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xl/calcChain.xml" ContentType="application/vnd.openxmlformats-officedocument.spreadsheetml.calcChain+xml"/>
  <Override PartName="/xl/webextensions/taskpanes.xml" ContentType="application/vnd.ms-office.webextensiontaskpanes+xml"/>
  <Override PartName="/xl/webextensions/webextension1.xml" ContentType="application/vnd.ms-office.webextensi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11/relationships/webextensiontaskpanes" Target="xl/webextensions/taskpanes.xml"/><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Ta_delovni_zvezek" defaultThemeVersion="124226"/>
  <mc:AlternateContent xmlns:mc="http://schemas.openxmlformats.org/markup-compatibility/2006">
    <mc:Choice Requires="x15">
      <x15ac:absPath xmlns:x15ac="http://schemas.microsoft.com/office/spreadsheetml/2010/11/ac" url="P:\Projekti\JPS\JPS-RIS\UL_FS_FFA\JULFS-D549-093_UL FS\01_DELOVNO\50_DZR\30_2. FAZA_KONCNO_BREZ_OPREME_SI_EN_2026.05.31\04_IZVIRNE_DATOTEKE\DZR\Zbirni načrt\2. Tehnično poročilo\DELO\"/>
    </mc:Choice>
  </mc:AlternateContent>
  <xr:revisionPtr revIDLastSave="0" documentId="13_ncr:1_{5B39CD6D-6690-463C-A70E-78D6430B7494}" xr6:coauthVersionLast="47" xr6:coauthVersionMax="47" xr10:uidLastSave="{00000000-0000-0000-0000-000000000000}"/>
  <bookViews>
    <workbookView xWindow="-98" yWindow="-98" windowWidth="24196" windowHeight="14476" tabRatio="878" xr2:uid="{00000000-000D-0000-FFFF-FFFF00000000}"/>
  </bookViews>
  <sheets>
    <sheet name="0_Naslovnica" sheetId="65" r:id="rId1"/>
    <sheet name="0_Osebe" sheetId="53" r:id="rId2"/>
    <sheet name="0.1_Uvod-STP" sheetId="61" r:id="rId3"/>
    <sheet name="0.2_Uvod-DGNB" sheetId="62" r:id="rId4"/>
    <sheet name="0.3_Uvod-STP-HVAC" sheetId="66" r:id="rId5"/>
    <sheet name="4.4.0_Rekapitulacija" sheetId="13" r:id="rId6"/>
    <sheet name="4.4.1_PrKlim KS01" sheetId="63" r:id="rId7"/>
    <sheet name="4.4.2_PrKlim KS02" sheetId="67" r:id="rId8"/>
    <sheet name="4.4.3_PrKlim KS03" sheetId="68" r:id="rId9"/>
    <sheet name="4.4.4_PrKlim KS04" sheetId="69" r:id="rId10"/>
    <sheet name="4.4.5_PrKlim KS05" sheetId="70" r:id="rId11"/>
    <sheet name="4.4.6_PrKlim KS06" sheetId="71" r:id="rId12"/>
    <sheet name="4.4.7_PrKlim KS07" sheetId="72" r:id="rId13"/>
    <sheet name="4.4.8_PrKlim KS08" sheetId="73" r:id="rId14"/>
    <sheet name="4.4.9_PrKlim KS14" sheetId="74" r:id="rId15"/>
    <sheet name="4.4.10_PrKlim KS15" sheetId="75" r:id="rId16"/>
    <sheet name="4.4.11_PrKlim KS17" sheetId="76" r:id="rId17"/>
    <sheet name="4.4.12_PrKlim KS18" sheetId="77" r:id="rId18"/>
    <sheet name="4.4.13_PrKlim VS21" sheetId="78" r:id="rId19"/>
    <sheet name="4.4.14_Skupne postavke" sheetId="79" r:id="rId20"/>
  </sheets>
  <definedNames>
    <definedName name="\0" localSheetId="4">#REF!</definedName>
    <definedName name="\0">#REF!</definedName>
    <definedName name="__________dol2" localSheetId="4">#REF!</definedName>
    <definedName name="__________dol2">#REF!</definedName>
    <definedName name="_________dol2">#REF!</definedName>
    <definedName name="________dol2">#REF!</definedName>
    <definedName name="_______dol2">#REF!</definedName>
    <definedName name="_______NAP1">#REF!</definedName>
    <definedName name="______dol2">#REF!</definedName>
    <definedName name="_____dol2" localSheetId="2">#REF!</definedName>
    <definedName name="_____dol2" localSheetId="3">#REF!</definedName>
    <definedName name="_____dol2" localSheetId="4">#REF!</definedName>
    <definedName name="_____dol2" localSheetId="6">#REF!</definedName>
    <definedName name="_____dol2" localSheetId="15">#REF!</definedName>
    <definedName name="_____dol2" localSheetId="16">#REF!</definedName>
    <definedName name="_____dol2" localSheetId="17">#REF!</definedName>
    <definedName name="_____dol2" localSheetId="18">#REF!</definedName>
    <definedName name="_____dol2" localSheetId="19">#REF!</definedName>
    <definedName name="_____dol2" localSheetId="7">#REF!</definedName>
    <definedName name="_____dol2" localSheetId="8">#REF!</definedName>
    <definedName name="_____dol2" localSheetId="9">#REF!</definedName>
    <definedName name="_____dol2" localSheetId="10">#REF!</definedName>
    <definedName name="_____dol2" localSheetId="11">#REF!</definedName>
    <definedName name="_____dol2" localSheetId="12">#REF!</definedName>
    <definedName name="_____dol2" localSheetId="13">#REF!</definedName>
    <definedName name="_____dol2" localSheetId="14">#REF!</definedName>
    <definedName name="_____dol2">#REF!</definedName>
    <definedName name="____dol2">#REF!</definedName>
    <definedName name="___DIN2440">#REF!</definedName>
    <definedName name="___DIN2448">#REF!</definedName>
    <definedName name="___dol2">#REF!</definedName>
    <definedName name="___ISO1127">#REF!</definedName>
    <definedName name="___TAB25">#REF!</definedName>
    <definedName name="___TAB26">#REF!</definedName>
    <definedName name="__DIN2440">#REF!</definedName>
    <definedName name="__DIN2448">#REF!</definedName>
    <definedName name="__dol2">#REF!</definedName>
    <definedName name="__hx2">#REF!</definedName>
    <definedName name="__ISO1127">#REF!</definedName>
    <definedName name="__TAB25">#REF!</definedName>
    <definedName name="__TAB26">#REF!</definedName>
    <definedName name="_1">#REF!</definedName>
    <definedName name="_2">#REF!</definedName>
    <definedName name="_3">#REF!</definedName>
    <definedName name="_4">#REF!</definedName>
    <definedName name="_5">#REF!</definedName>
    <definedName name="_6">#REF!</definedName>
    <definedName name="_7">#REF!</definedName>
    <definedName name="_8">#REF!</definedName>
    <definedName name="_9">#REF!</definedName>
    <definedName name="_DIN2440">#REF!</definedName>
    <definedName name="_DIN2448">#REF!</definedName>
    <definedName name="_dol2" localSheetId="4">#REF!</definedName>
    <definedName name="_dol2">#REF!</definedName>
    <definedName name="_hx2">#REF!</definedName>
    <definedName name="_ISO1127">#REF!</definedName>
    <definedName name="_ISO4200">#REF!</definedName>
    <definedName name="_ISO65">#REF!</definedName>
    <definedName name="_TAB25">#REF!</definedName>
    <definedName name="_TAB26">#REF!</definedName>
    <definedName name="_ZJSPE3PRN">#N/A</definedName>
    <definedName name="A" localSheetId="3">#REF!</definedName>
    <definedName name="A" localSheetId="0">#REF!</definedName>
    <definedName name="A" localSheetId="1">#REF!</definedName>
    <definedName name="A">#REF!</definedName>
    <definedName name="aa" localSheetId="3">#REF!</definedName>
    <definedName name="aa" localSheetId="0">#REF!</definedName>
    <definedName name="aa" localSheetId="1">#REF!</definedName>
    <definedName name="aa">#REF!</definedName>
    <definedName name="AAA">#REF!</definedName>
    <definedName name="AAPRIMOZ">#REF!</definedName>
    <definedName name="C_F">#REF!</definedName>
    <definedName name="C_H">#REF!</definedName>
    <definedName name="CAD" localSheetId="3">#REF!</definedName>
    <definedName name="CAD" localSheetId="0">#REF!</definedName>
    <definedName name="CAD" localSheetId="1">#REF!</definedName>
    <definedName name="CAD">#REF!</definedName>
    <definedName name="CAD_3" localSheetId="2">#REF!</definedName>
    <definedName name="CAD_3" localSheetId="3">#REF!</definedName>
    <definedName name="CAD_3" localSheetId="4">#REF!</definedName>
    <definedName name="CAD_3" localSheetId="0">#REF!</definedName>
    <definedName name="CAD_3" localSheetId="1">#REF!</definedName>
    <definedName name="CAD_3">#REF!</definedName>
    <definedName name="CAD_4" localSheetId="2">#REF!</definedName>
    <definedName name="CAD_4" localSheetId="3">#REF!</definedName>
    <definedName name="CAD_4" localSheetId="4">#REF!</definedName>
    <definedName name="CAD_4" localSheetId="0">#REF!</definedName>
    <definedName name="CAD_4" localSheetId="1">#REF!</definedName>
    <definedName name="CAD_4">#REF!</definedName>
    <definedName name="cc" localSheetId="3">#REF!</definedName>
    <definedName name="cc" localSheetId="0">#REF!</definedName>
    <definedName name="cc" localSheetId="1">#REF!</definedName>
    <definedName name="cc">#REF!</definedName>
    <definedName name="CEVICU" localSheetId="3">#REF!</definedName>
    <definedName name="CEVICU" localSheetId="0">#REF!</definedName>
    <definedName name="CEVICU" localSheetId="1">#REF!</definedName>
    <definedName name="CEVICU">#REF!</definedName>
    <definedName name="cevicu2">#REF!</definedName>
    <definedName name="CEVIJE" localSheetId="3">#REF!</definedName>
    <definedName name="CEVIJE" localSheetId="0">#REF!</definedName>
    <definedName name="CEVIJE" localSheetId="1">#REF!</definedName>
    <definedName name="CEVIJE">#REF!</definedName>
    <definedName name="CEVINIRO">#REF!</definedName>
    <definedName name="CEVINIRO1">#REF!</definedName>
    <definedName name="ceviniro2">#REF!</definedName>
    <definedName name="DIN11850_1">#REF!</definedName>
    <definedName name="DIN11850_2">#REF!</definedName>
    <definedName name="DO">#REF!</definedName>
    <definedName name="DODATEK">#REF!</definedName>
    <definedName name="DOL">#REF!</definedName>
    <definedName name="DOL_1">#REF!</definedName>
    <definedName name="DOL_10">#REF!</definedName>
    <definedName name="DOL_11">#REF!</definedName>
    <definedName name="DOL_12">#REF!</definedName>
    <definedName name="DOL_13">#REF!</definedName>
    <definedName name="DOL_14">#REF!</definedName>
    <definedName name="DOL_15">#REF!</definedName>
    <definedName name="DOL_16">#REF!</definedName>
    <definedName name="DOL_17">#REF!</definedName>
    <definedName name="DOL_18">#REF!</definedName>
    <definedName name="DOL_19">#REF!</definedName>
    <definedName name="DOL_2">#REF!</definedName>
    <definedName name="DOL_20">#REF!</definedName>
    <definedName name="DOL_3">#REF!</definedName>
    <definedName name="DOL_4">#REF!</definedName>
    <definedName name="DOL_5">#REF!</definedName>
    <definedName name="DOL_6">#REF!</definedName>
    <definedName name="DOL_7">#REF!</definedName>
    <definedName name="DOL_8">#REF!</definedName>
    <definedName name="DOL_9">#REF!</definedName>
    <definedName name="DOLA">#REF!</definedName>
    <definedName name="DOO">#REF!</definedName>
    <definedName name="DSDSDSD">#REF!</definedName>
    <definedName name="DWGW_TS225">#REF!</definedName>
    <definedName name="e" localSheetId="2">#REF!</definedName>
    <definedName name="e" localSheetId="3">#REF!</definedName>
    <definedName name="e" localSheetId="4">#REF!</definedName>
    <definedName name="e" localSheetId="0">#REF!</definedName>
    <definedName name="e">#REF!</definedName>
    <definedName name="ENTALPIJA" localSheetId="3">#REF!</definedName>
    <definedName name="ENTALPIJA" localSheetId="0">#REF!</definedName>
    <definedName name="ENTALPIJA" localSheetId="1">#REF!</definedName>
    <definedName name="ENTALPIJA">#REF!</definedName>
    <definedName name="ENTALPIJA_1">#REF!</definedName>
    <definedName name="ENTALPIJA_2">#REF!</definedName>
    <definedName name="ENTALPIJA_3">#REF!</definedName>
    <definedName name="ENTALPIJA_4">#REF!</definedName>
    <definedName name="ENTALPIJA_5">#REF!</definedName>
    <definedName name="ENTALPIJA_6">#REF!</definedName>
    <definedName name="ENTALPIJA_7">#REF!</definedName>
    <definedName name="ENTALPIJA_8">#REF!</definedName>
    <definedName name="ENTALPIJA_9">#REF!</definedName>
    <definedName name="EQS_IzvozVExcel" localSheetId="0">#REF!</definedName>
    <definedName name="EQS_IzvozVExcel" localSheetId="1">#REF!</definedName>
    <definedName name="EQS_IzvozVExcel">#REF!</definedName>
    <definedName name="EUR">#REF!</definedName>
    <definedName name="EUR_3">#REF!</definedName>
    <definedName name="EUR_4">#REF!</definedName>
    <definedName name="EUR_5">#REF!</definedName>
    <definedName name="EUR_6">#REF!</definedName>
    <definedName name="eur_7">#REF!</definedName>
    <definedName name="External_walls" localSheetId="2">#REF!</definedName>
    <definedName name="External_walls" localSheetId="3">#REF!</definedName>
    <definedName name="External_walls" localSheetId="4">#REF!</definedName>
    <definedName name="External_walls" localSheetId="0">#REF!</definedName>
    <definedName name="External_walls">#REF!</definedName>
    <definedName name="f" localSheetId="4">#REF!</definedName>
    <definedName name="f">#REF!</definedName>
    <definedName name="f_faz">#REF!</definedName>
    <definedName name="f_raz">#REF!</definedName>
    <definedName name="f_rez">#REF!</definedName>
    <definedName name="faza">#REF!</definedName>
    <definedName name="FAZE_načrta">#REF!</definedName>
    <definedName name="FDFDFDFDF">#REF!</definedName>
    <definedName name="Floors_and_ceilings" localSheetId="2">#REF!</definedName>
    <definedName name="Floors_and_ceilings" localSheetId="3">#REF!</definedName>
    <definedName name="Floors_and_ceilings" localSheetId="4">#REF!</definedName>
    <definedName name="Floors_and_ceilings" localSheetId="0">#REF!</definedName>
    <definedName name="Floors_and_ceilings">#REF!</definedName>
    <definedName name="Foundations" localSheetId="2">#REF!</definedName>
    <definedName name="Foundations" localSheetId="3">#REF!</definedName>
    <definedName name="Foundations" localSheetId="4">#REF!</definedName>
    <definedName name="Foundations" localSheetId="0">#REF!</definedName>
    <definedName name="Foundations">#REF!</definedName>
    <definedName name="GDFSGFG">#REF!</definedName>
    <definedName name="HX" localSheetId="3">#REF!</definedName>
    <definedName name="HX" localSheetId="0">#REF!</definedName>
    <definedName name="HX" localSheetId="1">#REF!</definedName>
    <definedName name="HX">#REF!</definedName>
    <definedName name="INTERNAL_WALLS" localSheetId="2">#REF!</definedName>
    <definedName name="INTERNAL_WALLS" localSheetId="3">#REF!</definedName>
    <definedName name="INTERNAL_WALLS" localSheetId="4">#REF!</definedName>
    <definedName name="INTERNAL_WALLS" localSheetId="0">#REF!</definedName>
    <definedName name="INTERNAL_WALLS">#REF!</definedName>
    <definedName name="KANALI" localSheetId="3">#REF!</definedName>
    <definedName name="KANALI" localSheetId="0">#REF!</definedName>
    <definedName name="KANALI" localSheetId="1">#REF!</definedName>
    <definedName name="KANALI">#REF!</definedName>
    <definedName name="kanali2">#REF!</definedName>
    <definedName name="KG_320_Gründung" localSheetId="3">#REF!</definedName>
    <definedName name="KG_320_Gründung" localSheetId="0">#REF!</definedName>
    <definedName name="KG_320_Gründung" localSheetId="1">#REF!</definedName>
    <definedName name="KG_320_Gründung">#REF!</definedName>
    <definedName name="konice">#REF!</definedName>
    <definedName name="krogelne_pipe" localSheetId="4">#REF!</definedName>
    <definedName name="krogelne_pipe">#REF!</definedName>
    <definedName name="KVSV5328A" localSheetId="4">#REF!</definedName>
    <definedName name="KVSV5328A">#REF!</definedName>
    <definedName name="KVSV5328A1" localSheetId="4">#REF!</definedName>
    <definedName name="KVSV5328A1">#REF!</definedName>
    <definedName name="KVSV5329A" localSheetId="4">#REF!</definedName>
    <definedName name="KVSV5329A">#REF!</definedName>
    <definedName name="L_F">#REF!</definedName>
    <definedName name="L_H">#REF!</definedName>
    <definedName name="Load_bearing_structures" localSheetId="2">#REF!</definedName>
    <definedName name="Load_bearing_structures" localSheetId="3">#REF!</definedName>
    <definedName name="Load_bearing_structures" localSheetId="4">#REF!</definedName>
    <definedName name="Load_bearing_structures" localSheetId="0">#REF!</definedName>
    <definedName name="Load_bearing_structures">#REF!</definedName>
    <definedName name="NAP" localSheetId="3">#REF!</definedName>
    <definedName name="NAP" localSheetId="0">#REF!</definedName>
    <definedName name="NAP" localSheetId="1">#REF!</definedName>
    <definedName name="NAP">#REF!</definedName>
    <definedName name="nep_vent" localSheetId="4">#REF!</definedName>
    <definedName name="nep_vent">#REF!</definedName>
    <definedName name="NIRO" localSheetId="3">#REF!</definedName>
    <definedName name="NIRO" localSheetId="0">#REF!</definedName>
    <definedName name="NIRO" localSheetId="1">#REF!</definedName>
    <definedName name="NIRO">#REF!</definedName>
    <definedName name="objekt">#REF!</definedName>
    <definedName name="PODATKI">#REF!</definedName>
    <definedName name="PODATKI_1">#REF!</definedName>
    <definedName name="PODATKI_2">#REF!</definedName>
    <definedName name="PODATKI_3">#REF!</definedName>
    <definedName name="PODATKI_4">#REF!</definedName>
    <definedName name="PODATKI_5">#REF!</definedName>
    <definedName name="PODATKI_6">#REF!</definedName>
    <definedName name="PODATKI_7">#REF!</definedName>
    <definedName name="PODATKI_8">#REF!</definedName>
    <definedName name="PODATKI_9">#REF!</definedName>
    <definedName name="PodPoglavje_1.1" localSheetId="0">#REF!</definedName>
    <definedName name="PodPoglavje_1.1" localSheetId="1">#REF!</definedName>
    <definedName name="PodPoglavje_1.1">#REF!</definedName>
    <definedName name="PodPoglavje_1.2" localSheetId="0">#REF!</definedName>
    <definedName name="PodPoglavje_1.2" localSheetId="1">#REF!</definedName>
    <definedName name="PodPoglavje_1.2">#REF!</definedName>
    <definedName name="PodPoglavje_1.3" localSheetId="0">#REF!</definedName>
    <definedName name="PodPoglavje_1.3" localSheetId="1">#REF!</definedName>
    <definedName name="PodPoglavje_1.3">#REF!</definedName>
    <definedName name="PodPoglavje_2.1" localSheetId="0">#REF!</definedName>
    <definedName name="PodPoglavje_2.1" localSheetId="1">#REF!</definedName>
    <definedName name="PodPoglavje_2.1">#REF!</definedName>
    <definedName name="PodPoglavje_2.2" localSheetId="0">#REF!</definedName>
    <definedName name="PodPoglavje_2.2" localSheetId="1">#REF!</definedName>
    <definedName name="PodPoglavje_2.2">#REF!</definedName>
    <definedName name="PodPoglavje_3.1" localSheetId="0">#REF!</definedName>
    <definedName name="PodPoglavje_3.1" localSheetId="1">#REF!</definedName>
    <definedName name="PodPoglavje_3.1">#REF!</definedName>
    <definedName name="PodPoglavje_3.2" localSheetId="0">#REF!</definedName>
    <definedName name="PodPoglavje_3.2" localSheetId="1">#REF!</definedName>
    <definedName name="PodPoglavje_3.2">#REF!</definedName>
    <definedName name="PodPoglavje_3.3" localSheetId="0">#REF!</definedName>
    <definedName name="PodPoglavje_3.3" localSheetId="1">#REF!</definedName>
    <definedName name="PodPoglavje_3.3">#REF!</definedName>
    <definedName name="PodPoglavje_3.4" localSheetId="0">#REF!</definedName>
    <definedName name="PodPoglavje_3.4" localSheetId="1">#REF!</definedName>
    <definedName name="PodPoglavje_3.4">#REF!</definedName>
    <definedName name="PodPoglavje_3.5" localSheetId="0">#REF!</definedName>
    <definedName name="PodPoglavje_3.5" localSheetId="1">#REF!</definedName>
    <definedName name="PodPoglavje_3.5">#REF!</definedName>
    <definedName name="PodPoglavje_3.6" localSheetId="0">#REF!</definedName>
    <definedName name="PodPoglavje_3.6" localSheetId="1">#REF!</definedName>
    <definedName name="PodPoglavje_3.6">#REF!</definedName>
    <definedName name="PodPoglavje_4.1" localSheetId="0">#REF!</definedName>
    <definedName name="PodPoglavje_4.1" localSheetId="1">#REF!</definedName>
    <definedName name="PodPoglavje_4.1">#REF!</definedName>
    <definedName name="PodPoglavje_4.2" localSheetId="0">#REF!</definedName>
    <definedName name="PodPoglavje_4.2" localSheetId="1">#REF!</definedName>
    <definedName name="PodPoglavje_4.2">#REF!</definedName>
    <definedName name="PodPoglavje_4.3" localSheetId="0">#REF!</definedName>
    <definedName name="PodPoglavje_4.3" localSheetId="1">#REF!</definedName>
    <definedName name="PodPoglavje_4.3">#REF!</definedName>
    <definedName name="PodPoglavje_5.1" localSheetId="0">#REF!</definedName>
    <definedName name="PodPoglavje_5.1" localSheetId="1">#REF!</definedName>
    <definedName name="PodPoglavje_5.1">#REF!</definedName>
    <definedName name="PodPoglavje_5.2" localSheetId="0">#REF!</definedName>
    <definedName name="PodPoglavje_5.2" localSheetId="1">#REF!</definedName>
    <definedName name="PodPoglavje_5.2">#REF!</definedName>
    <definedName name="PodPoglavje_5.3" localSheetId="0">#REF!</definedName>
    <definedName name="PodPoglavje_5.3" localSheetId="1">#REF!</definedName>
    <definedName name="PodPoglavje_5.3">#REF!</definedName>
    <definedName name="PodPoglavje_5.4" localSheetId="0">#REF!</definedName>
    <definedName name="PodPoglavje_5.4" localSheetId="1">#REF!</definedName>
    <definedName name="PodPoglavje_5.4">#REF!</definedName>
    <definedName name="PodPoglavje_5.5" localSheetId="0">#REF!</definedName>
    <definedName name="PodPoglavje_5.5" localSheetId="1">#REF!</definedName>
    <definedName name="PodPoglavje_5.5">#REF!</definedName>
    <definedName name="PodPoglavje_5.6" localSheetId="0">#REF!</definedName>
    <definedName name="PodPoglavje_5.6" localSheetId="1">#REF!</definedName>
    <definedName name="PodPoglavje_5.6">#REF!</definedName>
    <definedName name="PodPoglavje_5.7" localSheetId="0">#REF!</definedName>
    <definedName name="PodPoglavje_5.7" localSheetId="1">#REF!</definedName>
    <definedName name="PodPoglavje_5.7">#REF!</definedName>
    <definedName name="PodPoglavje_6.1" localSheetId="0">#REF!</definedName>
    <definedName name="PodPoglavje_6.1" localSheetId="1">#REF!</definedName>
    <definedName name="PodPoglavje_6.1">#REF!</definedName>
    <definedName name="_xlnm.Print_Area" localSheetId="2">'0.1_Uvod-STP'!$A:$C</definedName>
    <definedName name="_xlnm.Print_Area" localSheetId="3">'0.2_Uvod-DGNB'!$A:$C</definedName>
    <definedName name="_xlnm.Print_Area" localSheetId="4">'0.3_Uvod-STP-HVAC'!$A:$C</definedName>
    <definedName name="_xlnm.Print_Area" localSheetId="0">'0_Naslovnica'!$A$1:$K$17</definedName>
    <definedName name="_xlnm.Print_Area" localSheetId="1">'0_Osebe'!$A:$C</definedName>
    <definedName name="_xlnm.Print_Area" localSheetId="5">'4.4.0_Rekapitulacija'!$A:$D</definedName>
    <definedName name="_xlnm.Print_Area" localSheetId="6">'4.4.1_PrKlim KS01'!$A:$G</definedName>
    <definedName name="_xlnm.Print_Area" localSheetId="15">'4.4.10_PrKlim KS15'!$A:$G</definedName>
    <definedName name="_xlnm.Print_Area" localSheetId="16">'4.4.11_PrKlim KS17'!$A:$G</definedName>
    <definedName name="_xlnm.Print_Area" localSheetId="17">'4.4.12_PrKlim KS18'!$A:$G</definedName>
    <definedName name="_xlnm.Print_Area" localSheetId="18">'4.4.13_PrKlim VS21'!$A:$G</definedName>
    <definedName name="_xlnm.Print_Area" localSheetId="19">'4.4.14_Skupne postavke'!$A:$G</definedName>
    <definedName name="_xlnm.Print_Area" localSheetId="7">'4.4.2_PrKlim KS02'!$A:$G</definedName>
    <definedName name="_xlnm.Print_Area" localSheetId="8">'4.4.3_PrKlim KS03'!$A:$G</definedName>
    <definedName name="_xlnm.Print_Area" localSheetId="9">'4.4.4_PrKlim KS04'!$A:$G</definedName>
    <definedName name="_xlnm.Print_Area" localSheetId="10">'4.4.5_PrKlim KS05'!$A:$G</definedName>
    <definedName name="_xlnm.Print_Area" localSheetId="11">'4.4.6_PrKlim KS06'!$A:$G</definedName>
    <definedName name="_xlnm.Print_Area" localSheetId="12">'4.4.7_PrKlim KS07'!$A:$G</definedName>
    <definedName name="_xlnm.Print_Area" localSheetId="13">'4.4.8_PrKlim KS08'!$A:$G</definedName>
    <definedName name="_xlnm.Print_Area" localSheetId="14">'4.4.9_PrKlim KS14'!$A:$G</definedName>
    <definedName name="Poglavje_1" localSheetId="2">#REF!</definedName>
    <definedName name="Poglavje_1" localSheetId="3">#REF!</definedName>
    <definedName name="Poglavje_1" localSheetId="4">#REF!</definedName>
    <definedName name="Poglavje_1" localSheetId="0">#REF!</definedName>
    <definedName name="Poglavje_1" localSheetId="1">#REF!</definedName>
    <definedName name="Poglavje_1">#REF!</definedName>
    <definedName name="Poglavje_2" localSheetId="0">#REF!</definedName>
    <definedName name="Poglavje_2" localSheetId="1">#REF!</definedName>
    <definedName name="Poglavje_2">#REF!</definedName>
    <definedName name="Poglavje_3" localSheetId="0">#REF!</definedName>
    <definedName name="Poglavje_3" localSheetId="1">#REF!</definedName>
    <definedName name="Poglavje_3">#REF!</definedName>
    <definedName name="Poglavje_4" localSheetId="0">#REF!</definedName>
    <definedName name="Poglavje_4" localSheetId="1">#REF!</definedName>
    <definedName name="Poglavje_4">#REF!</definedName>
    <definedName name="Poglavje_5" localSheetId="0">#REF!</definedName>
    <definedName name="Poglavje_5" localSheetId="1">#REF!</definedName>
    <definedName name="Poglavje_5">#REF!</definedName>
    <definedName name="Poglavje_6" localSheetId="0">#REF!</definedName>
    <definedName name="Poglavje_6" localSheetId="1">#REF!</definedName>
    <definedName name="Poglavje_6">#REF!</definedName>
    <definedName name="POR" localSheetId="3">#REF!</definedName>
    <definedName name="POR" localSheetId="0">#REF!</definedName>
    <definedName name="POR" localSheetId="1">#REF!</definedName>
    <definedName name="POR">#REF!</definedName>
    <definedName name="PORT">#REF!</definedName>
    <definedName name="PPENT">#REF!</definedName>
    <definedName name="PPVOL">#REF!</definedName>
    <definedName name="Print_Area_MI">#REF!</definedName>
    <definedName name="Print_Area_MI_10">#REF!</definedName>
    <definedName name="Print_Area_MI_11">#REF!</definedName>
    <definedName name="Print_Area_MI_12">#REF!</definedName>
    <definedName name="Print_Area_MI_13">#REF!</definedName>
    <definedName name="Print_Area_MI_14">#REF!</definedName>
    <definedName name="Print_Area_MI_15">#REF!</definedName>
    <definedName name="Print_Area_MI_16">#REF!</definedName>
    <definedName name="Print_Area_MI_17">#REF!</definedName>
    <definedName name="Print_Area_MI_18">#REF!</definedName>
    <definedName name="Print_Area_MI_19">#REF!</definedName>
    <definedName name="Print_Area_MI_20">#REF!</definedName>
    <definedName name="Print_Area_MI2">#REF!</definedName>
    <definedName name="projekt">#REF!</definedName>
    <definedName name="qq" localSheetId="0">#REF!</definedName>
    <definedName name="qq" localSheetId="1">#REF!</definedName>
    <definedName name="qq">#REF!</definedName>
    <definedName name="qqqqqqqqqqqqqqqqqqq">#REF!</definedName>
    <definedName name="R_F">#REF!</definedName>
    <definedName name="R_H">#REF!</definedName>
    <definedName name="REK_gr_dela">#REF!</definedName>
    <definedName name="REK_jekl_dela">#REF!</definedName>
    <definedName name="REK_jekl_mont">#REF!</definedName>
    <definedName name="Roofs" localSheetId="2">#REF!</definedName>
    <definedName name="Roofs" localSheetId="3">#REF!</definedName>
    <definedName name="Roofs" localSheetId="4">#REF!</definedName>
    <definedName name="Roofs" localSheetId="0">#REF!</definedName>
    <definedName name="Roofs">#REF!</definedName>
    <definedName name="rrrr" localSheetId="2">#REF!</definedName>
    <definedName name="rrrr" localSheetId="3">#REF!</definedName>
    <definedName name="rrrr" localSheetId="4">#REF!</definedName>
    <definedName name="rrrr" localSheetId="0">#REF!</definedName>
    <definedName name="rrrr" localSheetId="1">#REF!</definedName>
    <definedName name="rrrr" localSheetId="6">#REF!</definedName>
    <definedName name="rrrr" localSheetId="15">#REF!</definedName>
    <definedName name="rrrr" localSheetId="16">#REF!</definedName>
    <definedName name="rrrr" localSheetId="17">#REF!</definedName>
    <definedName name="rrrr" localSheetId="18">#REF!</definedName>
    <definedName name="rrrr" localSheetId="19">#REF!</definedName>
    <definedName name="rrrr" localSheetId="7">#REF!</definedName>
    <definedName name="rrrr" localSheetId="8">#REF!</definedName>
    <definedName name="rrrr" localSheetId="9">#REF!</definedName>
    <definedName name="rrrr" localSheetId="10">#REF!</definedName>
    <definedName name="rrrr" localSheetId="11">#REF!</definedName>
    <definedName name="rrrr" localSheetId="12">#REF!</definedName>
    <definedName name="rrrr" localSheetId="13">#REF!</definedName>
    <definedName name="rrrr" localSheetId="14">#REF!</definedName>
    <definedName name="rrrr">#REF!</definedName>
    <definedName name="st_projekta">#REF!</definedName>
    <definedName name="TAB25_1">#REF!</definedName>
    <definedName name="TAB26_1">#REF!</definedName>
    <definedName name="_xlnm.Print_Titles" localSheetId="2">'0.1_Uvod-STP'!$1:$7</definedName>
    <definedName name="_xlnm.Print_Titles" localSheetId="3">'0.2_Uvod-DGNB'!$1:$7</definedName>
    <definedName name="_xlnm.Print_Titles" localSheetId="4">'0.3_Uvod-STP-HVAC'!$1:$7</definedName>
    <definedName name="_xlnm.Print_Titles" localSheetId="6">'4.4.1_PrKlim KS01'!$12:$12</definedName>
    <definedName name="_xlnm.Print_Titles" localSheetId="15">'4.4.10_PrKlim KS15'!$12:$12</definedName>
    <definedName name="_xlnm.Print_Titles" localSheetId="16">'4.4.11_PrKlim KS17'!$12:$12</definedName>
    <definedName name="_xlnm.Print_Titles" localSheetId="17">'4.4.12_PrKlim KS18'!$12:$12</definedName>
    <definedName name="_xlnm.Print_Titles" localSheetId="18">'4.4.13_PrKlim VS21'!$12:$12</definedName>
    <definedName name="_xlnm.Print_Titles" localSheetId="19">'4.4.14_Skupne postavke'!$12:$12</definedName>
    <definedName name="_xlnm.Print_Titles" localSheetId="7">'4.4.2_PrKlim KS02'!$12:$12</definedName>
    <definedName name="_xlnm.Print_Titles" localSheetId="8">'4.4.3_PrKlim KS03'!$12:$12</definedName>
    <definedName name="_xlnm.Print_Titles" localSheetId="9">'4.4.4_PrKlim KS04'!$12:$12</definedName>
    <definedName name="_xlnm.Print_Titles" localSheetId="10">'4.4.5_PrKlim KS05'!$12:$12</definedName>
    <definedName name="_xlnm.Print_Titles" localSheetId="11">'4.4.6_PrKlim KS06'!$12:$12</definedName>
    <definedName name="_xlnm.Print_Titles" localSheetId="12">'4.4.7_PrKlim KS07'!$12:$12</definedName>
    <definedName name="_xlnm.Print_Titles" localSheetId="13">'4.4.8_PrKlim KS08'!$12:$12</definedName>
    <definedName name="_xlnm.Print_Titles" localSheetId="14">'4.4.9_PrKlim KS14'!$12:$12</definedName>
    <definedName name="tocka_poglavja">#REF!</definedName>
    <definedName name="tocka_popisa">#REF!</definedName>
    <definedName name="tp">#REF!</definedName>
    <definedName name="U" localSheetId="3">#REF!</definedName>
    <definedName name="U" localSheetId="0">#REF!</definedName>
    <definedName name="U" localSheetId="1">#REF!</definedName>
    <definedName name="U">#REF!</definedName>
    <definedName name="US">#REF!</definedName>
    <definedName name="USD">#REF!</definedName>
    <definedName name="VISZR">#REF!</definedName>
    <definedName name="xx" localSheetId="2">#REF!</definedName>
    <definedName name="xx" localSheetId="3">#REF!</definedName>
    <definedName name="xx" localSheetId="4">#REF!</definedName>
    <definedName name="xx" localSheetId="0">#REF!</definedName>
    <definedName name="xx">#REF!</definedName>
    <definedName name="Y" localSheetId="3">#REF!</definedName>
    <definedName name="Y" localSheetId="0">#REF!</definedName>
    <definedName name="Y" localSheetId="1">#REF!</definedName>
    <definedName name="Y">#REF!</definedName>
    <definedName name="YY" localSheetId="2">#REF!</definedName>
    <definedName name="YY" localSheetId="3">#REF!</definedName>
    <definedName name="YY" localSheetId="4">#REF!</definedName>
    <definedName name="YY" localSheetId="0">#REF!</definedName>
    <definedName name="YY">#REF!</definedName>
    <definedName name="z" localSheetId="4">#REF!</definedName>
    <definedName name="z">#REF!</definedName>
    <definedName name="Zacetek" localSheetId="2">#REF!</definedName>
    <definedName name="Zacetek" localSheetId="3">#REF!</definedName>
    <definedName name="Zacetek" localSheetId="4">#REF!</definedName>
    <definedName name="Zacetek" localSheetId="0">#REF!</definedName>
    <definedName name="Zacetek" localSheetId="1">#REF!</definedName>
    <definedName name="Zacetek">#REF!</definedName>
    <definedName name="zavihek_druga_st">#REF!</definedName>
    <definedName name="_xlnm.Database" localSheetId="4">#REF!</definedName>
    <definedName name="_xlnm.Database">#REF!</definedName>
    <definedName name="ZJSPE2PRN">#N/A</definedName>
    <definedName name="ZJSPE3PRN">#N/A</definedName>
    <definedName name="zu" localSheetId="3">#REF!</definedName>
    <definedName name="zu" localSheetId="4">#REF!</definedName>
    <definedName name="zu" localSheetId="0">#REF!</definedName>
    <definedName name="zu" localSheetId="1">#REF!</definedName>
    <definedName name="zu">#REF!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63" i="76" l="1"/>
  <c r="G547" i="70"/>
  <c r="G646" i="68"/>
  <c r="A9" i="66"/>
  <c r="A53" i="66" l="1"/>
  <c r="A55" i="66"/>
  <c r="A57" i="66" s="1"/>
  <c r="A59" i="66" l="1"/>
  <c r="A61" i="66" s="1"/>
  <c r="C57" i="79"/>
  <c r="C14" i="79"/>
  <c r="C4" i="79"/>
  <c r="C3" i="79"/>
  <c r="C1" i="79"/>
  <c r="C67" i="78"/>
  <c r="C14" i="78"/>
  <c r="C4" i="78"/>
  <c r="C3" i="78"/>
  <c r="C1" i="78"/>
  <c r="C490" i="77"/>
  <c r="C14" i="77"/>
  <c r="C4" i="77"/>
  <c r="C3" i="77"/>
  <c r="C1" i="77"/>
  <c r="C763" i="76"/>
  <c r="C14" i="76"/>
  <c r="C4" i="76"/>
  <c r="C3" i="76"/>
  <c r="C1" i="76"/>
  <c r="C352" i="75"/>
  <c r="C14" i="75"/>
  <c r="C4" i="75"/>
  <c r="C3" i="75"/>
  <c r="C1" i="75"/>
  <c r="C389" i="74"/>
  <c r="C14" i="74"/>
  <c r="C4" i="74"/>
  <c r="C3" i="74"/>
  <c r="C1" i="74"/>
  <c r="C410" i="73"/>
  <c r="C14" i="73"/>
  <c r="C4" i="73"/>
  <c r="C3" i="73"/>
  <c r="C1" i="73"/>
  <c r="C436" i="72"/>
  <c r="C14" i="72"/>
  <c r="C4" i="72"/>
  <c r="C3" i="72"/>
  <c r="C1" i="72"/>
  <c r="C352" i="71"/>
  <c r="C14" i="71"/>
  <c r="C4" i="71"/>
  <c r="C3" i="71"/>
  <c r="C1" i="71"/>
  <c r="C547" i="70"/>
  <c r="C14" i="70"/>
  <c r="C4" i="70"/>
  <c r="C3" i="70"/>
  <c r="C1" i="70"/>
  <c r="C375" i="69"/>
  <c r="C14" i="69"/>
  <c r="C4" i="69"/>
  <c r="C3" i="69"/>
  <c r="C1" i="69"/>
  <c r="C646" i="68"/>
  <c r="C14" i="68"/>
  <c r="C4" i="68"/>
  <c r="C3" i="68"/>
  <c r="C1" i="68"/>
  <c r="C376" i="67"/>
  <c r="C14" i="67"/>
  <c r="C4" i="67"/>
  <c r="C3" i="67"/>
  <c r="C1" i="67"/>
  <c r="C474" i="63"/>
  <c r="C14" i="63"/>
  <c r="C4" i="63"/>
  <c r="C3" i="63"/>
  <c r="C1" i="63"/>
  <c r="C26" i="13"/>
  <c r="C25" i="13"/>
  <c r="C24" i="13"/>
  <c r="C23" i="13"/>
  <c r="C22" i="13"/>
  <c r="C21" i="13"/>
  <c r="C20" i="13"/>
  <c r="C19" i="13"/>
  <c r="C18" i="13"/>
  <c r="C17" i="13"/>
  <c r="C16" i="13"/>
  <c r="C15" i="13"/>
  <c r="C14" i="13"/>
  <c r="C13" i="13"/>
  <c r="C4" i="13"/>
  <c r="C3" i="13"/>
  <c r="C1" i="13"/>
  <c r="C4" i="66"/>
  <c r="C3" i="66"/>
  <c r="C1" i="66"/>
  <c r="C4" i="62"/>
  <c r="C3" i="62"/>
  <c r="C1" i="62"/>
  <c r="C4" i="61"/>
  <c r="C3" i="61"/>
  <c r="C1" i="61"/>
  <c r="B57" i="79"/>
  <c r="B14" i="79"/>
  <c r="B4" i="79"/>
  <c r="B3" i="79"/>
  <c r="B1" i="79"/>
  <c r="B67" i="78"/>
  <c r="B14" i="78"/>
  <c r="B4" i="78"/>
  <c r="B3" i="78"/>
  <c r="B1" i="78"/>
  <c r="B490" i="77"/>
  <c r="B14" i="77"/>
  <c r="B4" i="77"/>
  <c r="B3" i="77"/>
  <c r="B1" i="77"/>
  <c r="B763" i="76"/>
  <c r="B14" i="76"/>
  <c r="B4" i="76"/>
  <c r="B3" i="76"/>
  <c r="B1" i="76"/>
  <c r="B352" i="75"/>
  <c r="B14" i="75"/>
  <c r="B4" i="75"/>
  <c r="B3" i="75"/>
  <c r="B1" i="75"/>
  <c r="B389" i="74"/>
  <c r="B14" i="74"/>
  <c r="B4" i="74"/>
  <c r="B3" i="74"/>
  <c r="B1" i="74"/>
  <c r="B410" i="73"/>
  <c r="B14" i="73"/>
  <c r="B4" i="73"/>
  <c r="B3" i="73"/>
  <c r="B1" i="73"/>
  <c r="B436" i="72"/>
  <c r="B14" i="72"/>
  <c r="B4" i="72"/>
  <c r="B3" i="72"/>
  <c r="B1" i="72"/>
  <c r="B352" i="71"/>
  <c r="B14" i="71"/>
  <c r="B4" i="71"/>
  <c r="B3" i="71"/>
  <c r="B1" i="71"/>
  <c r="B547" i="70"/>
  <c r="B14" i="70"/>
  <c r="B4" i="70"/>
  <c r="B3" i="70"/>
  <c r="B1" i="70"/>
  <c r="B375" i="69"/>
  <c r="B14" i="69"/>
  <c r="B4" i="69"/>
  <c r="B3" i="69"/>
  <c r="B1" i="69"/>
  <c r="B646" i="68"/>
  <c r="B14" i="68"/>
  <c r="B4" i="68"/>
  <c r="B3" i="68"/>
  <c r="B1" i="68"/>
  <c r="B376" i="67"/>
  <c r="B14" i="67"/>
  <c r="B4" i="67"/>
  <c r="B3" i="67"/>
  <c r="B1" i="67"/>
  <c r="B474" i="63"/>
  <c r="B14" i="63"/>
  <c r="B4" i="63"/>
  <c r="B3" i="63"/>
  <c r="B1" i="63"/>
  <c r="B26" i="13"/>
  <c r="B25" i="13"/>
  <c r="B24" i="13"/>
  <c r="B23" i="13"/>
  <c r="B22" i="13"/>
  <c r="B21" i="13"/>
  <c r="B20" i="13"/>
  <c r="B19" i="13"/>
  <c r="B18" i="13"/>
  <c r="B17" i="13"/>
  <c r="B16" i="13"/>
  <c r="B15" i="13"/>
  <c r="B14" i="13"/>
  <c r="B13" i="13"/>
  <c r="B4" i="13"/>
  <c r="B3" i="13"/>
  <c r="B1" i="13"/>
  <c r="B4" i="66"/>
  <c r="B3" i="66"/>
  <c r="B1" i="66"/>
  <c r="B4" i="62"/>
  <c r="B3" i="62"/>
  <c r="B1" i="62"/>
  <c r="B4" i="61"/>
  <c r="B3" i="61"/>
  <c r="B1" i="61"/>
  <c r="G53" i="79"/>
  <c r="G55" i="79"/>
  <c r="G51" i="79"/>
  <c r="G49" i="79"/>
  <c r="G47" i="79"/>
  <c r="G45" i="79"/>
  <c r="G43" i="79"/>
  <c r="G41" i="79"/>
  <c r="G39" i="79"/>
  <c r="G37" i="79"/>
  <c r="G35" i="79"/>
  <c r="G33" i="79"/>
  <c r="G31" i="79"/>
  <c r="G28" i="79"/>
  <c r="G26" i="79"/>
  <c r="G24" i="79"/>
  <c r="G22" i="79"/>
  <c r="G20" i="79"/>
  <c r="G63" i="78"/>
  <c r="G62" i="78"/>
  <c r="G61" i="78"/>
  <c r="G60" i="78"/>
  <c r="G59" i="78"/>
  <c r="G58" i="78"/>
  <c r="G57" i="78"/>
  <c r="G56" i="78"/>
  <c r="G53" i="78"/>
  <c r="G46" i="78"/>
  <c r="G39" i="78"/>
  <c r="G32" i="78"/>
  <c r="G24" i="78"/>
  <c r="G488" i="77"/>
  <c r="G474" i="77"/>
  <c r="G460" i="77"/>
  <c r="G447" i="77"/>
  <c r="G440" i="77"/>
  <c r="G431" i="77"/>
  <c r="G421" i="77"/>
  <c r="G411" i="77"/>
  <c r="G405" i="77"/>
  <c r="G397" i="77"/>
  <c r="G388" i="77"/>
  <c r="G379" i="77"/>
  <c r="G369" i="77"/>
  <c r="G362" i="77"/>
  <c r="G355" i="77"/>
  <c r="G348" i="77"/>
  <c r="G341" i="77"/>
  <c r="G334" i="77"/>
  <c r="G327" i="77"/>
  <c r="G320" i="77"/>
  <c r="G313" i="77"/>
  <c r="G306" i="77"/>
  <c r="G299" i="77"/>
  <c r="G292" i="77"/>
  <c r="G285" i="77"/>
  <c r="G277" i="77"/>
  <c r="G269" i="77"/>
  <c r="G261" i="77"/>
  <c r="G253" i="77"/>
  <c r="G245" i="77"/>
  <c r="G237" i="77"/>
  <c r="G229" i="77"/>
  <c r="G221" i="77"/>
  <c r="G213" i="77"/>
  <c r="G206" i="77"/>
  <c r="G199" i="77"/>
  <c r="G192" i="77"/>
  <c r="G185" i="77"/>
  <c r="G178" i="77"/>
  <c r="G171" i="77"/>
  <c r="G163" i="77"/>
  <c r="G156" i="77"/>
  <c r="G149" i="77"/>
  <c r="G142" i="77"/>
  <c r="G135" i="77"/>
  <c r="G128" i="77"/>
  <c r="G121" i="77"/>
  <c r="G114" i="77"/>
  <c r="G107" i="77"/>
  <c r="G100" i="77"/>
  <c r="G93" i="77"/>
  <c r="G86" i="77"/>
  <c r="G85" i="77"/>
  <c r="G84" i="77"/>
  <c r="G79" i="77"/>
  <c r="G77" i="77"/>
  <c r="G76" i="77"/>
  <c r="G75" i="77"/>
  <c r="G74" i="77"/>
  <c r="G69" i="77"/>
  <c r="G68" i="77"/>
  <c r="G67" i="77"/>
  <c r="G66" i="77"/>
  <c r="G65" i="77"/>
  <c r="G64" i="77"/>
  <c r="G63" i="77"/>
  <c r="G62" i="77"/>
  <c r="G61" i="77"/>
  <c r="G60" i="77"/>
  <c r="G59" i="77"/>
  <c r="G58" i="77"/>
  <c r="G55" i="77"/>
  <c r="G761" i="76"/>
  <c r="G747" i="76"/>
  <c r="G733" i="76"/>
  <c r="G720" i="76"/>
  <c r="G713" i="76"/>
  <c r="G704" i="76"/>
  <c r="G694" i="76"/>
  <c r="G684" i="76"/>
  <c r="G678" i="76"/>
  <c r="G670" i="76"/>
  <c r="G661" i="76"/>
  <c r="G652" i="76"/>
  <c r="G642" i="76"/>
  <c r="G632" i="76"/>
  <c r="G625" i="76"/>
  <c r="G618" i="76"/>
  <c r="G611" i="76"/>
  <c r="G604" i="76"/>
  <c r="G597" i="76"/>
  <c r="G590" i="76"/>
  <c r="G583" i="76"/>
  <c r="G576" i="76"/>
  <c r="G569" i="76"/>
  <c r="G562" i="76"/>
  <c r="G555" i="76"/>
  <c r="G548" i="76"/>
  <c r="G541" i="76"/>
  <c r="G534" i="76"/>
  <c r="G527" i="76"/>
  <c r="G520" i="76"/>
  <c r="G513" i="76"/>
  <c r="G506" i="76"/>
  <c r="G499" i="76"/>
  <c r="G492" i="76"/>
  <c r="G485" i="76"/>
  <c r="G478" i="76"/>
  <c r="G471" i="76"/>
  <c r="G464" i="76"/>
  <c r="G457" i="76"/>
  <c r="G450" i="76"/>
  <c r="G443" i="76"/>
  <c r="G436" i="76"/>
  <c r="G429" i="76"/>
  <c r="G421" i="76"/>
  <c r="G413" i="76"/>
  <c r="G405" i="76"/>
  <c r="G397" i="76"/>
  <c r="G389" i="76"/>
  <c r="G381" i="76"/>
  <c r="G373" i="76"/>
  <c r="G365" i="76"/>
  <c r="G357" i="76"/>
  <c r="G349" i="76"/>
  <c r="G341" i="76"/>
  <c r="G333" i="76"/>
  <c r="G326" i="76"/>
  <c r="G319" i="76"/>
  <c r="G312" i="76"/>
  <c r="G305" i="76"/>
  <c r="G298" i="76"/>
  <c r="G291" i="76"/>
  <c r="G284" i="76"/>
  <c r="G277" i="76"/>
  <c r="G270" i="76"/>
  <c r="G263" i="76"/>
  <c r="G256" i="76"/>
  <c r="G249" i="76"/>
  <c r="G242" i="76"/>
  <c r="G235" i="76"/>
  <c r="G228" i="76"/>
  <c r="G221" i="76"/>
  <c r="G214" i="76"/>
  <c r="G207" i="76"/>
  <c r="G200" i="76"/>
  <c r="G193" i="76"/>
  <c r="G186" i="76"/>
  <c r="G179" i="76"/>
  <c r="G172" i="76"/>
  <c r="G165" i="76"/>
  <c r="G158" i="76"/>
  <c r="G151" i="76"/>
  <c r="G144" i="76"/>
  <c r="G137" i="76"/>
  <c r="G130" i="76"/>
  <c r="G123" i="76"/>
  <c r="G116" i="76"/>
  <c r="G109" i="76"/>
  <c r="G102" i="76"/>
  <c r="G95" i="76"/>
  <c r="G88" i="76"/>
  <c r="G87" i="76"/>
  <c r="G86" i="76"/>
  <c r="G81" i="76"/>
  <c r="G79" i="76"/>
  <c r="G78" i="76"/>
  <c r="G77" i="76"/>
  <c r="G76" i="76"/>
  <c r="G75" i="76"/>
  <c r="G70" i="76"/>
  <c r="G69" i="76"/>
  <c r="G68" i="76"/>
  <c r="G67" i="76"/>
  <c r="G66" i="76"/>
  <c r="G65" i="76"/>
  <c r="G64" i="76"/>
  <c r="G63" i="76"/>
  <c r="G62" i="76"/>
  <c r="G61" i="76"/>
  <c r="G60" i="76"/>
  <c r="G59" i="76"/>
  <c r="G56" i="76"/>
  <c r="G350" i="75"/>
  <c r="G336" i="75"/>
  <c r="G322" i="75"/>
  <c r="G309" i="75"/>
  <c r="G302" i="75"/>
  <c r="G293" i="75"/>
  <c r="G283" i="75"/>
  <c r="G273" i="75"/>
  <c r="G267" i="75"/>
  <c r="G259" i="75"/>
  <c r="G250" i="75"/>
  <c r="G241" i="75"/>
  <c r="G231" i="75"/>
  <c r="G221" i="75"/>
  <c r="G214" i="75"/>
  <c r="G207" i="75"/>
  <c r="G200" i="75"/>
  <c r="G193" i="75"/>
  <c r="G186" i="75"/>
  <c r="G179" i="75"/>
  <c r="G172" i="75"/>
  <c r="G164" i="75"/>
  <c r="G157" i="75"/>
  <c r="G150" i="75"/>
  <c r="G143" i="75"/>
  <c r="G136" i="75"/>
  <c r="G129" i="75"/>
  <c r="G122" i="75"/>
  <c r="G115" i="75"/>
  <c r="G108" i="75"/>
  <c r="G101" i="75"/>
  <c r="G94" i="75"/>
  <c r="G87" i="75"/>
  <c r="G86" i="75"/>
  <c r="G85" i="75"/>
  <c r="G80" i="75"/>
  <c r="G78" i="75"/>
  <c r="G77" i="75"/>
  <c r="G76" i="75"/>
  <c r="G75" i="75"/>
  <c r="G70" i="75"/>
  <c r="G69" i="75"/>
  <c r="G68" i="75"/>
  <c r="G67" i="75"/>
  <c r="G66" i="75"/>
  <c r="G65" i="75"/>
  <c r="G64" i="75"/>
  <c r="G63" i="75"/>
  <c r="G62" i="75"/>
  <c r="G61" i="75"/>
  <c r="G60" i="75"/>
  <c r="G59" i="75"/>
  <c r="G56" i="75"/>
  <c r="G387" i="74"/>
  <c r="G373" i="74"/>
  <c r="G359" i="74"/>
  <c r="G346" i="74"/>
  <c r="G339" i="74"/>
  <c r="G329" i="74"/>
  <c r="G319" i="74"/>
  <c r="G309" i="74"/>
  <c r="G303" i="74"/>
  <c r="G295" i="74"/>
  <c r="G286" i="74"/>
  <c r="G277" i="74"/>
  <c r="G267" i="74"/>
  <c r="G260" i="74"/>
  <c r="G253" i="74"/>
  <c r="G246" i="74"/>
  <c r="G239" i="74"/>
  <c r="G232" i="74"/>
  <c r="G225" i="74"/>
  <c r="G218" i="74"/>
  <c r="G211" i="74"/>
  <c r="G204" i="74"/>
  <c r="G196" i="74"/>
  <c r="G188" i="74"/>
  <c r="G180" i="74"/>
  <c r="G172" i="74"/>
  <c r="G164" i="74"/>
  <c r="G156" i="74"/>
  <c r="G148" i="74"/>
  <c r="G140" i="74"/>
  <c r="G132" i="74"/>
  <c r="G124" i="74"/>
  <c r="G116" i="74"/>
  <c r="G108" i="74"/>
  <c r="G101" i="74"/>
  <c r="G94" i="74"/>
  <c r="G87" i="74"/>
  <c r="G80" i="74"/>
  <c r="G79" i="74"/>
  <c r="G78" i="74"/>
  <c r="G73" i="74"/>
  <c r="G71" i="74"/>
  <c r="G66" i="74"/>
  <c r="G65" i="74"/>
  <c r="G64" i="74"/>
  <c r="G63" i="74"/>
  <c r="G62" i="74"/>
  <c r="G61" i="74"/>
  <c r="G60" i="74"/>
  <c r="G59" i="74"/>
  <c r="G58" i="74"/>
  <c r="G55" i="74"/>
  <c r="G408" i="73"/>
  <c r="G394" i="73"/>
  <c r="G380" i="73"/>
  <c r="G367" i="73"/>
  <c r="G360" i="73"/>
  <c r="G351" i="73"/>
  <c r="G341" i="73"/>
  <c r="G331" i="73"/>
  <c r="G325" i="73"/>
  <c r="G317" i="73"/>
  <c r="G308" i="73"/>
  <c r="G299" i="73"/>
  <c r="G289" i="73"/>
  <c r="G282" i="73"/>
  <c r="G275" i="73"/>
  <c r="G268" i="73"/>
  <c r="G261" i="73"/>
  <c r="G254" i="73"/>
  <c r="G247" i="73"/>
  <c r="G240" i="73"/>
  <c r="G233" i="73"/>
  <c r="G225" i="73"/>
  <c r="G217" i="73"/>
  <c r="G209" i="73"/>
  <c r="G201" i="73"/>
  <c r="G193" i="73"/>
  <c r="G185" i="73"/>
  <c r="G177" i="73"/>
  <c r="G169" i="73"/>
  <c r="G162" i="73"/>
  <c r="G155" i="73"/>
  <c r="G148" i="73"/>
  <c r="G141" i="73"/>
  <c r="G134" i="73"/>
  <c r="G127" i="73"/>
  <c r="G120" i="73"/>
  <c r="G113" i="73"/>
  <c r="G106" i="73"/>
  <c r="G99" i="73"/>
  <c r="G92" i="73"/>
  <c r="G85" i="73"/>
  <c r="G78" i="73"/>
  <c r="G77" i="73"/>
  <c r="G76" i="73"/>
  <c r="G71" i="73"/>
  <c r="G69" i="73"/>
  <c r="G68" i="73"/>
  <c r="G63" i="73"/>
  <c r="G62" i="73"/>
  <c r="G61" i="73"/>
  <c r="G60" i="73"/>
  <c r="G59" i="73"/>
  <c r="G58" i="73"/>
  <c r="G57" i="73"/>
  <c r="G56" i="73"/>
  <c r="G53" i="73"/>
  <c r="G434" i="72"/>
  <c r="G413" i="72"/>
  <c r="G389" i="72"/>
  <c r="G369" i="72"/>
  <c r="G342" i="72"/>
  <c r="G328" i="72"/>
  <c r="G314" i="72"/>
  <c r="G300" i="72"/>
  <c r="G287" i="72"/>
  <c r="G280" i="72"/>
  <c r="G269" i="72"/>
  <c r="G259" i="72"/>
  <c r="G250" i="72"/>
  <c r="G241" i="72"/>
  <c r="G235" i="72"/>
  <c r="G227" i="72"/>
  <c r="G218" i="72"/>
  <c r="G208" i="72"/>
  <c r="G198" i="72"/>
  <c r="G188" i="72"/>
  <c r="G178" i="72"/>
  <c r="G171" i="72"/>
  <c r="G164" i="72"/>
  <c r="G157" i="72"/>
  <c r="G149" i="72"/>
  <c r="G141" i="72"/>
  <c r="G133" i="72"/>
  <c r="G126" i="72"/>
  <c r="G118" i="72"/>
  <c r="G111" i="72"/>
  <c r="G103" i="72"/>
  <c r="G102" i="72"/>
  <c r="G101" i="72"/>
  <c r="G96" i="72"/>
  <c r="G94" i="72"/>
  <c r="G93" i="72"/>
  <c r="G88" i="72"/>
  <c r="G87" i="72"/>
  <c r="G86" i="72"/>
  <c r="G85" i="72"/>
  <c r="G82" i="72"/>
  <c r="G70" i="72"/>
  <c r="G57" i="72"/>
  <c r="G350" i="71"/>
  <c r="G336" i="71"/>
  <c r="G322" i="71"/>
  <c r="G309" i="71"/>
  <c r="G302" i="71"/>
  <c r="G293" i="71"/>
  <c r="G283" i="71"/>
  <c r="G273" i="71"/>
  <c r="G267" i="71"/>
  <c r="G259" i="71"/>
  <c r="G250" i="71"/>
  <c r="G241" i="71"/>
  <c r="G231" i="71"/>
  <c r="G224" i="71"/>
  <c r="G217" i="71"/>
  <c r="G210" i="71"/>
  <c r="G203" i="71"/>
  <c r="G195" i="71"/>
  <c r="G187" i="71"/>
  <c r="G179" i="71"/>
  <c r="G171" i="71"/>
  <c r="G163" i="71"/>
  <c r="G155" i="71"/>
  <c r="G147" i="71"/>
  <c r="G139" i="71"/>
  <c r="G132" i="71"/>
  <c r="G125" i="71"/>
  <c r="G118" i="71"/>
  <c r="G111" i="71"/>
  <c r="G104" i="71"/>
  <c r="G97" i="71"/>
  <c r="G90" i="71"/>
  <c r="G83" i="71"/>
  <c r="G76" i="71"/>
  <c r="G75" i="71"/>
  <c r="G74" i="71"/>
  <c r="G69" i="71"/>
  <c r="G67" i="71"/>
  <c r="G66" i="71"/>
  <c r="G61" i="71"/>
  <c r="G60" i="71"/>
  <c r="G59" i="71"/>
  <c r="G58" i="71"/>
  <c r="G57" i="71"/>
  <c r="G56" i="71"/>
  <c r="G53" i="71"/>
  <c r="G545" i="70"/>
  <c r="G524" i="70"/>
  <c r="G500" i="70"/>
  <c r="G480" i="70"/>
  <c r="G453" i="70"/>
  <c r="G439" i="70"/>
  <c r="G425" i="70"/>
  <c r="G411" i="70"/>
  <c r="G397" i="70"/>
  <c r="G384" i="70"/>
  <c r="G377" i="70"/>
  <c r="G366" i="70"/>
  <c r="G356" i="70"/>
  <c r="G347" i="70"/>
  <c r="G338" i="70"/>
  <c r="G332" i="70"/>
  <c r="G324" i="70"/>
  <c r="G315" i="70"/>
  <c r="G305" i="70"/>
  <c r="G295" i="70"/>
  <c r="G285" i="70"/>
  <c r="G275" i="70"/>
  <c r="G268" i="70"/>
  <c r="G261" i="70"/>
  <c r="G254" i="70"/>
  <c r="G247" i="70"/>
  <c r="G240" i="70"/>
  <c r="G232" i="70"/>
  <c r="G224" i="70"/>
  <c r="G216" i="70"/>
  <c r="G208" i="70"/>
  <c r="G200" i="70"/>
  <c r="G192" i="70"/>
  <c r="G184" i="70"/>
  <c r="G176" i="70"/>
  <c r="G168" i="70"/>
  <c r="G160" i="70"/>
  <c r="G152" i="70"/>
  <c r="G145" i="70"/>
  <c r="G138" i="70"/>
  <c r="G130" i="70"/>
  <c r="G123" i="70"/>
  <c r="G122" i="70"/>
  <c r="G121" i="70"/>
  <c r="G116" i="70"/>
  <c r="G114" i="70"/>
  <c r="G111" i="70"/>
  <c r="G96" i="70"/>
  <c r="G81" i="70"/>
  <c r="G69" i="70"/>
  <c r="G56" i="70"/>
  <c r="G373" i="69"/>
  <c r="G359" i="69"/>
  <c r="G345" i="69"/>
  <c r="G332" i="69"/>
  <c r="G325" i="69"/>
  <c r="G316" i="69"/>
  <c r="G306" i="69"/>
  <c r="G296" i="69"/>
  <c r="G290" i="69"/>
  <c r="G282" i="69"/>
  <c r="G273" i="69"/>
  <c r="G264" i="69"/>
  <c r="G254" i="69"/>
  <c r="G247" i="69"/>
  <c r="G240" i="69"/>
  <c r="G233" i="69"/>
  <c r="G226" i="69"/>
  <c r="G219" i="69"/>
  <c r="G212" i="69"/>
  <c r="G204" i="69"/>
  <c r="G196" i="69"/>
  <c r="G188" i="69"/>
  <c r="G180" i="69"/>
  <c r="G172" i="69"/>
  <c r="G164" i="69"/>
  <c r="G156" i="69"/>
  <c r="G148" i="69"/>
  <c r="G141" i="69"/>
  <c r="G134" i="69"/>
  <c r="G127" i="69"/>
  <c r="G120" i="69"/>
  <c r="G113" i="69"/>
  <c r="G106" i="69"/>
  <c r="G99" i="69"/>
  <c r="G92" i="69"/>
  <c r="G85" i="69"/>
  <c r="G78" i="69"/>
  <c r="G77" i="69"/>
  <c r="G76" i="69"/>
  <c r="G71" i="69"/>
  <c r="G69" i="69"/>
  <c r="G68" i="69"/>
  <c r="G63" i="69"/>
  <c r="G62" i="69"/>
  <c r="G61" i="69"/>
  <c r="G60" i="69"/>
  <c r="G59" i="69"/>
  <c r="G58" i="69"/>
  <c r="G57" i="69"/>
  <c r="G56" i="69"/>
  <c r="G53" i="69"/>
  <c r="G644" i="68"/>
  <c r="G623" i="68"/>
  <c r="G599" i="68"/>
  <c r="G579" i="68"/>
  <c r="G552" i="68"/>
  <c r="G538" i="68"/>
  <c r="G524" i="68"/>
  <c r="G510" i="68"/>
  <c r="G496" i="68"/>
  <c r="G482" i="68"/>
  <c r="G469" i="68"/>
  <c r="G462" i="68"/>
  <c r="G451" i="68"/>
  <c r="G441" i="68"/>
  <c r="G432" i="68"/>
  <c r="G423" i="68"/>
  <c r="G417" i="68"/>
  <c r="G409" i="68"/>
  <c r="G400" i="68"/>
  <c r="G390" i="68"/>
  <c r="G380" i="68"/>
  <c r="G370" i="68"/>
  <c r="G360" i="68"/>
  <c r="G353" i="68"/>
  <c r="G346" i="68"/>
  <c r="G339" i="68"/>
  <c r="G332" i="68"/>
  <c r="G325" i="68"/>
  <c r="G318" i="68"/>
  <c r="G311" i="68"/>
  <c r="G303" i="68"/>
  <c r="G295" i="68"/>
  <c r="G287" i="68"/>
  <c r="G279" i="68"/>
  <c r="G271" i="68"/>
  <c r="G263" i="68"/>
  <c r="G255" i="68"/>
  <c r="G248" i="68"/>
  <c r="G241" i="68"/>
  <c r="G233" i="68"/>
  <c r="G225" i="68"/>
  <c r="G218" i="68"/>
  <c r="G211" i="68"/>
  <c r="G203" i="68"/>
  <c r="G195" i="68"/>
  <c r="G187" i="68"/>
  <c r="G180" i="68"/>
  <c r="G172" i="68"/>
  <c r="G165" i="68"/>
  <c r="G158" i="68"/>
  <c r="G151" i="68"/>
  <c r="G150" i="68"/>
  <c r="G149" i="68"/>
  <c r="G144" i="68"/>
  <c r="G142" i="68"/>
  <c r="G141" i="68"/>
  <c r="G136" i="68"/>
  <c r="G135" i="68"/>
  <c r="G134" i="68"/>
  <c r="G133" i="68"/>
  <c r="G132" i="68"/>
  <c r="G131" i="68"/>
  <c r="G130" i="68"/>
  <c r="G129" i="68"/>
  <c r="G126" i="68"/>
  <c r="G111" i="68"/>
  <c r="G96" i="68"/>
  <c r="G81" i="68"/>
  <c r="G69" i="68"/>
  <c r="G56" i="68"/>
  <c r="G374" i="67"/>
  <c r="G360" i="67"/>
  <c r="G346" i="67"/>
  <c r="G333" i="67"/>
  <c r="G326" i="67"/>
  <c r="G317" i="67"/>
  <c r="G307" i="67"/>
  <c r="G297" i="67"/>
  <c r="G291" i="67"/>
  <c r="G283" i="67"/>
  <c r="G274" i="67"/>
  <c r="G265" i="67"/>
  <c r="G255" i="67"/>
  <c r="G248" i="67"/>
  <c r="G241" i="67"/>
  <c r="G234" i="67"/>
  <c r="G227" i="67"/>
  <c r="G220" i="67"/>
  <c r="G213" i="67"/>
  <c r="G205" i="67"/>
  <c r="G197" i="67"/>
  <c r="G189" i="67"/>
  <c r="G181" i="67"/>
  <c r="G173" i="67"/>
  <c r="G165" i="67"/>
  <c r="G158" i="67"/>
  <c r="G151" i="67"/>
  <c r="G144" i="67"/>
  <c r="G137" i="67"/>
  <c r="G130" i="67"/>
  <c r="G123" i="67"/>
  <c r="G116" i="67"/>
  <c r="G109" i="67"/>
  <c r="G102" i="67"/>
  <c r="G95" i="67"/>
  <c r="G88" i="67"/>
  <c r="G81" i="67"/>
  <c r="G76" i="67"/>
  <c r="G75" i="67"/>
  <c r="G74" i="67"/>
  <c r="G69" i="67"/>
  <c r="G67" i="67"/>
  <c r="G66" i="67"/>
  <c r="G61" i="67"/>
  <c r="G60" i="67"/>
  <c r="G59" i="67"/>
  <c r="G58" i="67"/>
  <c r="G57" i="67"/>
  <c r="G56" i="67"/>
  <c r="G53" i="67"/>
  <c r="G472" i="63"/>
  <c r="G451" i="63"/>
  <c r="G427" i="63"/>
  <c r="G407" i="63"/>
  <c r="G380" i="63"/>
  <c r="G366" i="63"/>
  <c r="G352" i="63"/>
  <c r="G338" i="63"/>
  <c r="G325" i="63"/>
  <c r="G318" i="63"/>
  <c r="G307" i="63"/>
  <c r="G297" i="63"/>
  <c r="G288" i="63"/>
  <c r="G279" i="63"/>
  <c r="G273" i="63"/>
  <c r="G265" i="63"/>
  <c r="G256" i="63"/>
  <c r="G246" i="63"/>
  <c r="G236" i="63"/>
  <c r="G226" i="63"/>
  <c r="G216" i="63"/>
  <c r="G209" i="63"/>
  <c r="G202" i="63"/>
  <c r="G195" i="63"/>
  <c r="G187" i="63"/>
  <c r="G179" i="63"/>
  <c r="G171" i="63"/>
  <c r="G163" i="63"/>
  <c r="G155" i="63"/>
  <c r="G147" i="63"/>
  <c r="G139" i="63"/>
  <c r="G131" i="63"/>
  <c r="G123" i="63"/>
  <c r="G115" i="63"/>
  <c r="G108" i="63"/>
  <c r="G100" i="63"/>
  <c r="G95" i="63"/>
  <c r="G94" i="63"/>
  <c r="G93" i="63"/>
  <c r="G88" i="63"/>
  <c r="G86" i="63"/>
  <c r="G85" i="63"/>
  <c r="G82" i="63"/>
  <c r="G70" i="63"/>
  <c r="G57" i="63"/>
  <c r="A16" i="67"/>
  <c r="A16" i="68"/>
  <c r="A58" i="68" s="1"/>
  <c r="A16" i="69"/>
  <c r="A55" i="69" s="1"/>
  <c r="A65" i="69" s="1"/>
  <c r="A16" i="70"/>
  <c r="A58" i="70" s="1"/>
  <c r="A16" i="71"/>
  <c r="A16" i="72"/>
  <c r="A16" i="73"/>
  <c r="A16" i="74"/>
  <c r="A16" i="75"/>
  <c r="A58" i="75" s="1"/>
  <c r="A16" i="76"/>
  <c r="A58" i="76" s="1"/>
  <c r="A16" i="77"/>
  <c r="A16" i="78"/>
  <c r="A26" i="78" s="1"/>
  <c r="A16" i="79"/>
  <c r="A16" i="63"/>
  <c r="A63" i="66" l="1"/>
  <c r="A65" i="66" s="1"/>
  <c r="A67" i="66" s="1"/>
  <c r="A55" i="67"/>
  <c r="A63" i="67" s="1"/>
  <c r="A59" i="63"/>
  <c r="A72" i="76"/>
  <c r="A57" i="77"/>
  <c r="A59" i="72"/>
  <c r="A72" i="72" s="1"/>
  <c r="A71" i="69"/>
  <c r="A72" i="75"/>
  <c r="A80" i="75" s="1"/>
  <c r="A55" i="73"/>
  <c r="G67" i="78"/>
  <c r="G8" i="78" s="1"/>
  <c r="D25" i="13" s="1"/>
  <c r="A34" i="78"/>
  <c r="A41" i="78" s="1"/>
  <c r="A71" i="68"/>
  <c r="A57" i="74"/>
  <c r="A71" i="70"/>
  <c r="A55" i="71"/>
  <c r="A63" i="71" s="1"/>
  <c r="A18" i="79"/>
  <c r="G490" i="77"/>
  <c r="G8" i="77" s="1"/>
  <c r="D24" i="13" s="1"/>
  <c r="G352" i="75"/>
  <c r="G8" i="75" s="1"/>
  <c r="D22" i="13" s="1"/>
  <c r="G389" i="74"/>
  <c r="G8" i="74" s="1"/>
  <c r="D21" i="13" s="1"/>
  <c r="G410" i="73"/>
  <c r="G8" i="73" s="1"/>
  <c r="D20" i="13" s="1"/>
  <c r="G436" i="72"/>
  <c r="G8" i="72" s="1"/>
  <c r="D19" i="13" s="1"/>
  <c r="G352" i="71"/>
  <c r="G8" i="71" s="1"/>
  <c r="D18" i="13" s="1"/>
  <c r="G375" i="69"/>
  <c r="G8" i="69" s="1"/>
  <c r="D16" i="13" s="1"/>
  <c r="G376" i="67"/>
  <c r="G8" i="67" s="1"/>
  <c r="D14" i="13" s="1"/>
  <c r="G474" i="63"/>
  <c r="G8" i="63" s="1"/>
  <c r="D13" i="13" s="1"/>
  <c r="A69" i="66" l="1"/>
  <c r="A69" i="67"/>
  <c r="A72" i="63"/>
  <c r="A69" i="71"/>
  <c r="A71" i="71" s="1"/>
  <c r="A82" i="75"/>
  <c r="A89" i="75" s="1"/>
  <c r="A73" i="69"/>
  <c r="A80" i="69" s="1"/>
  <c r="A71" i="77"/>
  <c r="A24" i="79"/>
  <c r="A26" i="79" s="1"/>
  <c r="A84" i="72"/>
  <c r="A83" i="68"/>
  <c r="A83" i="70"/>
  <c r="A98" i="70" s="1"/>
  <c r="A68" i="74"/>
  <c r="A81" i="76"/>
  <c r="A65" i="73"/>
  <c r="A48" i="78"/>
  <c r="A55" i="78" s="1"/>
  <c r="A26" i="13"/>
  <c r="A25" i="13"/>
  <c r="A24" i="13"/>
  <c r="A23" i="13"/>
  <c r="A22" i="13"/>
  <c r="A21" i="13"/>
  <c r="A20" i="13"/>
  <c r="A19" i="13"/>
  <c r="A18" i="13"/>
  <c r="A17" i="13"/>
  <c r="A16" i="13"/>
  <c r="A15" i="13"/>
  <c r="A14" i="13"/>
  <c r="A13" i="13"/>
  <c r="A71" i="66" l="1"/>
  <c r="A96" i="75"/>
  <c r="A103" i="75" s="1"/>
  <c r="A98" i="68"/>
  <c r="A113" i="68" s="1"/>
  <c r="A71" i="67"/>
  <c r="A78" i="67" s="1"/>
  <c r="A84" i="63"/>
  <c r="A79" i="77"/>
  <c r="A78" i="71"/>
  <c r="A28" i="79"/>
  <c r="A90" i="72"/>
  <c r="A71" i="73"/>
  <c r="A113" i="70"/>
  <c r="A83" i="76"/>
  <c r="A90" i="76" s="1"/>
  <c r="A73" i="74"/>
  <c r="A87" i="69"/>
  <c r="A73" i="66" l="1"/>
  <c r="A110" i="75"/>
  <c r="A117" i="75" s="1"/>
  <c r="A128" i="68"/>
  <c r="A138" i="68" s="1"/>
  <c r="A88" i="63"/>
  <c r="A75" i="74"/>
  <c r="A82" i="74" s="1"/>
  <c r="A96" i="72"/>
  <c r="A94" i="69"/>
  <c r="A81" i="77"/>
  <c r="A30" i="79"/>
  <c r="A83" i="67"/>
  <c r="A97" i="76"/>
  <c r="A73" i="73"/>
  <c r="A85" i="71"/>
  <c r="A116" i="70"/>
  <c r="A75" i="66" l="1"/>
  <c r="A89" i="74"/>
  <c r="A96" i="74" s="1"/>
  <c r="A103" i="74" s="1"/>
  <c r="A90" i="63"/>
  <c r="A80" i="73"/>
  <c r="A101" i="69"/>
  <c r="A108" i="69" s="1"/>
  <c r="A124" i="75"/>
  <c r="A131" i="75" s="1"/>
  <c r="A144" i="68"/>
  <c r="A90" i="67"/>
  <c r="A98" i="72"/>
  <c r="A118" i="70"/>
  <c r="A33" i="79"/>
  <c r="A35" i="79" s="1"/>
  <c r="A37" i="79" s="1"/>
  <c r="A92" i="71"/>
  <c r="A88" i="77"/>
  <c r="A104" i="76"/>
  <c r="A77" i="66" l="1"/>
  <c r="A79" i="66" s="1"/>
  <c r="A138" i="75"/>
  <c r="A145" i="75" s="1"/>
  <c r="A152" i="75" s="1"/>
  <c r="A146" i="68"/>
  <c r="A153" i="68" s="1"/>
  <c r="A97" i="63"/>
  <c r="A110" i="74"/>
  <c r="A118" i="74" s="1"/>
  <c r="A115" i="69"/>
  <c r="A122" i="69" s="1"/>
  <c r="A39" i="79"/>
  <c r="A41" i="79" s="1"/>
  <c r="A105" i="72"/>
  <c r="A97" i="67"/>
  <c r="A125" i="70"/>
  <c r="A95" i="77"/>
  <c r="A99" i="71"/>
  <c r="A87" i="73"/>
  <c r="A111" i="76"/>
  <c r="A118" i="76" s="1"/>
  <c r="G16" i="79"/>
  <c r="G57" i="79" s="1"/>
  <c r="G8" i="79" s="1"/>
  <c r="D26" i="13" s="1"/>
  <c r="A81" i="66" l="1"/>
  <c r="A83" i="66" s="1"/>
  <c r="A132" i="70"/>
  <c r="A140" i="70" s="1"/>
  <c r="A147" i="70" s="1"/>
  <c r="A154" i="70" s="1"/>
  <c r="A129" i="69"/>
  <c r="A136" i="69" s="1"/>
  <c r="A160" i="68"/>
  <c r="A167" i="68" s="1"/>
  <c r="A174" i="68" s="1"/>
  <c r="A182" i="68" s="1"/>
  <c r="A189" i="68" s="1"/>
  <c r="A197" i="68" s="1"/>
  <c r="A205" i="68" s="1"/>
  <c r="A213" i="68" s="1"/>
  <c r="A220" i="68" s="1"/>
  <c r="A227" i="68" s="1"/>
  <c r="A235" i="68" s="1"/>
  <c r="A243" i="68" s="1"/>
  <c r="A250" i="68" s="1"/>
  <c r="A102" i="63"/>
  <c r="A110" i="63" s="1"/>
  <c r="A125" i="76"/>
  <c r="A132" i="76" s="1"/>
  <c r="A139" i="76" s="1"/>
  <c r="A146" i="76" s="1"/>
  <c r="A153" i="76" s="1"/>
  <c r="A160" i="76" s="1"/>
  <c r="A167" i="76" s="1"/>
  <c r="A174" i="76" s="1"/>
  <c r="A181" i="76" s="1"/>
  <c r="A188" i="76" s="1"/>
  <c r="A195" i="76" s="1"/>
  <c r="A202" i="76" s="1"/>
  <c r="A209" i="76" s="1"/>
  <c r="A216" i="76" s="1"/>
  <c r="A223" i="76" s="1"/>
  <c r="A230" i="76" s="1"/>
  <c r="A237" i="76" s="1"/>
  <c r="A244" i="76" s="1"/>
  <c r="A251" i="76" s="1"/>
  <c r="A258" i="76" s="1"/>
  <c r="A265" i="76" s="1"/>
  <c r="A272" i="76" s="1"/>
  <c r="A279" i="76" s="1"/>
  <c r="A286" i="76" s="1"/>
  <c r="A293" i="76" s="1"/>
  <c r="A300" i="76" s="1"/>
  <c r="A307" i="76" s="1"/>
  <c r="A314" i="76" s="1"/>
  <c r="A321" i="76" s="1"/>
  <c r="A328" i="76" s="1"/>
  <c r="A335" i="76" s="1"/>
  <c r="A343" i="76" s="1"/>
  <c r="A351" i="76" s="1"/>
  <c r="A359" i="76" s="1"/>
  <c r="A367" i="76" s="1"/>
  <c r="A375" i="76" s="1"/>
  <c r="A383" i="76" s="1"/>
  <c r="A391" i="76" s="1"/>
  <c r="A399" i="76" s="1"/>
  <c r="A407" i="76" s="1"/>
  <c r="A415" i="76" s="1"/>
  <c r="A423" i="76" s="1"/>
  <c r="A431" i="76" s="1"/>
  <c r="A438" i="76" s="1"/>
  <c r="A445" i="76" s="1"/>
  <c r="A452" i="76" s="1"/>
  <c r="A459" i="76" s="1"/>
  <c r="A466" i="76" s="1"/>
  <c r="A473" i="76" s="1"/>
  <c r="A480" i="76" s="1"/>
  <c r="A487" i="76" s="1"/>
  <c r="A494" i="76" s="1"/>
  <c r="A501" i="76" s="1"/>
  <c r="A508" i="76" s="1"/>
  <c r="A515" i="76" s="1"/>
  <c r="A522" i="76" s="1"/>
  <c r="A529" i="76" s="1"/>
  <c r="A536" i="76" s="1"/>
  <c r="A543" i="76" s="1"/>
  <c r="A550" i="76" s="1"/>
  <c r="A557" i="76" s="1"/>
  <c r="A564" i="76" s="1"/>
  <c r="A571" i="76" s="1"/>
  <c r="A578" i="76" s="1"/>
  <c r="A585" i="76" s="1"/>
  <c r="A592" i="76" s="1"/>
  <c r="A599" i="76" s="1"/>
  <c r="A606" i="76" s="1"/>
  <c r="A613" i="76" s="1"/>
  <c r="A620" i="76" s="1"/>
  <c r="A627" i="76" s="1"/>
  <c r="A634" i="76" s="1"/>
  <c r="A644" i="76" s="1"/>
  <c r="A654" i="76" s="1"/>
  <c r="A663" i="76" s="1"/>
  <c r="A672" i="76" s="1"/>
  <c r="A680" i="76" s="1"/>
  <c r="A686" i="76" s="1"/>
  <c r="A696" i="76" s="1"/>
  <c r="A706" i="76" s="1"/>
  <c r="A715" i="76" s="1"/>
  <c r="A722" i="76" s="1"/>
  <c r="A735" i="76" s="1"/>
  <c r="A749" i="76" s="1"/>
  <c r="A126" i="74"/>
  <c r="A134" i="74" s="1"/>
  <c r="A142" i="74" s="1"/>
  <c r="A150" i="74" s="1"/>
  <c r="A158" i="74" s="1"/>
  <c r="A166" i="74" s="1"/>
  <c r="A174" i="74" s="1"/>
  <c r="A182" i="74" s="1"/>
  <c r="A190" i="74" s="1"/>
  <c r="A198" i="74" s="1"/>
  <c r="A206" i="74" s="1"/>
  <c r="A213" i="74" s="1"/>
  <c r="A220" i="74" s="1"/>
  <c r="A227" i="74" s="1"/>
  <c r="A234" i="74" s="1"/>
  <c r="A241" i="74" s="1"/>
  <c r="A248" i="74" s="1"/>
  <c r="A255" i="74" s="1"/>
  <c r="A262" i="74" s="1"/>
  <c r="A269" i="74" s="1"/>
  <c r="A279" i="74" s="1"/>
  <c r="A288" i="74" s="1"/>
  <c r="A297" i="74" s="1"/>
  <c r="A305" i="74" s="1"/>
  <c r="A311" i="74" s="1"/>
  <c r="A321" i="74" s="1"/>
  <c r="A331" i="74" s="1"/>
  <c r="A341" i="74" s="1"/>
  <c r="A348" i="74" s="1"/>
  <c r="A361" i="74" s="1"/>
  <c r="A375" i="74" s="1"/>
  <c r="A104" i="67"/>
  <c r="A159" i="75"/>
  <c r="A166" i="75" s="1"/>
  <c r="A174" i="75" s="1"/>
  <c r="A113" i="72"/>
  <c r="A120" i="72" s="1"/>
  <c r="A102" i="77"/>
  <c r="A109" i="77" s="1"/>
  <c r="A116" i="77" s="1"/>
  <c r="A123" i="77" s="1"/>
  <c r="A130" i="77" s="1"/>
  <c r="A43" i="79"/>
  <c r="A45" i="79" s="1"/>
  <c r="A47" i="79" s="1"/>
  <c r="A49" i="79" s="1"/>
  <c r="A51" i="79" s="1"/>
  <c r="A94" i="73"/>
  <c r="A101" i="73" s="1"/>
  <c r="A106" i="71"/>
  <c r="A113" i="71" s="1"/>
  <c r="A120" i="71" s="1"/>
  <c r="A127" i="71" s="1"/>
  <c r="A134" i="71" s="1"/>
  <c r="A141" i="71" s="1"/>
  <c r="A149" i="71" s="1"/>
  <c r="A157" i="71" s="1"/>
  <c r="A165" i="71" s="1"/>
  <c r="A173" i="71" s="1"/>
  <c r="A181" i="71" s="1"/>
  <c r="A85" i="66" l="1"/>
  <c r="A87" i="66" s="1"/>
  <c r="A89" i="66" s="1"/>
  <c r="A91" i="66" s="1"/>
  <c r="A93" i="66" s="1"/>
  <c r="A95" i="66" s="1"/>
  <c r="A181" i="75"/>
  <c r="A188" i="75" s="1"/>
  <c r="A195" i="75" s="1"/>
  <c r="A202" i="75" s="1"/>
  <c r="A209" i="75" s="1"/>
  <c r="A216" i="75" s="1"/>
  <c r="A223" i="75" s="1"/>
  <c r="A233" i="75" s="1"/>
  <c r="A243" i="75" s="1"/>
  <c r="A252" i="75" s="1"/>
  <c r="A261" i="75" s="1"/>
  <c r="A269" i="75" s="1"/>
  <c r="A275" i="75" s="1"/>
  <c r="A285" i="75" s="1"/>
  <c r="A295" i="75" s="1"/>
  <c r="A304" i="75" s="1"/>
  <c r="A311" i="75" s="1"/>
  <c r="A324" i="75" s="1"/>
  <c r="A338" i="75" s="1"/>
  <c r="A53" i="79"/>
  <c r="A55" i="79" s="1"/>
  <c r="A257" i="68"/>
  <c r="A265" i="68" s="1"/>
  <c r="A273" i="68" s="1"/>
  <c r="A281" i="68" s="1"/>
  <c r="A289" i="68" s="1"/>
  <c r="A297" i="68" s="1"/>
  <c r="A305" i="68" s="1"/>
  <c r="A313" i="68" s="1"/>
  <c r="A320" i="68" s="1"/>
  <c r="A327" i="68" s="1"/>
  <c r="A334" i="68" s="1"/>
  <c r="A341" i="68" s="1"/>
  <c r="A348" i="68" s="1"/>
  <c r="A355" i="68" s="1"/>
  <c r="A362" i="68" s="1"/>
  <c r="A372" i="68" s="1"/>
  <c r="A382" i="68" s="1"/>
  <c r="A392" i="68" s="1"/>
  <c r="A402" i="68" s="1"/>
  <c r="A411" i="68" s="1"/>
  <c r="A419" i="68" s="1"/>
  <c r="A425" i="68" s="1"/>
  <c r="A434" i="68" s="1"/>
  <c r="A443" i="68" s="1"/>
  <c r="A453" i="68" s="1"/>
  <c r="A464" i="68" s="1"/>
  <c r="A471" i="68" s="1"/>
  <c r="A484" i="68" s="1"/>
  <c r="A498" i="68" s="1"/>
  <c r="A512" i="68" s="1"/>
  <c r="A526" i="68" s="1"/>
  <c r="A540" i="68" s="1"/>
  <c r="A554" i="68" s="1"/>
  <c r="A581" i="68" s="1"/>
  <c r="A601" i="68" s="1"/>
  <c r="A625" i="68" s="1"/>
  <c r="A117" i="63"/>
  <c r="A108" i="73"/>
  <c r="A115" i="73" s="1"/>
  <c r="A122" i="73" s="1"/>
  <c r="A129" i="73" s="1"/>
  <c r="A136" i="73" s="1"/>
  <c r="A143" i="73" s="1"/>
  <c r="A150" i="73" s="1"/>
  <c r="A157" i="73" s="1"/>
  <c r="A164" i="73" s="1"/>
  <c r="A171" i="73" s="1"/>
  <c r="A179" i="73" s="1"/>
  <c r="A187" i="73" s="1"/>
  <c r="A195" i="73" s="1"/>
  <c r="A203" i="73" s="1"/>
  <c r="A211" i="73" s="1"/>
  <c r="A219" i="73" s="1"/>
  <c r="A227" i="73" s="1"/>
  <c r="A235" i="73" s="1"/>
  <c r="A242" i="73" s="1"/>
  <c r="A249" i="73" s="1"/>
  <c r="A256" i="73" s="1"/>
  <c r="A263" i="73" s="1"/>
  <c r="A270" i="73" s="1"/>
  <c r="A277" i="73" s="1"/>
  <c r="A284" i="73" s="1"/>
  <c r="A291" i="73" s="1"/>
  <c r="A301" i="73" s="1"/>
  <c r="A310" i="73" s="1"/>
  <c r="A319" i="73" s="1"/>
  <c r="A327" i="73" s="1"/>
  <c r="A333" i="73" s="1"/>
  <c r="A343" i="73" s="1"/>
  <c r="A353" i="73" s="1"/>
  <c r="A362" i="73" s="1"/>
  <c r="A369" i="73" s="1"/>
  <c r="A382" i="73" s="1"/>
  <c r="A396" i="73" s="1"/>
  <c r="A189" i="71"/>
  <c r="A197" i="71" s="1"/>
  <c r="A205" i="71" s="1"/>
  <c r="A212" i="71" s="1"/>
  <c r="A219" i="71" s="1"/>
  <c r="A226" i="71" s="1"/>
  <c r="A233" i="71" s="1"/>
  <c r="A243" i="71" s="1"/>
  <c r="A252" i="71" s="1"/>
  <c r="A261" i="71" s="1"/>
  <c r="A269" i="71" s="1"/>
  <c r="A275" i="71" s="1"/>
  <c r="A285" i="71" s="1"/>
  <c r="A295" i="71" s="1"/>
  <c r="A304" i="71" s="1"/>
  <c r="A311" i="71" s="1"/>
  <c r="A324" i="71" s="1"/>
  <c r="A338" i="71" s="1"/>
  <c r="A143" i="69"/>
  <c r="A150" i="69" s="1"/>
  <c r="A158" i="69" s="1"/>
  <c r="A166" i="69" s="1"/>
  <c r="A174" i="69" s="1"/>
  <c r="A182" i="69" s="1"/>
  <c r="A190" i="69" s="1"/>
  <c r="A198" i="69" s="1"/>
  <c r="A206" i="69" s="1"/>
  <c r="A214" i="69" s="1"/>
  <c r="A128" i="72"/>
  <c r="A135" i="72" s="1"/>
  <c r="A143" i="72" s="1"/>
  <c r="A151" i="72" s="1"/>
  <c r="A159" i="72" s="1"/>
  <c r="A166" i="72" s="1"/>
  <c r="A173" i="72" s="1"/>
  <c r="A180" i="72" s="1"/>
  <c r="A190" i="72" s="1"/>
  <c r="A200" i="72" s="1"/>
  <c r="A210" i="72" s="1"/>
  <c r="A220" i="72" s="1"/>
  <c r="A229" i="72" s="1"/>
  <c r="A237" i="72" s="1"/>
  <c r="A243" i="72" s="1"/>
  <c r="A252" i="72" s="1"/>
  <c r="A261" i="72" s="1"/>
  <c r="A271" i="72" s="1"/>
  <c r="A282" i="72" s="1"/>
  <c r="A289" i="72" s="1"/>
  <c r="A302" i="72" s="1"/>
  <c r="A316" i="72" s="1"/>
  <c r="A330" i="72" s="1"/>
  <c r="A344" i="72" s="1"/>
  <c r="A371" i="72" s="1"/>
  <c r="A391" i="72" s="1"/>
  <c r="A415" i="72" s="1"/>
  <c r="A111" i="67"/>
  <c r="A118" i="67" s="1"/>
  <c r="A125" i="67" s="1"/>
  <c r="A132" i="67" s="1"/>
  <c r="A139" i="67" s="1"/>
  <c r="A146" i="67" s="1"/>
  <c r="A153" i="67" s="1"/>
  <c r="A160" i="67" s="1"/>
  <c r="A167" i="67" s="1"/>
  <c r="A175" i="67" s="1"/>
  <c r="A183" i="67" s="1"/>
  <c r="A191" i="67" s="1"/>
  <c r="A199" i="67" s="1"/>
  <c r="A162" i="70"/>
  <c r="A137" i="77"/>
  <c r="A221" i="69" l="1"/>
  <c r="A228" i="69" s="1"/>
  <c r="A235" i="69" s="1"/>
  <c r="A242" i="69" s="1"/>
  <c r="A249" i="69" s="1"/>
  <c r="A256" i="69" s="1"/>
  <c r="A266" i="69" s="1"/>
  <c r="A275" i="69" s="1"/>
  <c r="A284" i="69" s="1"/>
  <c r="A292" i="69" s="1"/>
  <c r="A298" i="69" s="1"/>
  <c r="A308" i="69" s="1"/>
  <c r="A318" i="69" s="1"/>
  <c r="A327" i="69" s="1"/>
  <c r="A334" i="69" s="1"/>
  <c r="A347" i="69" s="1"/>
  <c r="A361" i="69" s="1"/>
  <c r="A125" i="63"/>
  <c r="A144" i="77"/>
  <c r="A151" i="77" s="1"/>
  <c r="A158" i="77" s="1"/>
  <c r="A165" i="77" s="1"/>
  <c r="A173" i="77" s="1"/>
  <c r="A180" i="77" s="1"/>
  <c r="A187" i="77" s="1"/>
  <c r="A194" i="77" s="1"/>
  <c r="A201" i="77" s="1"/>
  <c r="A208" i="77" s="1"/>
  <c r="A215" i="77" s="1"/>
  <c r="A223" i="77" s="1"/>
  <c r="A231" i="77" s="1"/>
  <c r="A239" i="77" s="1"/>
  <c r="A247" i="77" s="1"/>
  <c r="A255" i="77" s="1"/>
  <c r="A263" i="77" s="1"/>
  <c r="A271" i="77" s="1"/>
  <c r="A279" i="77" s="1"/>
  <c r="A287" i="77" s="1"/>
  <c r="A294" i="77" s="1"/>
  <c r="A301" i="77" s="1"/>
  <c r="A308" i="77" s="1"/>
  <c r="A315" i="77" s="1"/>
  <c r="A322" i="77" s="1"/>
  <c r="A329" i="77" s="1"/>
  <c r="A336" i="77" s="1"/>
  <c r="A343" i="77" s="1"/>
  <c r="A350" i="77" s="1"/>
  <c r="A357" i="77" s="1"/>
  <c r="A364" i="77" s="1"/>
  <c r="A371" i="77" s="1"/>
  <c r="A381" i="77" s="1"/>
  <c r="A390" i="77" s="1"/>
  <c r="A399" i="77" s="1"/>
  <c r="A407" i="77" s="1"/>
  <c r="A413" i="77" s="1"/>
  <c r="A423" i="77" s="1"/>
  <c r="A433" i="77" s="1"/>
  <c r="A442" i="77" s="1"/>
  <c r="A449" i="77" s="1"/>
  <c r="A462" i="77" s="1"/>
  <c r="A476" i="77" s="1"/>
  <c r="A207" i="67"/>
  <c r="A215" i="67" s="1"/>
  <c r="A222" i="67" s="1"/>
  <c r="A229" i="67" s="1"/>
  <c r="A236" i="67" s="1"/>
  <c r="A243" i="67" s="1"/>
  <c r="A250" i="67" s="1"/>
  <c r="A257" i="67" s="1"/>
  <c r="A267" i="67" s="1"/>
  <c r="A276" i="67" s="1"/>
  <c r="A285" i="67" s="1"/>
  <c r="A293" i="67" s="1"/>
  <c r="A299" i="67" s="1"/>
  <c r="A309" i="67" s="1"/>
  <c r="A319" i="67" s="1"/>
  <c r="A328" i="67" s="1"/>
  <c r="A335" i="67" s="1"/>
  <c r="A348" i="67" s="1"/>
  <c r="A362" i="67" s="1"/>
  <c r="A170" i="70"/>
  <c r="A178" i="70" s="1"/>
  <c r="A186" i="70" s="1"/>
  <c r="A194" i="70" s="1"/>
  <c r="A202" i="70" s="1"/>
  <c r="A210" i="70" s="1"/>
  <c r="A218" i="70" s="1"/>
  <c r="A226" i="70" s="1"/>
  <c r="A234" i="70" s="1"/>
  <c r="A242" i="70" s="1"/>
  <c r="A249" i="70" s="1"/>
  <c r="A256" i="70" s="1"/>
  <c r="A263" i="70" s="1"/>
  <c r="A270" i="70" s="1"/>
  <c r="A277" i="70" s="1"/>
  <c r="A287" i="70" s="1"/>
  <c r="A297" i="70" s="1"/>
  <c r="A307" i="70" s="1"/>
  <c r="A317" i="70" s="1"/>
  <c r="A326" i="70" s="1"/>
  <c r="A334" i="70" s="1"/>
  <c r="A340" i="70" s="1"/>
  <c r="A349" i="70" s="1"/>
  <c r="A358" i="70" s="1"/>
  <c r="A368" i="70" s="1"/>
  <c r="A379" i="70" s="1"/>
  <c r="A386" i="70" s="1"/>
  <c r="A399" i="70" s="1"/>
  <c r="A413" i="70" s="1"/>
  <c r="A427" i="70" s="1"/>
  <c r="A441" i="70" s="1"/>
  <c r="A455" i="70" s="1"/>
  <c r="A482" i="70" s="1"/>
  <c r="A502" i="70" s="1"/>
  <c r="A526" i="70" s="1"/>
  <c r="A133" i="63" l="1"/>
  <c r="A141" i="63" s="1"/>
  <c r="G8" i="68"/>
  <c r="D15" i="13" s="1"/>
  <c r="G8" i="70"/>
  <c r="D17" i="13" s="1"/>
  <c r="A149" i="63" l="1"/>
  <c r="A157" i="63" s="1"/>
  <c r="A165" i="63" s="1"/>
  <c r="G8" i="76"/>
  <c r="D23" i="13" s="1"/>
  <c r="D27" i="13" s="1"/>
  <c r="A173" i="63" l="1"/>
  <c r="A181" i="63" s="1"/>
  <c r="A189" i="63" s="1"/>
  <c r="A197" i="63" s="1"/>
  <c r="A204" i="63" s="1"/>
  <c r="A211" i="63" s="1"/>
  <c r="A218" i="63" s="1"/>
  <c r="A228" i="63" s="1"/>
  <c r="A238" i="63" s="1"/>
  <c r="A248" i="63" s="1"/>
  <c r="A258" i="63" s="1"/>
  <c r="A267" i="63" s="1"/>
  <c r="A275" i="63" s="1"/>
  <c r="A281" i="63" s="1"/>
  <c r="A290" i="63" s="1"/>
  <c r="A299" i="63" s="1"/>
  <c r="A309" i="63" s="1"/>
  <c r="A320" i="63" s="1"/>
  <c r="A327" i="63" s="1"/>
  <c r="A340" i="63" s="1"/>
  <c r="A354" i="63" s="1"/>
  <c r="A368" i="63" s="1"/>
  <c r="A382" i="63" s="1"/>
  <c r="A409" i="63" s="1"/>
  <c r="A429" i="63" s="1"/>
  <c r="A453" i="63" s="1"/>
  <c r="D29" i="13" l="1"/>
  <c r="D31" i="13" s="1"/>
</calcChain>
</file>

<file path=xl/sharedStrings.xml><?xml version="1.0" encoding="utf-8"?>
<sst xmlns="http://schemas.openxmlformats.org/spreadsheetml/2006/main" count="11164" uniqueCount="3424">
  <si>
    <t>Poz.</t>
  </si>
  <si>
    <t>Opis</t>
  </si>
  <si>
    <t>Količina</t>
  </si>
  <si>
    <t>Cena</t>
  </si>
  <si>
    <t>kpl</t>
  </si>
  <si>
    <t>0.2.1</t>
  </si>
  <si>
    <t>Investitor:</t>
  </si>
  <si>
    <t>UNIVERZA V LJUBLJANI</t>
  </si>
  <si>
    <t>Objekt:</t>
  </si>
  <si>
    <t>Gradnja:</t>
  </si>
  <si>
    <t>Za vse večje jeklene dele se skladno s predpisi, izdelajo ustrezne ozemljitve, nevidno pritrjene in speljane na splošno ozemljitev objekta.</t>
  </si>
  <si>
    <t>Vsi kovinski elementi in konstrukcije, ki bi lahko bili izpostavljeni atmosferskim in ostalim korozijskim vplivom, morajo biti ustrezno protikorozijsko zaščiteni.</t>
  </si>
  <si>
    <t>0.2</t>
  </si>
  <si>
    <t>Izbrani materiali, elementi, naprave, sistemi in oprema morajo prispevati k večji trajnosti stavbe v smeri zagotavljanja energetske učinkovitosti, ekonomičnega in enostavnega vzdrževanja ter čiščenja, dolge življenjske dobe, uporabe okolju prijaznih materialov ipd.</t>
  </si>
  <si>
    <t>0.2.2</t>
  </si>
  <si>
    <t>0.2.3</t>
  </si>
  <si>
    <t>0.2.4</t>
  </si>
  <si>
    <t>0.2.5</t>
  </si>
  <si>
    <t>0.2.6</t>
  </si>
  <si>
    <t>0.2.7</t>
  </si>
  <si>
    <t>0.2.8</t>
  </si>
  <si>
    <t>0.2.9</t>
  </si>
  <si>
    <t>0.2.10</t>
  </si>
  <si>
    <t>0.2.11</t>
  </si>
  <si>
    <t>0.2.12</t>
  </si>
  <si>
    <t>0.2.14</t>
  </si>
  <si>
    <t>0.2.16</t>
  </si>
  <si>
    <t>0.2.17</t>
  </si>
  <si>
    <t>0.2.18</t>
  </si>
  <si>
    <t>SPLOŠNI TEHNIČNI POGOJI ZA PODROČJE DGNB CERTIFICIRANJA</t>
  </si>
  <si>
    <t>Zaželeno je, da imajo uporabljeni elementi in materiali okoljsko oznako Tip I. (kot npr. ENCODE,  BLUE ANGEL, ipd...).</t>
  </si>
  <si>
    <t>0.2.13</t>
  </si>
  <si>
    <t>0.2.15</t>
  </si>
  <si>
    <t>0.2.19</t>
  </si>
  <si>
    <t>Cena/EM</t>
  </si>
  <si>
    <t>EM</t>
  </si>
  <si>
    <t>Pooblaščeni strokovnjak</t>
  </si>
  <si>
    <t>Strokovno področje</t>
  </si>
  <si>
    <t>Id. št. ZAPS/IZS</t>
  </si>
  <si>
    <t>POOBLAŠČENI STROKOVNJAKI, ODGOVORNI ZA IZDELAVO PROJEKTANTSKEGA POPISA:</t>
  </si>
  <si>
    <t>SODELAVCI PRI IZDELAVI PROJEKTANTSKEGA POPISA:</t>
  </si>
  <si>
    <t>0.1</t>
  </si>
  <si>
    <t>0.1.1</t>
  </si>
  <si>
    <t>0.1.2</t>
  </si>
  <si>
    <t>0.1.3</t>
  </si>
  <si>
    <t>0.1.4</t>
  </si>
  <si>
    <t>0.1.5</t>
  </si>
  <si>
    <t>0.1.6</t>
  </si>
  <si>
    <t>0.1.7</t>
  </si>
  <si>
    <t>0.1.8</t>
  </si>
  <si>
    <t>0.1.9</t>
  </si>
  <si>
    <t>0.1.10</t>
  </si>
  <si>
    <t>0.1.11</t>
  </si>
  <si>
    <t>0.1.12</t>
  </si>
  <si>
    <t>0.1.13</t>
  </si>
  <si>
    <t>0.1.14</t>
  </si>
  <si>
    <t>0.1.15</t>
  </si>
  <si>
    <t>0.1.16</t>
  </si>
  <si>
    <t>0.1.17</t>
  </si>
  <si>
    <t>0.1.18</t>
  </si>
  <si>
    <t>0.1.19</t>
  </si>
  <si>
    <t>0.1.20</t>
  </si>
  <si>
    <t>0.1.21</t>
  </si>
  <si>
    <t>0.1.22</t>
  </si>
  <si>
    <t>0.1.23</t>
  </si>
  <si>
    <t>STAVBA FAKULTETE</t>
  </si>
  <si>
    <t>4 NAČRT S PODROČJA STROJNIŠTVA</t>
  </si>
  <si>
    <t>REKAPITULACIJA STROŠKOV 
STROJNIH DEL</t>
  </si>
  <si>
    <t>STROJNA DELA</t>
  </si>
  <si>
    <t>Ustreza proizvod ali enakovredno:</t>
  </si>
  <si>
    <t>SKUPAJ STROJNA DELA:</t>
  </si>
  <si>
    <t>/</t>
  </si>
  <si>
    <r>
      <t xml:space="preserve">Univerza v </t>
    </r>
    <r>
      <rPr>
        <i/>
        <sz val="7.5"/>
        <color rgb="FF000000"/>
        <rFont val="Times New Roman"/>
        <family val="1"/>
        <charset val="238"/>
      </rPr>
      <t>Ljubljani</t>
    </r>
    <r>
      <rPr>
        <sz val="7.5"/>
        <color rgb="FF000000"/>
        <rFont val="Times New Roman"/>
        <family val="1"/>
        <charset val="238"/>
      </rPr>
      <t xml:space="preserve">
Kongresni trg 12
1000 Ljubljana, Slovenija</t>
    </r>
  </si>
  <si>
    <t>IBE, svetovanje, 
projektiranje in inženiring
Ljubljana, Slovenija</t>
  </si>
  <si>
    <t>Boštjan Vuga, univ. dipl. inž. arh., grad. dip. (AA)</t>
  </si>
  <si>
    <t>ZAPS 0035 PA PPN</t>
  </si>
  <si>
    <t>362-19</t>
  </si>
  <si>
    <t>--</t>
  </si>
  <si>
    <t>NEPREDVIDENA DELA</t>
  </si>
  <si>
    <t>IZS S-1591</t>
  </si>
  <si>
    <t>Veđi Husić univ. dipl. inž. str.</t>
  </si>
  <si>
    <t>Prezračevanje in klimatizacija pedagoških in ostalih prostorov</t>
  </si>
  <si>
    <t>PREZRAČEVANJE IN KLIMATIZACIJA SISTEM KS01</t>
  </si>
  <si>
    <t>Tehnične karakteristike naprave (opis v smeri toka zraka):</t>
  </si>
  <si>
    <t xml:space="preserve">Dovod: Vdov = 12400 m3/h </t>
  </si>
  <si>
    <t xml:space="preserve"> - posluževanje dovod: desno v smeri toka zraka!</t>
  </si>
  <si>
    <t>Dolžina: 8,71m</t>
  </si>
  <si>
    <t>Širina: 1,665m</t>
  </si>
  <si>
    <t>Višina: 1.485m</t>
  </si>
  <si>
    <t>Kompletno z dobavo dodatne opreme:</t>
  </si>
  <si>
    <t xml:space="preserve"> - odtočni sifoni</t>
  </si>
  <si>
    <t>- jadrovinasti  nastavki</t>
  </si>
  <si>
    <t>- s spojnim, tesnilnim in pritrdilnim materialom in priključki za senzorje,</t>
  </si>
  <si>
    <t xml:space="preserve">Odvod: Vodv = 11800 m3/h </t>
  </si>
  <si>
    <t xml:space="preserve"> - posluževanje odvod: levo v smeri toka zraka!</t>
  </si>
  <si>
    <t>Dolžina: 4,97m</t>
  </si>
  <si>
    <t>Višina: 1.360m</t>
  </si>
  <si>
    <t>- odtočni sifoni</t>
  </si>
  <si>
    <t>Teža: 3.361kg</t>
  </si>
  <si>
    <t xml:space="preserve"> - SYSTEMAIR</t>
  </si>
  <si>
    <t xml:space="preserve"> - dimenzije B=920/H=2920</t>
  </si>
  <si>
    <t xml:space="preserve"> - dimenzija prosta za pretok zraka B=920/H=1820</t>
  </si>
  <si>
    <t xml:space="preserve"> - H=600mm nad terenom zaprta rešetka z betonsko steno</t>
  </si>
  <si>
    <t xml:space="preserve"> - H=500mm od vrha rešetke zaprta rešetka z betonsko steno</t>
  </si>
  <si>
    <t xml:space="preserve"> - pretok q = 7955 m3/h</t>
  </si>
  <si>
    <t xml:space="preserve"> - padec tlaka Δp = 8 Pa</t>
  </si>
  <si>
    <t xml:space="preserve"> - prost prerez Aef=1.323 m2</t>
  </si>
  <si>
    <t xml:space="preserve"> - električna moč grelca od 1.88 do 3.77 kW, 3x400 V, 50Hz, na preseku za pretok zraka B=920/H=1820</t>
  </si>
  <si>
    <t xml:space="preserve"> - OC IMP KLIMA tip JZR-6 920x2920</t>
  </si>
  <si>
    <t xml:space="preserve"> - pretok q = 15120 m3/h</t>
  </si>
  <si>
    <t xml:space="preserve"> - padec tlaka Δp = 26 Pa</t>
  </si>
  <si>
    <t>- dimenzije  B=1400/H=650</t>
  </si>
  <si>
    <t>- pretok q = 12300 m3/h</t>
  </si>
  <si>
    <t>- toplotni dilatacijski kompenzator 2xFCS</t>
  </si>
  <si>
    <t xml:space="preserve"> - SYSTEMAIR tip FDS-1400x650</t>
  </si>
  <si>
    <t>- dimenzije  B=1400/H=750</t>
  </si>
  <si>
    <t>- pretok q = 11700 m3/h</t>
  </si>
  <si>
    <t xml:space="preserve"> - SYSTEMAIR tip FDS-1400x750</t>
  </si>
  <si>
    <t>- dimenzije  Ø630</t>
  </si>
  <si>
    <t>- pretok q = 3600 m3/h</t>
  </si>
  <si>
    <t xml:space="preserve"> - SYSTEMAIR tip FDR-3G-630</t>
  </si>
  <si>
    <t>- dimenzije  Ø710</t>
  </si>
  <si>
    <t>- pretok q = 4500 m3/h</t>
  </si>
  <si>
    <t xml:space="preserve"> - SYSTEMAIR tip FDR-3G-710</t>
  </si>
  <si>
    <t>- dimenzije  Ø80</t>
  </si>
  <si>
    <t>- pretok q = 100m3/h</t>
  </si>
  <si>
    <t xml:space="preserve"> - SYSTEMAIR tip NOTUS-RI-80-M0</t>
  </si>
  <si>
    <t>- dimenzije  800x600</t>
  </si>
  <si>
    <t>- pretok q = 12300 do 3700m3/h</t>
  </si>
  <si>
    <t xml:space="preserve"> - SYSTEMAIR tip OPTIMA-SI-FC-800x600</t>
  </si>
  <si>
    <t>- dimenzije  750x600</t>
  </si>
  <si>
    <t>- pretok q = 11700 do 3500m3/h</t>
  </si>
  <si>
    <t xml:space="preserve"> - SYSTEMAIR tip OPTIMA-SI-FC-750x600</t>
  </si>
  <si>
    <t>- navor 10Nm</t>
  </si>
  <si>
    <t>- električno napajanje 24V AC/DC</t>
  </si>
  <si>
    <t>- ON/OFF regulacija delovanja</t>
  </si>
  <si>
    <t>- za žaluzije do 2m2</t>
  </si>
  <si>
    <t>- zaščita IP54</t>
  </si>
  <si>
    <t xml:space="preserve"> - BELIMO tip NF24A-S2</t>
  </si>
  <si>
    <t>- navor 20Nm</t>
  </si>
  <si>
    <t>- zvezna regulacija delovanja</t>
  </si>
  <si>
    <t>- za žaluzije do 4m2</t>
  </si>
  <si>
    <t xml:space="preserve"> - BELIMO tip SF24A-SR-S2</t>
  </si>
  <si>
    <t>- navor 5Nm</t>
  </si>
  <si>
    <t>- za žaluzije do 1m2</t>
  </si>
  <si>
    <t xml:space="preserve"> - BELIMO tip LM24A-S</t>
  </si>
  <si>
    <t xml:space="preserve"> - BELIMO tip LM24A-SR</t>
  </si>
  <si>
    <t>- območje prikazovanja od 0 do 1500 Pa</t>
  </si>
  <si>
    <t>- napajanje 24V AC/DC</t>
  </si>
  <si>
    <t>- izhodni signal 4-20mA</t>
  </si>
  <si>
    <t>- zaščita IP65</t>
  </si>
  <si>
    <t xml:space="preserve"> - BELIMO tip 22ADP-184A</t>
  </si>
  <si>
    <t>- območje prikazovanja od 50 do 500Pa</t>
  </si>
  <si>
    <t>- kontaktni tok maksimalno 1,0A / AC 250V</t>
  </si>
  <si>
    <t xml:space="preserve"> - BELIMO tip 01APS-10U</t>
  </si>
  <si>
    <t xml:space="preserve"> - DWYER tip Magnahelic</t>
  </si>
  <si>
    <t>- območje prikazovanja od 0 do 500 Pa</t>
  </si>
  <si>
    <t>- območje prikazovanja od 0 do 100%RH</t>
  </si>
  <si>
    <t>- območje prikazovanja od -40 do 60°C</t>
  </si>
  <si>
    <t xml:space="preserve"> - BELIMO tip 22DTH-13M</t>
  </si>
  <si>
    <t>- območje merjenja od 0 do 50°C</t>
  </si>
  <si>
    <t>- območje merjenja od 0 do 100%RH</t>
  </si>
  <si>
    <t>- območje CO2 od 0 do 2000ppm</t>
  </si>
  <si>
    <t>- izhodni signal 0 do 10V</t>
  </si>
  <si>
    <t>- izhodni signal MP-Bus</t>
  </si>
  <si>
    <t>- zaščita IP30</t>
  </si>
  <si>
    <t xml:space="preserve"> - BELIMO tip 22RTM-19-1</t>
  </si>
  <si>
    <t>- območje od -10 do 15°C</t>
  </si>
  <si>
    <t>- dolžina kapilare 6m</t>
  </si>
  <si>
    <t xml:space="preserve"> - BELIMO tip 01ATS-105XC</t>
  </si>
  <si>
    <t>- za obtok ogrevne vode 50/40°C</t>
  </si>
  <si>
    <t>- za pretok V = 1,71m3/h, tlačna višina H = 1.8m</t>
  </si>
  <si>
    <t>- možnost izbire delovanja črpalke na proporcionalni tlak ter optimizacijo delovne obratovalne točke</t>
  </si>
  <si>
    <t>- napajanje Pel = 0,050kW, 230V / 50Hz</t>
  </si>
  <si>
    <t>- navojni priključek G 1 1/2</t>
  </si>
  <si>
    <t>- tlačna stopnja PN10</t>
  </si>
  <si>
    <t>- temperaturno območje ogrevnega medija od -10 do 110°C</t>
  </si>
  <si>
    <t>- komunikacija s CNS RS485</t>
  </si>
  <si>
    <t xml:space="preserve"> - GRUNDFOS tip MAGNA3 25-40</t>
  </si>
  <si>
    <t>- za ogrevno vodo 50/40°C</t>
  </si>
  <si>
    <t>- za pretok V = 1,71m3/h</t>
  </si>
  <si>
    <t>- območje regulacije pretoka do 3200 l/h (3.20 m3/h)</t>
  </si>
  <si>
    <t>- vhodni signal 0-20mA/0-10V</t>
  </si>
  <si>
    <t>- navojni priključek G 1 1/2 po ISO 228/1</t>
  </si>
  <si>
    <t>- tlačna stopnja PN16</t>
  </si>
  <si>
    <t>- obseg diferenčnih tlakov 20 - 400 kPa, min. dif. tlak 20 kPa</t>
  </si>
  <si>
    <t>- zaščita IP42</t>
  </si>
  <si>
    <t xml:space="preserve"> - DANFOS tip AB-QM32</t>
  </si>
  <si>
    <t>- za pretok V = 3,11m3/h</t>
  </si>
  <si>
    <t>- za hladilno vodo 9/14°C</t>
  </si>
  <si>
    <t>- za pretok V = 12,74m3/h</t>
  </si>
  <si>
    <t>- območje regulacije pretoka do 20000 l/h (20 m3/h)</t>
  </si>
  <si>
    <t>- prirobnični priključek DN65</t>
  </si>
  <si>
    <t>- obseg diferenčnih tlakov 30 - 400 kPa, min. dif. tlak 30 kPa</t>
  </si>
  <si>
    <t xml:space="preserve"> - DANFOS tip AB-QM65</t>
  </si>
  <si>
    <t>- dimenzije B=800/H=400</t>
  </si>
  <si>
    <t>- pretok q = 1025 m3/h</t>
  </si>
  <si>
    <t>- prost prerez Aef=0,194 m2</t>
  </si>
  <si>
    <t xml:space="preserve"> - SYSTEMAIR tip NOVA-A-2-2-800x400-R1</t>
  </si>
  <si>
    <t>- dimenzije B=400/H=400</t>
  </si>
  <si>
    <t>- pretok q = 512/513 m3/h</t>
  </si>
  <si>
    <t>- prost prerez Aef=0,095 m2</t>
  </si>
  <si>
    <t xml:space="preserve"> - SYSTEMAIR tip NOVA-A-2-2-400x400-R1</t>
  </si>
  <si>
    <t>- dimenzije B=200/H=100</t>
  </si>
  <si>
    <t>- pretok q = 100 m3/h</t>
  </si>
  <si>
    <t>- prost prerez Aef=0,013 m2</t>
  </si>
  <si>
    <t xml:space="preserve"> - SYSTEMAIR tip NOVA-E-2-200x100-R1</t>
  </si>
  <si>
    <t>- dimenzije B=825/H=225</t>
  </si>
  <si>
    <t>- pretok q = 850 m3/h</t>
  </si>
  <si>
    <t>- prost prerez Aef=0,134 m2</t>
  </si>
  <si>
    <t xml:space="preserve"> - SYSTEMAIR tip NOVA-C-1-825x225-R1</t>
  </si>
  <si>
    <t>- dimenzije B=1025/H=225</t>
  </si>
  <si>
    <t>- pretok q = 1225 m3/h</t>
  </si>
  <si>
    <t>- prost prerez Aef=0,168 m2</t>
  </si>
  <si>
    <t xml:space="preserve"> - SYSTEMAIR tip NOVA-C-1-1025x225-R1</t>
  </si>
  <si>
    <t>PREZRAČEVANJE IN KLIMATIZACIJA SISTEM KS02</t>
  </si>
  <si>
    <t xml:space="preserve">Dovod: Vdov = 3510 m3/h </t>
  </si>
  <si>
    <t xml:space="preserve"> - posluževanje dovod: levo v smeri toka zraka!</t>
  </si>
  <si>
    <t>Dolžina: 5,640m</t>
  </si>
  <si>
    <t>Širina: 1,060m</t>
  </si>
  <si>
    <t>Višina: 0,875m</t>
  </si>
  <si>
    <t xml:space="preserve">Odvod: Vodv = 3320 m3/h </t>
  </si>
  <si>
    <t xml:space="preserve"> - posluževanje odvod: desno v smeri toka zraka!</t>
  </si>
  <si>
    <t>Dolžina: 4,020m</t>
  </si>
  <si>
    <t>Višina: 0,750m</t>
  </si>
  <si>
    <t>Teža: 1.404kg</t>
  </si>
  <si>
    <t>- dimenzije B=550/H=400</t>
  </si>
  <si>
    <t>- pretok q = 3510 m3/h</t>
  </si>
  <si>
    <t xml:space="preserve"> - SYSTEMAIR tip FDS-3G-550x400</t>
  </si>
  <si>
    <t>- dimenzije B=450/H=450</t>
  </si>
  <si>
    <t>- pretok q = 3320 m3/h</t>
  </si>
  <si>
    <t xml:space="preserve"> - SYSTEMAIR tip FDS-3G-450x450</t>
  </si>
  <si>
    <t>- dimenzije B=350/H=300</t>
  </si>
  <si>
    <t>- pretok q = 1150 m3/h</t>
  </si>
  <si>
    <t xml:space="preserve"> - SYSTEMAIR tip FDS-3G-350x300</t>
  </si>
  <si>
    <t>- pretok q = 1080 m3/h</t>
  </si>
  <si>
    <t>- dimenzije  Ø280</t>
  </si>
  <si>
    <t>- pretok q = 590 m3/h</t>
  </si>
  <si>
    <t xml:space="preserve"> - SYSTEMAIR tip FDR-3G-280</t>
  </si>
  <si>
    <t>- pretok q = 560 m3/h</t>
  </si>
  <si>
    <t>- dimenzije  Ø250</t>
  </si>
  <si>
    <t>- pretok q = 590 do 200m3/h</t>
  </si>
  <si>
    <t xml:space="preserve"> - SYSTEMAIR tip OPTIMA-LV-RI-250</t>
  </si>
  <si>
    <t>- pretok q = 560 do 190m3/h</t>
  </si>
  <si>
    <t>- dimenzije  Ø180</t>
  </si>
  <si>
    <t>- pretok q = 310 do 110m3/h</t>
  </si>
  <si>
    <t xml:space="preserve"> - SYSTEMAIR tip OPTIMA-LV-RI-180</t>
  </si>
  <si>
    <t>- pretok q = 290 do 100m3/h</t>
  </si>
  <si>
    <t>- dimenzije  Ø200</t>
  </si>
  <si>
    <t>- pretok q = 530 do 170m3/h</t>
  </si>
  <si>
    <t xml:space="preserve"> - SYSTEMAIR tip OPTIMA-LV-RI-200</t>
  </si>
  <si>
    <t>- pretok q = 500 do 160m3/h</t>
  </si>
  <si>
    <t xml:space="preserve"> - BELIMO tip 22UTH-13M</t>
  </si>
  <si>
    <t>- za pretok V = 1,76m3/h, tlačna višina H = 1.8m</t>
  </si>
  <si>
    <t>- za pretok V = 1,76m3/h</t>
  </si>
  <si>
    <t>- za pretok V = 2,59m3/h</t>
  </si>
  <si>
    <t>PREZRAČEVANJE IN KLIMATIZACIJA SISTEM KS03</t>
  </si>
  <si>
    <t xml:space="preserve">Dovod: Vdov = 11170 m3/h </t>
  </si>
  <si>
    <t>Dolžina: 8,29m</t>
  </si>
  <si>
    <t xml:space="preserve">Odvod: Vodv = 10600 m3/h </t>
  </si>
  <si>
    <t>Dolžina: 4,890m</t>
  </si>
  <si>
    <t>Višina: 1.055m</t>
  </si>
  <si>
    <t xml:space="preserve"> - pretok q = 6860 m3/h</t>
  </si>
  <si>
    <t xml:space="preserve"> - padec tlaka Δp = 6 Pa</t>
  </si>
  <si>
    <t>Oznaka: ZR03.901; ZR03.902</t>
  </si>
  <si>
    <t xml:space="preserve"> - pretok q = 13020 m3/h</t>
  </si>
  <si>
    <t xml:space="preserve"> - padec tlaka Δp = 20 Pa</t>
  </si>
  <si>
    <t>Oznaka: ZR03.801</t>
  </si>
  <si>
    <t xml:space="preserve"> - pretok q = 6560 m3/h</t>
  </si>
  <si>
    <t xml:space="preserve"> - grelna moč Qg=12,6kW</t>
  </si>
  <si>
    <t xml:space="preserve"> - temperaturni režim ogrevnega medija 50/40°C</t>
  </si>
  <si>
    <t xml:space="preserve"> - pretok ogrevnega medija (voda) 1,10m3/h</t>
  </si>
  <si>
    <t xml:space="preserve"> - padec tlaka na zračni strani 73 Pa</t>
  </si>
  <si>
    <t xml:space="preserve"> - temperatura zraka vstop 15°C</t>
  </si>
  <si>
    <t xml:space="preserve"> - temperatura zraka vstop 21°C</t>
  </si>
  <si>
    <t xml:space="preserve"> - padec tlaka na ogr. medija (voda) 4,54 kPa</t>
  </si>
  <si>
    <t xml:space="preserve"> - priključka navojna 1"</t>
  </si>
  <si>
    <t xml:space="preserve"> - tlačna stopnja PN10</t>
  </si>
  <si>
    <t xml:space="preserve"> - VEAB tip PGV 1000x500-2-2,5</t>
  </si>
  <si>
    <t>Oznaka: HE03.311</t>
  </si>
  <si>
    <t xml:space="preserve"> - pretok q = 2210 m3/h</t>
  </si>
  <si>
    <t xml:space="preserve"> - grelna moč Qg=4,3kW</t>
  </si>
  <si>
    <t xml:space="preserve"> - pretok ogrevnega medija (voda) 0,37m3/h</t>
  </si>
  <si>
    <t xml:space="preserve"> - padec tlaka na zračni strani 53 Pa</t>
  </si>
  <si>
    <t xml:space="preserve"> - padec tlaka na ogr. medija (voda) 5,10 kPa</t>
  </si>
  <si>
    <t xml:space="preserve"> - priključka Ø22mm</t>
  </si>
  <si>
    <t xml:space="preserve"> - VEAB tip CWW 400-2-2,5</t>
  </si>
  <si>
    <t>Oznaka: HE03.312</t>
  </si>
  <si>
    <t xml:space="preserve"> - pretok q = 2300 m3/h</t>
  </si>
  <si>
    <t xml:space="preserve"> - grelna moč Qg=4,5kW</t>
  </si>
  <si>
    <t xml:space="preserve"> - pretok ogrevnega medija (voda) 0,39m3/h</t>
  </si>
  <si>
    <t xml:space="preserve"> - padec tlaka na zračni strani 57 Pa</t>
  </si>
  <si>
    <t xml:space="preserve"> - padec tlaka na ogr. medija (voda) 5,30 kPa</t>
  </si>
  <si>
    <t>Oznaka: HE03.313</t>
  </si>
  <si>
    <t>- dimenzije  B=600/H=750</t>
  </si>
  <si>
    <t>- pretok q = 6560 m3/h</t>
  </si>
  <si>
    <t xml:space="preserve"> - SYSTEMAIR tip FDS-3G-600x750</t>
  </si>
  <si>
    <t>Oznaka: KFD03.311</t>
  </si>
  <si>
    <t>- dimenzije  B=1000/H=500</t>
  </si>
  <si>
    <t>- pretok q = 4510 m3/h</t>
  </si>
  <si>
    <t xml:space="preserve"> - SYSTEMAIR tip FDS-3G-1000x500</t>
  </si>
  <si>
    <t>Oznaka: KFD03.312</t>
  </si>
  <si>
    <t>- dimenzije  B=1500/H=500</t>
  </si>
  <si>
    <t>- pretok q = 8300 m3/h</t>
  </si>
  <si>
    <t xml:space="preserve"> - SYSTEMAIR tip FDS-1500x500</t>
  </si>
  <si>
    <t>Oznaka: KFD03.411</t>
  </si>
  <si>
    <t>- dimenzije  Ø500</t>
  </si>
  <si>
    <t>- pretok q = 2200 m3/h</t>
  </si>
  <si>
    <t xml:space="preserve"> - SYSTEMAIR tip FDR-3G-500</t>
  </si>
  <si>
    <t>Oznaka: KFD03.412; KFD03.413</t>
  </si>
  <si>
    <t>- pretok q = 2100 m3/h</t>
  </si>
  <si>
    <t>Oznaka: KFD03.414</t>
  </si>
  <si>
    <t>- pretok q = 6200 m3/h</t>
  </si>
  <si>
    <t>Oznaka: KFD03.415</t>
  </si>
  <si>
    <t>- dimenzije  Ø560</t>
  </si>
  <si>
    <t>- pretok q = 3100 m3/h</t>
  </si>
  <si>
    <t xml:space="preserve"> - SYSTEMAIR tip FDR-3G-560</t>
  </si>
  <si>
    <t>Oznaka: KFD03.416; KFD03.417</t>
  </si>
  <si>
    <t>Oznaka: CAV03.301; CAV03.401</t>
  </si>
  <si>
    <t>- dimenzije  800x300</t>
  </si>
  <si>
    <t>- pretok q = 6560 do 2000m3/h</t>
  </si>
  <si>
    <t xml:space="preserve"> - SYSTEMAIR tip OPTIMA-SI-FC-800x300</t>
  </si>
  <si>
    <t>- dimenzije  Ø400</t>
  </si>
  <si>
    <t>- pretok q = 2210 do 670m3/h</t>
  </si>
  <si>
    <t xml:space="preserve"> - SYSTEMAIR tip OPTIMA-LV-RI-400</t>
  </si>
  <si>
    <t>- pretok q = 2300 do 700m3/h</t>
  </si>
  <si>
    <t>- pretok q = 6200 do 1900m3/h</t>
  </si>
  <si>
    <t xml:space="preserve"> - SYSTEMAIR tip OPTIMA-RI-FC-500</t>
  </si>
  <si>
    <t>- pretok q = 2100 do 630m3/h</t>
  </si>
  <si>
    <t>- pretok q = 2200 do 660m3/h</t>
  </si>
  <si>
    <t>Oznaka: KD03.101; KD03.102</t>
  </si>
  <si>
    <t xml:space="preserve"> - BELIMO tip NF24A-SR-S2</t>
  </si>
  <si>
    <t>Oznaka: KA03.202</t>
  </si>
  <si>
    <t>Oznaka: KD03.104; KD03.203</t>
  </si>
  <si>
    <t>Oznaka: KA03.105</t>
  </si>
  <si>
    <t>Oznaka: PDSAH03.100; PDSAH03.112; PDSAH03.203; PDSAH03.207</t>
  </si>
  <si>
    <t>Oznaka: PDI03.100; PDI03.112; PDI03.203; PDI03.207</t>
  </si>
  <si>
    <t>Oznaka: PDIC03.110; PDIC03.205</t>
  </si>
  <si>
    <t>Oznaka: PDIC03.103</t>
  </si>
  <si>
    <t>Oznaka: TIC/MIC03.113; TIC/MIC03.208</t>
  </si>
  <si>
    <t>Oznaka: TIC/MIC/QIC03.501; TIC/MIC/QIC03.502; TIC/MIC/QIC03.503</t>
  </si>
  <si>
    <t>Oznaka: TSZAL03.107</t>
  </si>
  <si>
    <t>- za pretok V = 2,16m3/h, tlačna višina H = 1,8m</t>
  </si>
  <si>
    <t>Oznaka: P03.106</t>
  </si>
  <si>
    <t>- za pretok V = 2,16m3/h</t>
  </si>
  <si>
    <t>Oznaka: VA03.106</t>
  </si>
  <si>
    <t>- za pretok V = 12,14m3/h</t>
  </si>
  <si>
    <t>Oznaka: VA03.109</t>
  </si>
  <si>
    <t>- za pretok V = 1,1m3/h</t>
  </si>
  <si>
    <t>- območje regulacije pretoka do 1700 l/h (1,70 m3/h)</t>
  </si>
  <si>
    <t>- navojni priključek G 1 1/4 po ISO 228/1</t>
  </si>
  <si>
    <t xml:space="preserve"> - DANFOS tip AB-QM25</t>
  </si>
  <si>
    <t>Oznaka: VA03.311</t>
  </si>
  <si>
    <t>- za pretok V = 0,37m3/h</t>
  </si>
  <si>
    <t>- navojni priključek G 3/4 po ISO 228/1</t>
  </si>
  <si>
    <t>- obseg diferenčnih tlakov 16 - 400 kPa, min. dif. tlak 16 kPa</t>
  </si>
  <si>
    <t xml:space="preserve"> - DANFOS tip AB-QM15</t>
  </si>
  <si>
    <t>Oznaka: VA03.312</t>
  </si>
  <si>
    <t>- za pretok V = 0,39m3/h</t>
  </si>
  <si>
    <t>Oznaka: VA03.313</t>
  </si>
  <si>
    <t xml:space="preserve">Dovod: Vdov = 2550 m3/h </t>
  </si>
  <si>
    <t>Dolžina: 5,550m</t>
  </si>
  <si>
    <t>Širina: 0.960m</t>
  </si>
  <si>
    <t xml:space="preserve">Odvod: Vodv = 2420 m3/h </t>
  </si>
  <si>
    <t>Dolžina: 4,140m</t>
  </si>
  <si>
    <t>Širina: 0,750m</t>
  </si>
  <si>
    <t>Višina: 0,650m</t>
  </si>
  <si>
    <t>- pretok q = 2550 m3/h</t>
  </si>
  <si>
    <t>Oznaka: KFD04.301</t>
  </si>
  <si>
    <t>- pretok q = 2420 m3/h</t>
  </si>
  <si>
    <t>Oznaka: KFD04.401</t>
  </si>
  <si>
    <t>- dimenzije  Ø225</t>
  </si>
  <si>
    <t>- pretok q = 320 m3/h</t>
  </si>
  <si>
    <t xml:space="preserve"> - SYSTEMAIR tip FDR-3G-225</t>
  </si>
  <si>
    <t>Oznaka: KFD04.302</t>
  </si>
  <si>
    <t>- dimenzije  Ø355</t>
  </si>
  <si>
    <t>- pretok q = 1000 m3/h</t>
  </si>
  <si>
    <t xml:space="preserve"> - SYSTEMAIR tip FDR-3G-355</t>
  </si>
  <si>
    <t>Oznaka: KFD04.303</t>
  </si>
  <si>
    <t>- pretok q = 410 m3/h</t>
  </si>
  <si>
    <t>Oznaka: KFD04.304; KFD04.305; KFD04.306</t>
  </si>
  <si>
    <t>- pretok q = 300 m3/h</t>
  </si>
  <si>
    <t>Oznaka: KFD04.402</t>
  </si>
  <si>
    <t>- pretok q = 950 m3/h</t>
  </si>
  <si>
    <t>Oznaka: KFD04.403</t>
  </si>
  <si>
    <t>- pretok q = 390 m3/h</t>
  </si>
  <si>
    <t>Oznaka: KFD04.404; KFD04.405; KFD04.406</t>
  </si>
  <si>
    <t>- dimenzije  Ø160</t>
  </si>
  <si>
    <t>- pretok q = 320 do 110m3/h</t>
  </si>
  <si>
    <t xml:space="preserve"> - SYSTEMAIR tip OPTIMA-LV-RI-160</t>
  </si>
  <si>
    <t>Oznaka: VAV04.101</t>
  </si>
  <si>
    <t>- pretok q = 1000 do 320m3/h</t>
  </si>
  <si>
    <t>Oznaka: VAV04.102</t>
  </si>
  <si>
    <t>- pretok q = 410 do 140m3/h</t>
  </si>
  <si>
    <t>Oznaka: VAV04.103; VAV04.104; VAV04.105</t>
  </si>
  <si>
    <t>- pretok q = 300 do 100m3/h</t>
  </si>
  <si>
    <t>Oznaka: VAV04.201</t>
  </si>
  <si>
    <t>- pretok q = 950 do 300m3/h</t>
  </si>
  <si>
    <t>Oznaka: VAV04.202</t>
  </si>
  <si>
    <t>- pretok q = 390 do 130m3/h</t>
  </si>
  <si>
    <t>Oznaka: VAV04.203; VAV04.204; VAV04.205</t>
  </si>
  <si>
    <t>Oznaka: KD04.101; KD04.202</t>
  </si>
  <si>
    <t>Oznaka: PICAL04.112; PICAL04.212</t>
  </si>
  <si>
    <t>Oznaka: PDIC04.107; PDIC04.205</t>
  </si>
  <si>
    <t>Oznaka:  PDSAH04.102; PDSAH04.109; PDSAH04.203; PDSAH04.207</t>
  </si>
  <si>
    <t>Oznaka: PDI04.102; PDI04.109; PDI04.203; PDI04.207</t>
  </si>
  <si>
    <t>Oznaka: TIC/MIC04.100</t>
  </si>
  <si>
    <t>Oznaka: TIC/MIC04.110; TIC/MIC04.208</t>
  </si>
  <si>
    <t>Oznaka: QIC04.501; QIC04.502; QIC04.503; QIC04.504; QIC04.505</t>
  </si>
  <si>
    <t>Oznaka: TSZAL04.104</t>
  </si>
  <si>
    <t>- za pretok V = 1,25m3/h, tlačna višina H = 2m</t>
  </si>
  <si>
    <t>Oznaka: P04.103</t>
  </si>
  <si>
    <t>- za pretok V = 1,25m3/h</t>
  </si>
  <si>
    <t>Oznaka: VA04.103</t>
  </si>
  <si>
    <t>- za pretok V = 1,84m3/h</t>
  </si>
  <si>
    <t>- območje regulacije pretoka do 3200 l/h (3,20 m3/h)</t>
  </si>
  <si>
    <t>Oznaka: VA04.106</t>
  </si>
  <si>
    <t>PREZRAČEVANJE IN KLIMATIZACIJA SISTEM KS04</t>
  </si>
  <si>
    <t>PREZRAČEVANJE IN KLIMATIZACIJA SISTEM KS05</t>
  </si>
  <si>
    <t xml:space="preserve">Dovod: Vdov = 16900 m3/h </t>
  </si>
  <si>
    <t>Dolžina: 8,270m</t>
  </si>
  <si>
    <t>Širina: 1,970m</t>
  </si>
  <si>
    <t>Višina: 1,485m</t>
  </si>
  <si>
    <t xml:space="preserve">Odvod: Vodv = 16070 m3/h </t>
  </si>
  <si>
    <t>Dolžina: 4,640m</t>
  </si>
  <si>
    <t xml:space="preserve"> - pretok q = 6804/6803 m3/h</t>
  </si>
  <si>
    <t>Oznaka: ZR05.901; ZR05.902; ZR05.903</t>
  </si>
  <si>
    <t xml:space="preserve"> - pretok q = 9705 m3/h</t>
  </si>
  <si>
    <t xml:space="preserve"> - padec tlaka Δp = 11 Pa</t>
  </si>
  <si>
    <t>Oznaka: ZR05.801; ZR05.802</t>
  </si>
  <si>
    <t xml:space="preserve"> - pretok q = 8300 m3/h</t>
  </si>
  <si>
    <t xml:space="preserve"> - grelna moč Qg=15,9kW</t>
  </si>
  <si>
    <t xml:space="preserve"> - pretok ogrevnega medija (voda) 1,38m3/h</t>
  </si>
  <si>
    <t xml:space="preserve"> - padec tlaka na zračni strani 58 Pa</t>
  </si>
  <si>
    <t xml:space="preserve"> - padec tlaka na ogr. medija (voda) 6,60 kPa</t>
  </si>
  <si>
    <t xml:space="preserve"> - VEAB tip PGV 1200x600-2-2,5</t>
  </si>
  <si>
    <t>Oznaka: HE05.311</t>
  </si>
  <si>
    <t xml:space="preserve"> - pretok q = 8450 m3/h</t>
  </si>
  <si>
    <t xml:space="preserve"> - grelna moč Qg=16,2kW</t>
  </si>
  <si>
    <t xml:space="preserve"> - pretok ogrevnega medija (voda) 1,41m3/h</t>
  </si>
  <si>
    <t xml:space="preserve"> - padec tlaka na zračni strani 60 Pa</t>
  </si>
  <si>
    <t xml:space="preserve"> - padec tlaka na ogr. medija (voda) 6,70 kPa</t>
  </si>
  <si>
    <t>Oznaka: HE05.312</t>
  </si>
  <si>
    <t>- dimenzije  B=1000/H=600</t>
  </si>
  <si>
    <t xml:space="preserve"> - SYSTEMAIR tip FDS-3G-1000x600</t>
  </si>
  <si>
    <t>Oznaka: KFD05.311</t>
  </si>
  <si>
    <t>- pretok q = 8450 m3/h</t>
  </si>
  <si>
    <t>Oznaka: KFD05.312</t>
  </si>
  <si>
    <t>- dimenzije  B=600/H=450</t>
  </si>
  <si>
    <t>- pretok q = 4015 m3/h</t>
  </si>
  <si>
    <t xml:space="preserve"> - SYSTEMAIR tip FDS-600x450</t>
  </si>
  <si>
    <t>Oznaka: KFD05.411; KFD05.414; KFD05.415</t>
  </si>
  <si>
    <t>- dimenzije  B=1200/H=450</t>
  </si>
  <si>
    <t>- pretok q = 7890 m3/h</t>
  </si>
  <si>
    <t xml:space="preserve"> - SYSTEMAIR tip FDS-1200x450</t>
  </si>
  <si>
    <t>Oznaka: KFD05.412; KFD05.416</t>
  </si>
  <si>
    <t>- dimenzije  Ø450</t>
  </si>
  <si>
    <t>- pretok q = 2007/2008 m3/h</t>
  </si>
  <si>
    <t xml:space="preserve"> - SYSTEMAIR tip FDR-3G-450</t>
  </si>
  <si>
    <t>Oznaka: KFD05.417; KFD05.418; KFD05.419; KFD05.420</t>
  </si>
  <si>
    <t>- dimenzije  Ø100</t>
  </si>
  <si>
    <t>- pretok q = 150m3/h</t>
  </si>
  <si>
    <t xml:space="preserve"> - SYSTEMAIR tip NOTUS-RI-100-M0</t>
  </si>
  <si>
    <t>Oznaka: CAV05.301; CAV05.401</t>
  </si>
  <si>
    <t>- dimenzije  800x400</t>
  </si>
  <si>
    <t>- pretok q = 8300 do 2550m3/h</t>
  </si>
  <si>
    <t xml:space="preserve"> - SYSTEMAIR tip OPTIMA-SI-FC-800x400</t>
  </si>
  <si>
    <t>Oznaka: VAV05.311</t>
  </si>
  <si>
    <t>- pretok q = 8450 do 2600m3/h</t>
  </si>
  <si>
    <t>Oznaka: VAV05.312</t>
  </si>
  <si>
    <t>- dimenzije  550x300</t>
  </si>
  <si>
    <t>- pretok q = 4015 do 1235m3/h</t>
  </si>
  <si>
    <t xml:space="preserve"> - SYSTEMAIR tip OPTIMA-SI-FC-550x300</t>
  </si>
  <si>
    <t>Oznaka: VAV05.411; VAV05.412</t>
  </si>
  <si>
    <t>- dimenzije  750x400</t>
  </si>
  <si>
    <t>- pretok q = 7890 do 2420m3/h</t>
  </si>
  <si>
    <t xml:space="preserve"> - SYSTEMAIR tip OPTIMA-SI-FC-750x400</t>
  </si>
  <si>
    <t>Oznaka: VAV05.413</t>
  </si>
  <si>
    <t>Oznaka: KD05.101; KD05.102</t>
  </si>
  <si>
    <t>Oznaka: KA05.202</t>
  </si>
  <si>
    <t>Oznaka: KD05.104; KD05.203</t>
  </si>
  <si>
    <t>Oznaka: KA05.105</t>
  </si>
  <si>
    <t>Oznaka: PICAL05.209; PICAL05.115</t>
  </si>
  <si>
    <t>Oznaka: PDSAH05.100; PDSAH05.112; PDSAH05.203; PDSAH05.207</t>
  </si>
  <si>
    <t>Oznaka: PDI05.100; PDI05.112; PDI05.203; PDI05.207</t>
  </si>
  <si>
    <t>Oznaka: PDIC05.110; PDIC05.205</t>
  </si>
  <si>
    <t>Oznaka: PDIC05.103</t>
  </si>
  <si>
    <t>Oznaka: TIC/MIC05.113; TIC/MIC05.208</t>
  </si>
  <si>
    <t>Oznaka: TIC/MIC/QIC05.501; TIC/MIC/QIC05.502</t>
  </si>
  <si>
    <t>Oznaka: TSZAL05.107</t>
  </si>
  <si>
    <t>- za pretok V = 3,63m3/h, tlačna višina H = 1,8m</t>
  </si>
  <si>
    <t>Oznaka: P05.106</t>
  </si>
  <si>
    <t>- za pretok V = 3,63m3/h</t>
  </si>
  <si>
    <t>- območje regulacije pretoka do 7500 l/h (7,50 m3/h)</t>
  </si>
  <si>
    <t>- navojni priključek G 2 po ISO 228/1</t>
  </si>
  <si>
    <t xml:space="preserve"> - DANFOS tip AB-QM40</t>
  </si>
  <si>
    <t>Oznaka: VA05.106</t>
  </si>
  <si>
    <t>- za pretok V = 18,99m3/h</t>
  </si>
  <si>
    <t>Oznaka: VA05.109</t>
  </si>
  <si>
    <t>- za pretok V = 1,38m3/h</t>
  </si>
  <si>
    <t>Oznaka: VA05.311</t>
  </si>
  <si>
    <t>- za pretok V = 1,41m3/h</t>
  </si>
  <si>
    <t>Oznaka: VA05.312</t>
  </si>
  <si>
    <t xml:space="preserve">Odvod: Vodv = 3340 m3/h </t>
  </si>
  <si>
    <t>Oznaka: KFD06.301</t>
  </si>
  <si>
    <t>- pretok q = 870 m3/h</t>
  </si>
  <si>
    <t>Oznaka: KFD06.302; KFD06.303</t>
  </si>
  <si>
    <t>Oznaka: KFD06.304</t>
  </si>
  <si>
    <t>- pretok q = 1180 m3/h</t>
  </si>
  <si>
    <t>Oznaka: KFD06.305</t>
  </si>
  <si>
    <t>- pretok q = 3340 m3/h</t>
  </si>
  <si>
    <t>Oznaka: KFD06.401</t>
  </si>
  <si>
    <t>- pretok q = 830 m3/h</t>
  </si>
  <si>
    <t>Oznaka: KFD06.402; KFD06.403</t>
  </si>
  <si>
    <t>Oznaka: KFD06.404</t>
  </si>
  <si>
    <t>- pretok q = 1120 m3/h</t>
  </si>
  <si>
    <t>Oznaka: KFD06.405</t>
  </si>
  <si>
    <t>- pretok q = 870 do 300m3/h</t>
  </si>
  <si>
    <t>Oznaka: VAV06.101; VAV06.102</t>
  </si>
  <si>
    <t>Oznaka: VAV06.103; VAV06.104; VAV06.105</t>
  </si>
  <si>
    <t>- pretok q = 830 do 290m3/h</t>
  </si>
  <si>
    <t xml:space="preserve"> - SYSTEMAIR tip OPTIMA-RI-FC-225</t>
  </si>
  <si>
    <t>Oznaka: VAV06.201; VAV06.202</t>
  </si>
  <si>
    <t>Oznaka: VAV06.203; VAV06.204; VAV06.205</t>
  </si>
  <si>
    <t>Oznaka: KD06.101; KD06.202</t>
  </si>
  <si>
    <t>Oznaka: PICAL06.112; PICAL06.212</t>
  </si>
  <si>
    <t>Oznaka: PDIC06.107; PDIC06.205</t>
  </si>
  <si>
    <t>Oznaka:  PDSAH06.102; PDSAH06.109; PDSAH06.203; PDSAH06.207</t>
  </si>
  <si>
    <t>Oznaka: PDI06.102; PDI06.109; PDI06.203; PDI06.207</t>
  </si>
  <si>
    <t>Oznaka: TIC/MIC06.100</t>
  </si>
  <si>
    <t>Oznaka: TIC/MIC06.110; TIC/MIC06.208</t>
  </si>
  <si>
    <t>Oznaka: QIC06.501; QIC06.502; QIC06.503; QIC06.504; QIC06.505</t>
  </si>
  <si>
    <t>Oznaka: TSZAL06.104</t>
  </si>
  <si>
    <t>- za pretok V = 1,75m3/h, tlačna višina H = 1,8m</t>
  </si>
  <si>
    <t>Oznaka: P06.103</t>
  </si>
  <si>
    <t>- za pretok V = 1,75m3/h</t>
  </si>
  <si>
    <t>Oznaka: VA06.103</t>
  </si>
  <si>
    <t>Oznaka: VA06.106</t>
  </si>
  <si>
    <t>PREZRAČEVANJE IN KLIMATIZACIJA SISTEM KS06</t>
  </si>
  <si>
    <t>PREZRAČEVANJE IN KLIMATIZACIJA SISTEM KS07</t>
  </si>
  <si>
    <t xml:space="preserve">Dovod: Vdov = 4400 m3/h </t>
  </si>
  <si>
    <t>Dolžina: 8,300m</t>
  </si>
  <si>
    <t>Širina: 1,360m</t>
  </si>
  <si>
    <t>Višina: 1,180m</t>
  </si>
  <si>
    <t xml:space="preserve">Odvod: Vodv = 4190 m3/h </t>
  </si>
  <si>
    <t>Dolžina: 5,220m</t>
  </si>
  <si>
    <t>Višina: 1,055m</t>
  </si>
  <si>
    <t>Teža: 2.465kg</t>
  </si>
  <si>
    <t xml:space="preserve"> - pretok q = 5390 m3/h</t>
  </si>
  <si>
    <t xml:space="preserve"> - padec tlaka Δp = 3 Pa</t>
  </si>
  <si>
    <t>Oznaka: ZR07.901</t>
  </si>
  <si>
    <t xml:space="preserve"> - pretok q = 5125 m3/h</t>
  </si>
  <si>
    <t>Oznaka: ZR07.801</t>
  </si>
  <si>
    <t>- dimenzije  B=700/H=500</t>
  </si>
  <si>
    <t>- pretok q = 4250 m3/h</t>
  </si>
  <si>
    <t xml:space="preserve"> - SYSTEMAIR tip FDS-3G-700x500</t>
  </si>
  <si>
    <t>Oznaka: KFD07.311</t>
  </si>
  <si>
    <t>- pretok q = 2125 m3/h</t>
  </si>
  <si>
    <t>Oznaka: KFD07.312; KFD07.313</t>
  </si>
  <si>
    <t>- dimenzije  B=650/H=400</t>
  </si>
  <si>
    <t>- pretok q = 4040 m3/h</t>
  </si>
  <si>
    <t xml:space="preserve"> - SYSTEMAIR tip FDS-650x400</t>
  </si>
  <si>
    <t>Oznaka: KFD07.411</t>
  </si>
  <si>
    <t>Oznaka: CAV07.301; CAV07.401</t>
  </si>
  <si>
    <t>- pretok q = 4250 do 1280m3/h</t>
  </si>
  <si>
    <t>Oznaka: VAV07.311</t>
  </si>
  <si>
    <t>- pretok q = 4040 do 1220m3/h</t>
  </si>
  <si>
    <t>Oznaka: VAV07.411</t>
  </si>
  <si>
    <t>Oznaka: KD07.101; KD07.102</t>
  </si>
  <si>
    <t>Oznaka: KA07.202</t>
  </si>
  <si>
    <t>Oznaka: KD07.104; KD07.203</t>
  </si>
  <si>
    <t>- navor 2Nm</t>
  </si>
  <si>
    <t>- za žaluzije do 0,4m2</t>
  </si>
  <si>
    <t xml:space="preserve"> - BELIMO tip CM24-SR-R</t>
  </si>
  <si>
    <t>Oznaka: KA07.105</t>
  </si>
  <si>
    <t>Oznaka: PICAL07.209; PICAL07.116</t>
  </si>
  <si>
    <t>Oznaka: PDSAH07.100; PDSAH07.113; PDSAH07.203; PDSAH07.207</t>
  </si>
  <si>
    <t>Oznaka: PDI07.100; PDI07.113; PDI07.203; PDI07.207</t>
  </si>
  <si>
    <t>Oznaka: PDIC07.110; PDIC07.205</t>
  </si>
  <si>
    <t>Oznaka: PDIC07.103</t>
  </si>
  <si>
    <t>Oznaka: TIC/MIC07.114; TIC/MIC07.208</t>
  </si>
  <si>
    <t>Oznaka: TIC/MIC/QIC07.501</t>
  </si>
  <si>
    <t>Oznaka: TSZAL07.107</t>
  </si>
  <si>
    <t>- za pretok V = 0.72m3/h, tlačna višina H = 1.4m</t>
  </si>
  <si>
    <t>- napajanje Pel = 0,018kW, 230V / 50Hz</t>
  </si>
  <si>
    <t>- temperaturno območje ogrevnega medija od 2 do 110°C</t>
  </si>
  <si>
    <t xml:space="preserve"> - GRUNDFOS tip ALPHA2 25-40 130</t>
  </si>
  <si>
    <t>Oznaka: P07.106</t>
  </si>
  <si>
    <t>- za pretok V = 0.72m3/h</t>
  </si>
  <si>
    <t>- območje regulacije pretoka do 900 l/h (0.9 m3/h)</t>
  </si>
  <si>
    <t>- navojni priključek G 1 po ISO 228/1</t>
  </si>
  <si>
    <t xml:space="preserve"> - DANFOS tip AB-QM20</t>
  </si>
  <si>
    <t>Oznaka: VA07.106</t>
  </si>
  <si>
    <t>- za pretok V = 4,84m3/h</t>
  </si>
  <si>
    <t>- območje regulacije pretoka do 7500 l/h (7,5 m3/h)</t>
  </si>
  <si>
    <t>Oznaka: VA07.109</t>
  </si>
  <si>
    <t>- za pretok V = 0,90m3/h</t>
  </si>
  <si>
    <t>Oznaka: VA07.111</t>
  </si>
  <si>
    <t>PREZRAČEVANJE IN KLIMATIZACIJA SISTEM KS08</t>
  </si>
  <si>
    <t xml:space="preserve">Dovod: Vdov = 990 m3/h </t>
  </si>
  <si>
    <t>Dolžina: 5,250m</t>
  </si>
  <si>
    <t xml:space="preserve">Odvod: Vodv = 935 m3/h </t>
  </si>
  <si>
    <t>Dolžina: 3,900m</t>
  </si>
  <si>
    <t>Višina: 0,445m</t>
  </si>
  <si>
    <t>Teža: 931kg</t>
  </si>
  <si>
    <t>- dimenzije B=300/H=300</t>
  </si>
  <si>
    <t>- pretok q = 990 m3/h</t>
  </si>
  <si>
    <t xml:space="preserve"> - SYSTEMAIR tip FDS-3G-300x300</t>
  </si>
  <si>
    <t>Oznaka: KFD08.301</t>
  </si>
  <si>
    <t>- pretok q = 280 m3/h</t>
  </si>
  <si>
    <t>Oznaka: KFD08.302</t>
  </si>
  <si>
    <t>- pretok q = 140 m3/h</t>
  </si>
  <si>
    <t xml:space="preserve"> - SYSTEMAIR tip FDR-3G-200</t>
  </si>
  <si>
    <t>Oznaka: KFD08.303; KFD08.304</t>
  </si>
  <si>
    <t>- pretok q = 430 m3/h</t>
  </si>
  <si>
    <t xml:space="preserve"> - SYSTEMAIR tip FDR-3G-250</t>
  </si>
  <si>
    <t>Oznaka: KFD08.305</t>
  </si>
  <si>
    <t>- pretok q = 935 m3/h</t>
  </si>
  <si>
    <t>Oznaka: KFD08.401</t>
  </si>
  <si>
    <t>- pretok q = 270 m3/h</t>
  </si>
  <si>
    <t>Oznaka: KFD08.402</t>
  </si>
  <si>
    <t>- pretok q = 130 m3/h</t>
  </si>
  <si>
    <t xml:space="preserve"> - SYSTEMAIR tip FDR-3G-160</t>
  </si>
  <si>
    <t>Oznaka: KFD08.403; KFD08.404</t>
  </si>
  <si>
    <t>- pretok q = 405 m3/h</t>
  </si>
  <si>
    <t>Oznaka: KFD08.405</t>
  </si>
  <si>
    <t>- dimenzije  Ø140</t>
  </si>
  <si>
    <t>- pretok q = 280 do 100m3/h</t>
  </si>
  <si>
    <t xml:space="preserve"> - SYSTEMAIR tip OPTIMA-LV-RI-140</t>
  </si>
  <si>
    <t>Oznaka: VAV08.101</t>
  </si>
  <si>
    <t>- pretok q = 140 do 70m3/h</t>
  </si>
  <si>
    <t xml:space="preserve"> - SYSTEMAIR tip OPTIMA-LV-RI-100</t>
  </si>
  <si>
    <t>Oznaka: VAV08.102; VAV08.103; VAV08.104</t>
  </si>
  <si>
    <t>- dimenzije  Ø125</t>
  </si>
  <si>
    <t>- pretok q = 210 do 100m3/h</t>
  </si>
  <si>
    <t xml:space="preserve"> - SYSTEMAIR tip OPTIMA-LV-RI-125</t>
  </si>
  <si>
    <t>Oznaka: VAV08.105</t>
  </si>
  <si>
    <t>- pretok q = 80 do 45m3/h</t>
  </si>
  <si>
    <t>Oznaka: VAV08.106</t>
  </si>
  <si>
    <t>- pretok q = 270 do 95m3/h</t>
  </si>
  <si>
    <t>Oznaka: VAV08.201</t>
  </si>
  <si>
    <t>- pretok q = 130 do 65m3/h</t>
  </si>
  <si>
    <t>Oznaka: VAV08.202; VAV08.203; VAV08.204</t>
  </si>
  <si>
    <t>- pretok q = 200 do 95m3/h</t>
  </si>
  <si>
    <t>Oznaka: VAV08.205</t>
  </si>
  <si>
    <t>- pretok q = 75 do 40m3/h</t>
  </si>
  <si>
    <t>Oznaka: VAV08.206</t>
  </si>
  <si>
    <t>Oznaka: KD08.101; KD08.202</t>
  </si>
  <si>
    <t>Oznaka: PICAL08.112; PICAL08.212</t>
  </si>
  <si>
    <t>Oznaka: PDIC08.107; PDIC08.205</t>
  </si>
  <si>
    <t>Oznaka:  PDSAH08.102; PDSAH08.109; PDSAH08.203; PDSAH08.207</t>
  </si>
  <si>
    <t>Oznaka: PDI08.102; PDI08.109; PDI08.203; PDI08.207</t>
  </si>
  <si>
    <t>Oznaka: TIC/MIC08.100</t>
  </si>
  <si>
    <t>Oznaka: TIC/MIC08.110; TIC/MIC08.208</t>
  </si>
  <si>
    <t>Oznaka: QIC08.501; QIC08.502; QIC08.503; QIC08.504; QIC08.505; QIC08.506</t>
  </si>
  <si>
    <t>Oznaka: TSZAL08.104</t>
  </si>
  <si>
    <t>- za pretok V = 0,49m3/h, tlačna višina H = 1,7m</t>
  </si>
  <si>
    <t>Oznaka: P08.103</t>
  </si>
  <si>
    <t>- za pretok V = 0,49m3/h</t>
  </si>
  <si>
    <t>- območje regulacije pretoka do 900 l/h (0,900 m3/h)</t>
  </si>
  <si>
    <t>Oznaka: VA08.103</t>
  </si>
  <si>
    <t>- za pretok V = 0,72m3/h</t>
  </si>
  <si>
    <t>Oznaka: VA08.106</t>
  </si>
  <si>
    <t>PREZRAČEVANJE IN KLIMATIZACIJA SISTEM KS14</t>
  </si>
  <si>
    <t xml:space="preserve">Dovod: Vdov = 17160 m3/h </t>
  </si>
  <si>
    <t xml:space="preserve"> - Prazna enota.</t>
  </si>
  <si>
    <t>Dolžina: 8,040m</t>
  </si>
  <si>
    <t>Širina: 2.260m</t>
  </si>
  <si>
    <t xml:space="preserve">Odvod: Vodv = 16300 m3/h </t>
  </si>
  <si>
    <t>Dolžina: 5,210m</t>
  </si>
  <si>
    <t>Širina: 2,260m</t>
  </si>
  <si>
    <t>Višina: 1,360m</t>
  </si>
  <si>
    <t>Teža: 4069kg</t>
  </si>
  <si>
    <t>- dimenzije B=1100/H=400</t>
  </si>
  <si>
    <t xml:space="preserve"> - SYSTEMAIR tip FDS-3G-1100x400</t>
  </si>
  <si>
    <t>Oznaka: KFD14.071</t>
  </si>
  <si>
    <t>- pretok q = 5890 m3/h</t>
  </si>
  <si>
    <t>Oznaka: KFD14.081</t>
  </si>
  <si>
    <t>- dimenzije B=800/H=350</t>
  </si>
  <si>
    <t>- pretok q = 4540 m3/h</t>
  </si>
  <si>
    <t xml:space="preserve"> - SYSTEMAIR tip FDS-3G-800x350</t>
  </si>
  <si>
    <t>Oznaka: KFD14.171</t>
  </si>
  <si>
    <t>- pretok q = 4310 m3/h</t>
  </si>
  <si>
    <t>Oznaka: KFD14.181</t>
  </si>
  <si>
    <t>- dimenzije B=550/H=350</t>
  </si>
  <si>
    <t>- pretok q = 2770 m3/h</t>
  </si>
  <si>
    <t xml:space="preserve"> - SYSTEMAIR tip FDS-3G-550x350</t>
  </si>
  <si>
    <t>Oznaka: KFD14.271</t>
  </si>
  <si>
    <t>- dimenzije B=500/H=400</t>
  </si>
  <si>
    <t>- pretok q = 2630 m3/h</t>
  </si>
  <si>
    <t xml:space="preserve"> - SYSTEMAIR tip FDS-3G-500x400</t>
  </si>
  <si>
    <t>Oznaka: KFD14.281</t>
  </si>
  <si>
    <t>- dimenzije B=700/H=350</t>
  </si>
  <si>
    <t>- pretok q = 3650 m3/h</t>
  </si>
  <si>
    <t xml:space="preserve"> - SYSTEMAIR tip FDS-3G-700x350</t>
  </si>
  <si>
    <t>Oznaka: KFD14.371</t>
  </si>
  <si>
    <t>- dimenzije B=650/H=350</t>
  </si>
  <si>
    <t>- pretok q = 3470 m3/h</t>
  </si>
  <si>
    <t xml:space="preserve"> - SYSTEMAIR tip FDS-3G-650x350</t>
  </si>
  <si>
    <t>Oznaka: KFD14.381</t>
  </si>
  <si>
    <t>- dimenzije 500x250</t>
  </si>
  <si>
    <t>- pretok q = 3100 do 1025m3/h</t>
  </si>
  <si>
    <t xml:space="preserve"> - SYSTEMAIR tip OPTIMA-SI-FC-500x250</t>
  </si>
  <si>
    <t>Oznaka: VAV14.001; VAV14.002</t>
  </si>
  <si>
    <t>- dimenzije 550x400</t>
  </si>
  <si>
    <t>- pretok q = 5890 do 1950m3/h</t>
  </si>
  <si>
    <t xml:space="preserve"> - SYSTEMAIR tip OPTIMA-SI-FC-550x400</t>
  </si>
  <si>
    <t>Oznaka: VAV14.021</t>
  </si>
  <si>
    <t>Oznaka: VAV14.101; VAV14.102</t>
  </si>
  <si>
    <t>- dimenzije  Ø315</t>
  </si>
  <si>
    <t>- pretok q = 1270 do 430m3/h</t>
  </si>
  <si>
    <t xml:space="preserve"> - SYSTEMAIR tip OPTIMA-LV-RI-315</t>
  </si>
  <si>
    <t>Oznaka: VAV14.103; VAV14.104</t>
  </si>
  <si>
    <t>- dimenzije 500x350</t>
  </si>
  <si>
    <t>- pretok q = 4310 do 1430m3/h</t>
  </si>
  <si>
    <t xml:space="preserve"> - SYSTEMAIR tip OPTIMA-SI-FC-500x350</t>
  </si>
  <si>
    <t>Oznaka: VAV14.121</t>
  </si>
  <si>
    <t>- dimenzije 350x350</t>
  </si>
  <si>
    <t>- pretok q = 2770 do 920m3/h</t>
  </si>
  <si>
    <t xml:space="preserve"> - SYSTEMAIR tip OPTIMA-SI-FC-350x350</t>
  </si>
  <si>
    <t>Oznaka: VAV14.201</t>
  </si>
  <si>
    <t>- pretok q = 2630 do 870m3/h</t>
  </si>
  <si>
    <t>Oznaka: VAV14.221</t>
  </si>
  <si>
    <t>- dimenzije 400x350</t>
  </si>
  <si>
    <t>- pretok q = 3650 do 1210m3/h</t>
  </si>
  <si>
    <t xml:space="preserve"> - SYSTEMAIR tip OPTIMA-SI-FC-400x350</t>
  </si>
  <si>
    <t>Oznaka: VAV14.301</t>
  </si>
  <si>
    <t>- pretok q = 3470 do 1150m3/h</t>
  </si>
  <si>
    <t>Oznaka: VAV14.321</t>
  </si>
  <si>
    <t>Oznaka: KD14.101; KD14.202</t>
  </si>
  <si>
    <t>Oznaka: PICAL14.112; PICAL14.212</t>
  </si>
  <si>
    <t>Oznaka: PDIC14.107; PDIC14.205</t>
  </si>
  <si>
    <t>Oznaka:  PDSAH14.102; PDSAH14.109; PDSAH14.203; PDSAH14.207</t>
  </si>
  <si>
    <t>Oznaka: PDI14.102; PDI14.109; PDI14.203; PDI14.207</t>
  </si>
  <si>
    <t>Oznaka: TIC/MIC14.100</t>
  </si>
  <si>
    <t>Oznaka: TIC/MIC14.110; TIC/MIC14.208</t>
  </si>
  <si>
    <t xml:space="preserve"> - BELIMO tip 22DC-13</t>
  </si>
  <si>
    <t>Oznaka: QIC14.021; QIC14.121; QIC14.221; QIC14.321</t>
  </si>
  <si>
    <t>Oznaka: TSZAL14.104</t>
  </si>
  <si>
    <t>- za pretok V = 8,69m3/h, tlačna višina H = 2,4m</t>
  </si>
  <si>
    <t>- napajanje Pel = 0,185kW, 230V / 50Hz</t>
  </si>
  <si>
    <t xml:space="preserve"> - GRUNDFOS tip MAGNA3 25-120</t>
  </si>
  <si>
    <t>Oznaka: P14.103</t>
  </si>
  <si>
    <t>- za pretok V = 8,69m3/h</t>
  </si>
  <si>
    <t>- območje regulacije pretoka do 12500 l/h (12,500 m3/h)</t>
  </si>
  <si>
    <t>- navojni priključek G 2 1/2" po ISO 228/1</t>
  </si>
  <si>
    <t xml:space="preserve"> - DANFOS tip AB-QM50</t>
  </si>
  <si>
    <t>Oznaka: VA14.103</t>
  </si>
  <si>
    <t>- za pretok V = 12,46m3/h</t>
  </si>
  <si>
    <t>- območje regulacije pretoka do 2000 l/h (20,000 m3/h)</t>
  </si>
  <si>
    <t>Oznaka: VA14.106</t>
  </si>
  <si>
    <t>PREZRAČEVANJE IN KLIMATIZACIJA SISTEM KS15</t>
  </si>
  <si>
    <t>Dovod: Vdov = 1980 m3/h</t>
  </si>
  <si>
    <t xml:space="preserve"> - posluževanje dovod: horizontalna izvedba levo in desno v smeri toka zraka!</t>
  </si>
  <si>
    <t>Dolžina: 9,070m</t>
  </si>
  <si>
    <t>Višina: 0,775m</t>
  </si>
  <si>
    <t xml:space="preserve">Odvod: Vodv = 1980 m3/h </t>
  </si>
  <si>
    <t xml:space="preserve"> - posluževanje odvod: horizontalna izvedba desno in levo v smeri toka zraka!</t>
  </si>
  <si>
    <t>Dolžina: 5,410m</t>
  </si>
  <si>
    <t>Teža: 1592kg</t>
  </si>
  <si>
    <t>- dimenzije B=400/H=300</t>
  </si>
  <si>
    <t>- pretok q = 1980 m3/h</t>
  </si>
  <si>
    <t xml:space="preserve"> - SYSTEMAIR tip FDS-3G-400x300</t>
  </si>
  <si>
    <t>Oznaka: KFD15.301; KFD15.401</t>
  </si>
  <si>
    <t>- pretok q = 50m3/h</t>
  </si>
  <si>
    <t xml:space="preserve"> - SYSTEMAIR tip RDR-80/15-50</t>
  </si>
  <si>
    <t>Oznaka: CAV15.101; CAV15.201</t>
  </si>
  <si>
    <t xml:space="preserve"> - SYSTEMAIR tip RDR-100/15-50</t>
  </si>
  <si>
    <t>Oznaka: CAV15.103; CAV15.204; CAV15.104; CAV15.205</t>
  </si>
  <si>
    <t>- pretok q = 40m3/h</t>
  </si>
  <si>
    <t>Oznaka: CAV15.102; CAV15.203; CAV15.105; CAV15.206</t>
  </si>
  <si>
    <t>- pretok q = 70m3/h</t>
  </si>
  <si>
    <t>Oznaka: CAV15.202</t>
  </si>
  <si>
    <t>- pretok q = 270 do 90m3/h</t>
  </si>
  <si>
    <t>Oznaka: VAV15.201; VAV15.202</t>
  </si>
  <si>
    <t>- pretok q = 205/200 do 85/80m3/h</t>
  </si>
  <si>
    <t>Oznaka: VAV15.101; VAV15.102; VAV15.103</t>
  </si>
  <si>
    <t>- pretok q = 1140 do 640m3/h</t>
  </si>
  <si>
    <t>Oznaka: VAV15.104; VAV15.203</t>
  </si>
  <si>
    <t>Oznaka: KD15.101; KD15.202</t>
  </si>
  <si>
    <t>- zvezna regulacija delovanja DC (0)2...10V</t>
  </si>
  <si>
    <t>Oznaka: DY15.105</t>
  </si>
  <si>
    <t>Oznaka: PICAL15.115; PICAL15.215</t>
  </si>
  <si>
    <t>Oznaka: PDIC15.104; PDIC15.204</t>
  </si>
  <si>
    <t>Oznaka:  PDSAH15.102; PDSAH15.112; PDSAH15.205; PDSAH15.207</t>
  </si>
  <si>
    <t>Oznaka: PDI15.102; PDI15.112; PDI15.205; PDI15.207</t>
  </si>
  <si>
    <t>Oznaka: TIC/MIC15.100</t>
  </si>
  <si>
    <t>Oznaka: TIC/MIC15.113; TIC/MIC15.208</t>
  </si>
  <si>
    <t>Oznaka: QIC15.501</t>
  </si>
  <si>
    <t>Oznaka: TSZAL15.108</t>
  </si>
  <si>
    <t>- za pretok V = 1,19m3/h, tlačna višina H = 1,8m</t>
  </si>
  <si>
    <t>Oznaka: P15.107</t>
  </si>
  <si>
    <t>- za pretok V = 1,19m3/h</t>
  </si>
  <si>
    <t>- območje regulacije pretoka do 1700 l/h (1,700 m3/h)</t>
  </si>
  <si>
    <t>- navojni priključek G 1 1/4" po ISO 228/1</t>
  </si>
  <si>
    <t>Oznaka: VA15.107</t>
  </si>
  <si>
    <t>- za pretok V = 1,56m3/h</t>
  </si>
  <si>
    <t>Oznaka: VA15.110</t>
  </si>
  <si>
    <t>PREZRAČEVANJE IN KLIMATIZACIJA SISTEM KS17</t>
  </si>
  <si>
    <t>Dovod: Vdov = 4670 m3/h</t>
  </si>
  <si>
    <t xml:space="preserve"> - posluževanje dovod: horizontalna izvedba desno in levo v smeri toka zraka!</t>
  </si>
  <si>
    <t>Dolžina: 9,150m</t>
  </si>
  <si>
    <t>Širina: 1,055m</t>
  </si>
  <si>
    <t xml:space="preserve">Odvod: Vodv = 4160 m3/h </t>
  </si>
  <si>
    <t xml:space="preserve"> - posluževanje odvod: horizontalna izvedba levo in desno v smeri toka zraka!</t>
  </si>
  <si>
    <t>Dolžina: 5,830m</t>
  </si>
  <si>
    <t>Teža: 2564kg</t>
  </si>
  <si>
    <t>- dimenzije B=500/H=300</t>
  </si>
  <si>
    <t>- pretok q = 2315 m3/h</t>
  </si>
  <si>
    <t xml:space="preserve"> - SYSTEMAIR tip FDS-3G-500x300</t>
  </si>
  <si>
    <t>Oznaka: KFD17.371; KFD17.372</t>
  </si>
  <si>
    <t>- dimenzije B=400/H=250</t>
  </si>
  <si>
    <t>- pretok q = 1435 m3/h</t>
  </si>
  <si>
    <t xml:space="preserve"> - SYSTEMAIR tip FDS-3G-400x250</t>
  </si>
  <si>
    <t>Oznaka: KFD17.273</t>
  </si>
  <si>
    <t>- dimenzije B=400/H=200</t>
  </si>
  <si>
    <t>- pretok q = 880 m3/h</t>
  </si>
  <si>
    <t xml:space="preserve"> - SYSTEMAIR tip FDS-3G-400x200</t>
  </si>
  <si>
    <t>Oznaka: KFD17.283; KFD17.381; KFD17.382</t>
  </si>
  <si>
    <t>- pretok q = 2155 m3/h</t>
  </si>
  <si>
    <t>Oznaka: KFD17.274</t>
  </si>
  <si>
    <t>Oznaka: KFD17.284</t>
  </si>
  <si>
    <t>- dimenzije Ø100</t>
  </si>
  <si>
    <t>- pretok q = 30 m3/h</t>
  </si>
  <si>
    <t xml:space="preserve"> - SYSTEMAIR tip FDR-3G-100</t>
  </si>
  <si>
    <t>Oznaka: KFD17.271; KFD17.272; KFD17.281; KFD17.282</t>
  </si>
  <si>
    <t>- pretok q = 250 m3/h</t>
  </si>
  <si>
    <t>Oznaka: KFD17.171</t>
  </si>
  <si>
    <t>- pretok q = 200 m3/h</t>
  </si>
  <si>
    <t>Oznaka: KFD17.172</t>
  </si>
  <si>
    <t>- pretok q = 450 m3/h</t>
  </si>
  <si>
    <t>Oznaka: KFD17.181</t>
  </si>
  <si>
    <t>- dimenzije B=250/H=300</t>
  </si>
  <si>
    <t xml:space="preserve"> - SYSTEMAIR tip FDS-3G-250x300</t>
  </si>
  <si>
    <t>Oznaka: KFD17.182</t>
  </si>
  <si>
    <t>- pretok q = 630 m3/h</t>
  </si>
  <si>
    <t xml:space="preserve"> - SYSTEMAIR tip FDR-3G-315</t>
  </si>
  <si>
    <t>Oznaka: KFD17.071</t>
  </si>
  <si>
    <t>Oznaka: KFD17.081</t>
  </si>
  <si>
    <t>- pretok q = 630m3/h</t>
  </si>
  <si>
    <t xml:space="preserve"> - SYSTEMAIR tip NOTUS-RI-180-M0</t>
  </si>
  <si>
    <t>Oznaka: CAV17.101</t>
  </si>
  <si>
    <t>- pretok q = 360m3/h</t>
  </si>
  <si>
    <t xml:space="preserve"> - SYSTEMAIR tip NOTUS-RI-140-M0</t>
  </si>
  <si>
    <t>Oznaka: CAV17.151</t>
  </si>
  <si>
    <t>- pretok q = 270m3/h</t>
  </si>
  <si>
    <t xml:space="preserve"> - SYSTEMAIR tip NOTUS-RI-125-M0</t>
  </si>
  <si>
    <t>Oznaka: CAV17.152</t>
  </si>
  <si>
    <t>- pretok q = 250m3/h</t>
  </si>
  <si>
    <t>Oznaka: CAV17.201</t>
  </si>
  <si>
    <t>- pretok q = 200m3/h</t>
  </si>
  <si>
    <t>Oznaka: CAV17.202</t>
  </si>
  <si>
    <t>Oznaka: CAV17.251</t>
  </si>
  <si>
    <t>- pretok q = 90m3/h</t>
  </si>
  <si>
    <t>Oznaka: CAV17.252</t>
  </si>
  <si>
    <t>- pretok q = 30m3/h</t>
  </si>
  <si>
    <t>Oznaka: CAV17.301; CAV17.302; CAV17.315; CAV17.316; CAV17.351; CAV17.352; CAV17.363; CAV17.364</t>
  </si>
  <si>
    <t>- pretok q = 125m3/h</t>
  </si>
  <si>
    <t>Oznaka: CAV17.303; CAV17.304</t>
  </si>
  <si>
    <t>Oznaka: CAV17.305; CAV17.306; CAV17.310; CAV17.312; CAV17.313; CAV17.314; CAV17.353; CAV17.354; CAV17.358; CAV17.360; CAV17.361; CAV17.362</t>
  </si>
  <si>
    <t>Oznaka: CAV17.307; CAV17.355</t>
  </si>
  <si>
    <t>Oznaka: CAV17.308; CAV17.356</t>
  </si>
  <si>
    <t>Oznaka: CAV17.309; CAV17.357</t>
  </si>
  <si>
    <t>- pretok q = 20m3/h</t>
  </si>
  <si>
    <t>Oznaka: CAV17.311; CAV17.359</t>
  </si>
  <si>
    <t>- pretok q = 620 do 190m3/h</t>
  </si>
  <si>
    <t>Oznaka: VAV17.301</t>
  </si>
  <si>
    <t>- pretok q = 170 do 150m3/h</t>
  </si>
  <si>
    <t>Oznaka: VAV17.351</t>
  </si>
  <si>
    <t>- pretok q = 150 do 50m3/h</t>
  </si>
  <si>
    <t>Oznaka: VAV17.302</t>
  </si>
  <si>
    <t>- pretok q = 170 do 60m3/h</t>
  </si>
  <si>
    <t>Oznaka: VAV17.352</t>
  </si>
  <si>
    <t>- pretok q = 130 do 50m3/h</t>
  </si>
  <si>
    <t>Oznaka: VAV17.303; VAV17.353</t>
  </si>
  <si>
    <t>- pretok q = 360 do 110m3/h</t>
  </si>
  <si>
    <t>Oznaka: VAV17.304</t>
  </si>
  <si>
    <t>- pretok q = 400 do 120m3/h</t>
  </si>
  <si>
    <t>Oznaka: VAV17.354</t>
  </si>
  <si>
    <t>- pretok q = 370 do 120m3/h</t>
  </si>
  <si>
    <t>Oznaka: VAV17.305</t>
  </si>
  <si>
    <t>- pretok q = 410 do 130m3/h</t>
  </si>
  <si>
    <t>Oznaka: VAV17.355</t>
  </si>
  <si>
    <t>- pretok q = 100 do 60m3/h</t>
  </si>
  <si>
    <t>Oznaka: VAV17.306; VAV17.356</t>
  </si>
  <si>
    <t>- pretok q = 100 do 50m3/h</t>
  </si>
  <si>
    <t>Oznaka: VAV17.307; VAV17.357</t>
  </si>
  <si>
    <t>Oznaka: VAV17.308</t>
  </si>
  <si>
    <t>- pretok q = 680 do 210m3/h</t>
  </si>
  <si>
    <t>Oznaka: VAV17.358</t>
  </si>
  <si>
    <t>- pretok q = 300 do 90m3/h</t>
  </si>
  <si>
    <t>Oznaka: VAV17.309</t>
  </si>
  <si>
    <t>- pretok q = 330 do 100m3/h</t>
  </si>
  <si>
    <t>Oznaka: VAV17.359</t>
  </si>
  <si>
    <t>Oznaka: KD17.101; KD17.202</t>
  </si>
  <si>
    <t>Oznaka: DY17.105</t>
  </si>
  <si>
    <t>Oznaka: PICAL17.115; PICAL17.215</t>
  </si>
  <si>
    <t>Oznaka: PDIC17.104; PDIC17.204</t>
  </si>
  <si>
    <t>Oznaka:  PDSAH17.102; PDSAH17.112; PDSAH17.205; PDSAH17.207</t>
  </si>
  <si>
    <t>Oznaka: PDI17.102; PDI17.112; PDI17.205; PDI17.207</t>
  </si>
  <si>
    <t>Oznaka: TIC/MIC17.100</t>
  </si>
  <si>
    <t>Oznaka: TIC/MIC17.113; TIC/MIC17.208</t>
  </si>
  <si>
    <t>Oznaka: QIC17.501; QIC17.502; QIC17.503</t>
  </si>
  <si>
    <t>Oznaka: TSZAL17.108</t>
  </si>
  <si>
    <t>- za pretok V = 3,21m3/h, tlačna višina H = 1,8m</t>
  </si>
  <si>
    <t>Oznaka: P17.107</t>
  </si>
  <si>
    <t>- za pretok V = 3,21m3/h</t>
  </si>
  <si>
    <t>- območje regulacije pretoka do 7500 l/h (7,500 m3/h)</t>
  </si>
  <si>
    <t>- navojni priključek G 2" po ISO 228/1</t>
  </si>
  <si>
    <t>Oznaka: VA17.107</t>
  </si>
  <si>
    <t>- za pretok V = 4,36m3/h</t>
  </si>
  <si>
    <t>Oznaka: VA17.110</t>
  </si>
  <si>
    <t>PREZRAČEVANJE IN KLIMATIZACIJA SISTEM KS18</t>
  </si>
  <si>
    <t xml:space="preserve">Dovod: Vdov = 2920 m3/h </t>
  </si>
  <si>
    <t>Dolžina: 7,010m</t>
  </si>
  <si>
    <t>Širina: 1.055m</t>
  </si>
  <si>
    <t xml:space="preserve">Odvod: Vodv = 2670 m3/h </t>
  </si>
  <si>
    <t>Dolžina: 4,460m</t>
  </si>
  <si>
    <t>Teža: 1576kg</t>
  </si>
  <si>
    <t>- dimenzije B=300/H=250</t>
  </si>
  <si>
    <t>- pretok q = 1090 m3/h</t>
  </si>
  <si>
    <t xml:space="preserve"> - SYSTEMAIR tip FDS-3G-300x250</t>
  </si>
  <si>
    <t>Oznaka: KFD18.301</t>
  </si>
  <si>
    <t>- pretok q = 1020 m3/h</t>
  </si>
  <si>
    <t>Oznaka: KFD18.401</t>
  </si>
  <si>
    <t>- pretok q = 1830 m3/h</t>
  </si>
  <si>
    <t>- pretok q = 1650 m3/h</t>
  </si>
  <si>
    <t>- pretok q = 220 m3/h</t>
  </si>
  <si>
    <t xml:space="preserve"> - SYSTEMAIR tip FDR-3G-180</t>
  </si>
  <si>
    <t>Oznaka: KFD18.303</t>
  </si>
  <si>
    <t>- pretok q = 110 m3/h</t>
  </si>
  <si>
    <t xml:space="preserve"> - SYSTEMAIR tip FDR-3G-140</t>
  </si>
  <si>
    <t>Oznaka: KFD18.304</t>
  </si>
  <si>
    <t>- pretok q = 170 m3/h</t>
  </si>
  <si>
    <t>Oznaka: KFD18.403</t>
  </si>
  <si>
    <t>- pretok q = 60 m3/h</t>
  </si>
  <si>
    <t>Oznaka: KFD18.404</t>
  </si>
  <si>
    <t>Oznaka: KFD18.305; KFD18.306; KFD18.405;  KFD18.406</t>
  </si>
  <si>
    <t>- pretok q = 520 do 90m3/h</t>
  </si>
  <si>
    <t>Oznaka: VAV18.101</t>
  </si>
  <si>
    <t>- pretok q = 470 do 80m3/h</t>
  </si>
  <si>
    <t>Oznaka: VAV18.201</t>
  </si>
  <si>
    <t>- pretok q = 1310 do 220m3/h</t>
  </si>
  <si>
    <t>Oznaka: VAV18.102</t>
  </si>
  <si>
    <t>- pretok q = 1180 do 200m3/h</t>
  </si>
  <si>
    <t>Oznaka: VAV18.202</t>
  </si>
  <si>
    <t>- pretok q = 660 do 480m3/h</t>
  </si>
  <si>
    <t>Oznaka: VAV18.103</t>
  </si>
  <si>
    <t>- pretok q = 590 do 430m3/h</t>
  </si>
  <si>
    <t>Oznaka: VAV18.203</t>
  </si>
  <si>
    <t>- pretok q = 80m3/h</t>
  </si>
  <si>
    <t>Oznaka: CAV18.101</t>
  </si>
  <si>
    <t>- pretok q = 180m3/h</t>
  </si>
  <si>
    <t>Oznaka: CAV18.202</t>
  </si>
  <si>
    <t>Oznaka: CAV18.102; CAV18.201</t>
  </si>
  <si>
    <t>- pretok q = 60m3/h</t>
  </si>
  <si>
    <t xml:space="preserve"> - SYSTEMAIR tip RDR-100/50-100</t>
  </si>
  <si>
    <t>Oznaka: CAV18.105; CAV18.203</t>
  </si>
  <si>
    <t>Oznaka: CAV18.103; CAV18.104; CAV18.106; CAV18.204</t>
  </si>
  <si>
    <t>Oznaka: CAV18.107; CAV18.108; CAV18.109; CAV18.205; CAV18.206; CAV18.207</t>
  </si>
  <si>
    <t>Oznaka: KD18.101; KD18.202</t>
  </si>
  <si>
    <t>Oznaka: PICAL18.112; PICAL18.212</t>
  </si>
  <si>
    <t>Oznaka: PDIC18.107; PDIC18.205</t>
  </si>
  <si>
    <t>Oznaka:  PDSAH18.102; PDSAH18.109; PDSAH18.203; PDSAH18.207</t>
  </si>
  <si>
    <t>Oznaka: PDI18.102; PDI18.109; PDI18.203; PDI18.207</t>
  </si>
  <si>
    <t>Oznaka: TIC/MIC18.100</t>
  </si>
  <si>
    <t>Oznaka: TIC/MIC18.110; TIC/MIC18.208</t>
  </si>
  <si>
    <t>Oznaka: QIC18.501; QIC18.502; QIC18.503</t>
  </si>
  <si>
    <t>Oznaka: TSZAL18.104</t>
  </si>
  <si>
    <t>- za pretok V = 1,43m3/h, tlačna višina H = 1,5m</t>
  </si>
  <si>
    <t>Oznaka: P18.103</t>
  </si>
  <si>
    <t>- za pretok V = 1,43m3/h</t>
  </si>
  <si>
    <t>Oznaka: VA18.103</t>
  </si>
  <si>
    <t>- za pretok V = 2,15m3/h</t>
  </si>
  <si>
    <t>- območje regulacije pretoka do 3200 l/h (3,200 m3/h)</t>
  </si>
  <si>
    <t>Oznaka: VA18.106</t>
  </si>
  <si>
    <t>PREZRAČEVANJE IN KLIMATIZACIJA SISTEM VS21</t>
  </si>
  <si>
    <t>- pretok zraka 210 - 510m3/h</t>
  </si>
  <si>
    <t>- eksterni statični padec tlaka dpext=450Pa</t>
  </si>
  <si>
    <t>- priključna električna moč 0,37kW, 230V, 50Hz</t>
  </si>
  <si>
    <t>- zaščita IP55</t>
  </si>
  <si>
    <t>- fleksibilni prikluček 2x</t>
  </si>
  <si>
    <t xml:space="preserve"> - HLU tip HF R 125-17 D EC</t>
  </si>
  <si>
    <t>Oznaka: FA21.201</t>
  </si>
  <si>
    <t>- dimenzije Ø160</t>
  </si>
  <si>
    <t>- pretok q = 510 m3/h</t>
  </si>
  <si>
    <t>- padec tlaka dpext=35Pa</t>
  </si>
  <si>
    <t xml:space="preserve"> - BECK tip Rediff Type AUG 10/N RD1-10-0160M</t>
  </si>
  <si>
    <t>Oznaka: DF21.200</t>
  </si>
  <si>
    <t>- dimenzije Ø160/Ø355/L=500mm</t>
  </si>
  <si>
    <t>- pretok q = 510m3/h; d=17dB pri 250Hz</t>
  </si>
  <si>
    <t xml:space="preserve"> - ALNOR tip SILF Ø160 - 500mm</t>
  </si>
  <si>
    <t>Oznaka: DZ21.201</t>
  </si>
  <si>
    <t>- dimenzije  Ø90</t>
  </si>
  <si>
    <t xml:space="preserve"> - HLU tip HF VFL-M 90</t>
  </si>
  <si>
    <t>Oznaka: CAV21.201</t>
  </si>
  <si>
    <t>- pretok q = 510m3/h</t>
  </si>
  <si>
    <t xml:space="preserve"> - BECK tip RSK1-0225</t>
  </si>
  <si>
    <t>Oznaka: ND21.201</t>
  </si>
  <si>
    <t>Ø90x3, medium pressure (-1600Pa)</t>
  </si>
  <si>
    <t>m</t>
  </si>
  <si>
    <t>Ø125x3, medium pressure (-1600Pa)</t>
  </si>
  <si>
    <t>Ø160x3, medium pressure (-1600Pa)</t>
  </si>
  <si>
    <t>Ø225x3,5, medium pressure (-1600Pa)</t>
  </si>
  <si>
    <t xml:space="preserve"> - BECK</t>
  </si>
  <si>
    <t>- dimenzije B=500/H=100</t>
  </si>
  <si>
    <t>- pretok q = 150 m3/h</t>
  </si>
  <si>
    <t>- prost prerez Aef=0,017 m2</t>
  </si>
  <si>
    <t xml:space="preserve"> - TECNOVENTIL tip BP5/CTX 500x100</t>
  </si>
  <si>
    <t>- dimenzije Ø60/Ø35</t>
  </si>
  <si>
    <t>- pretok q = 7,55 m3/h</t>
  </si>
  <si>
    <t xml:space="preserve"> - SCHAKO tip SAR-060</t>
  </si>
  <si>
    <t>- Okrogli prezračevalni kanali Ø630 po SIST EN 1506:2007. Klasa tesnosti B po SIST EN 12237:2004.</t>
  </si>
  <si>
    <t>- Okrogli prezračevalni kanali Ø710 po SIST EN 1506:2007. Klasa tesnosti B po SIST EN 12237:2004.</t>
  </si>
  <si>
    <t xml:space="preserve"> - ARMACELL tip: Armaflex AF</t>
  </si>
  <si>
    <t>- Okrogli prezračevalni kanali Ø250 po SIST EN 1506:2007. Klasa tesnosti B po SIST EN 12237:2004.</t>
  </si>
  <si>
    <t>- Okrogli prezračevalni kanali Ø315 po SIST EN 1506:2007. Klasa tesnosti B po SIST EN 12237:2004.</t>
  </si>
  <si>
    <t>- Okrogli prezračevalni kanali Ø355 po SIST EN 1506:2007. Klasa tesnosti B po SIST EN 12237:2004.</t>
  </si>
  <si>
    <t>- Okrogli prezračevalni kanali Ø400 po SIST EN 1506:2007. Klasa tesnosti B po SIST EN 12237:2004.</t>
  </si>
  <si>
    <t>- Okrogli prezračevalni kanali Ø450 po SIST EN 1506:2007. Klasa tesnosti B po SIST EN 12237:2004.</t>
  </si>
  <si>
    <t>- Okrogli prezračevalni kanali Ø500 po SIST EN 1506:2007. Klasa tesnosti B po SIST EN 12237:2004.</t>
  </si>
  <si>
    <t>- Okrogli prezračevalni kanali Ø560 po SIST EN 1506:2007. Klasa tesnosti B po SIST EN 12237:2004.</t>
  </si>
  <si>
    <t xml:space="preserve"> - DEC tip: SONODEC - 25</t>
  </si>
  <si>
    <t>- Okroglegi pregibni kanali Ø250</t>
  </si>
  <si>
    <t>- Okroglegi pregibni kanali Ø400</t>
  </si>
  <si>
    <t>- pretok q = 7,53 m3/h</t>
  </si>
  <si>
    <t>- dimenzije B=800/H=300</t>
  </si>
  <si>
    <t xml:space="preserve"> - SYSTEMAIR tip NOVA-A-2-2-800x300-R1</t>
  </si>
  <si>
    <t>- prost prerez Aef=0,143 m2</t>
  </si>
  <si>
    <t>- pretok q = 546 m3/h</t>
  </si>
  <si>
    <t>- pretok q = 277 m3/h</t>
  </si>
  <si>
    <t xml:space="preserve"> - SYSTEMAIR tip NOVA-A-2-2-400x300-R1</t>
  </si>
  <si>
    <t>- prost prerez Aef=0,070 m2</t>
  </si>
  <si>
    <t xml:space="preserve"> - SYSTEMAIR tip CAP-C-400</t>
  </si>
  <si>
    <t>- pretok q = 552/553 m3/h</t>
  </si>
  <si>
    <t>- dimenzije Ø634, H=508, Ø400</t>
  </si>
  <si>
    <t>- pretok q = 575 m3/h</t>
  </si>
  <si>
    <t>- pretok q = 516/517 m3/h</t>
  </si>
  <si>
    <t xml:space="preserve"> - SYSTEMAIR tip VVKN-A-R-625</t>
  </si>
  <si>
    <t>- dimenzije Ø595, H=340, Ø250</t>
  </si>
  <si>
    <t>- pretok q = 525 m3/h</t>
  </si>
  <si>
    <t>- pretok q = 550 m3/h</t>
  </si>
  <si>
    <t>- dimenzije Ø560/1120/80</t>
  </si>
  <si>
    <t>- dimenzije Ø500/1000/80</t>
  </si>
  <si>
    <t>- pretok q = 2300 m3/h</t>
  </si>
  <si>
    <t>- dimenzije Ø450/900/80</t>
  </si>
  <si>
    <t xml:space="preserve"> - SYSTEMAIR tip RSA 450/900/80 (F)</t>
  </si>
  <si>
    <t xml:space="preserve"> - SYSTEMAIR tip RSA 560/1120/080 (F)</t>
  </si>
  <si>
    <t xml:space="preserve"> - SYSTEMAIR tip RSA 500/1000/080 (F)</t>
  </si>
  <si>
    <t>- pretok q = 7,4 m3/h</t>
  </si>
  <si>
    <t>- pretok q = 7,54 m3/h</t>
  </si>
  <si>
    <t>- pretok q = 704 m3/h</t>
  </si>
  <si>
    <t xml:space="preserve"> - SYSTEMAIR tip NOVA-A-2-2-500x400-R1</t>
  </si>
  <si>
    <t>- prost prerez Aef=0,120 m2</t>
  </si>
  <si>
    <t>- pretok q = 691 m3/h</t>
  </si>
  <si>
    <t>- dimenzije B=625/H=225</t>
  </si>
  <si>
    <t xml:space="preserve"> - SYSTEMAIR tip NOVA-C-1-625x225-R1</t>
  </si>
  <si>
    <t>- pretok q = 986/987 m3/h</t>
  </si>
  <si>
    <t>- prost prerez Aef=0,068 m2</t>
  </si>
  <si>
    <t>- pretok q = 1003/1004 m3/h</t>
  </si>
  <si>
    <t>- pretok q = 708/709 m3/h</t>
  </si>
  <si>
    <t>- pretok q = 673/674 m3/h</t>
  </si>
  <si>
    <t>- Okrogli prezračevalni kanali Ø180 po SIST EN 1506:2007. Klasa tesnosti B po SIST EN 12237:2004.</t>
  </si>
  <si>
    <t>- Okrogli prezračevalni kanali Ø200 po SIST EN 1506:2007. Klasa tesnosti B po SIST EN 12237:2004.</t>
  </si>
  <si>
    <t>- Okrogli prezračevalni kanali Ø280 po SIST EN 1506:2007. Klasa tesnosti B po SIST EN 12237:2004.</t>
  </si>
  <si>
    <t>- Okrogli prezračevalni kanali Ø300 po SIST EN 1506:2007. Klasa tesnosti B po SIST EN 12237:2004.</t>
  </si>
  <si>
    <t>- Okroglegi pregibni kanali Ø200</t>
  </si>
  <si>
    <t xml:space="preserve"> - SYSTEMAIR tip CAP-C-200</t>
  </si>
  <si>
    <t xml:space="preserve"> - SYSTEMAIR tip CAP-C-250</t>
  </si>
  <si>
    <t>- pretok q = 295 m3/h</t>
  </si>
  <si>
    <t>- dimenzije Ø608, H=332, Ø250</t>
  </si>
  <si>
    <t>- pretok q = 310 m3/h</t>
  </si>
  <si>
    <t>- pretok q = 265 m3/h</t>
  </si>
  <si>
    <t>- dimenzije Ø597, H=287, Ø200</t>
  </si>
  <si>
    <t>- pretok q = 290 m3/h</t>
  </si>
  <si>
    <t xml:space="preserve"> - SYSTEMAIR tip VVKN-A-R-500</t>
  </si>
  <si>
    <t>- dimenzije Ø470, H=290, Ø200</t>
  </si>
  <si>
    <t xml:space="preserve"> - SYSTEMAIR tip VVKN-A-R-400</t>
  </si>
  <si>
    <t>- dimenzije Ø364, H=290, Ø200</t>
  </si>
  <si>
    <t xml:space="preserve"> - LINDAB tip SLGU 250 - 900 -100</t>
  </si>
  <si>
    <t>- dimenzije Ø250/900/100</t>
  </si>
  <si>
    <t>- pretok q = 530 m3/h</t>
  </si>
  <si>
    <t>- pretok q = 500 m3/h</t>
  </si>
  <si>
    <t>- dimenzije Ø200/900/100</t>
  </si>
  <si>
    <t>Oznaka: KFD18.302; KFD18.307; KFD18.308</t>
  </si>
  <si>
    <t>Oznaka: KFD18.402; KFD18.407; KFD18.408</t>
  </si>
  <si>
    <t>- Okrogli prezračevalni kanali Ø160 po SIST EN 1506:2007. Klasa tesnosti B po SIST EN 12237:2004.</t>
  </si>
  <si>
    <t>- Okrogli prezračevalni kanali Ø225 po SIST EN 1506:2007. Klasa tesnosti B po SIST EN 12237:2004.</t>
  </si>
  <si>
    <t xml:space="preserve"> - SYSTEMAIR tip CAP-CT-200</t>
  </si>
  <si>
    <t>- pretok q = 160 m3/h</t>
  </si>
  <si>
    <t>- dimenzije Ø597, H=200, Ø200</t>
  </si>
  <si>
    <t>- pretok q = 330/335 m3/h</t>
  </si>
  <si>
    <t>- pretok q = 205 m3/h</t>
  </si>
  <si>
    <t>- dimenzije Ø364, H=200, Ø200</t>
  </si>
  <si>
    <t>- dimenzije Ø595, H=300, Ø250</t>
  </si>
  <si>
    <t>- pretok q = 320/315 m3/h</t>
  </si>
  <si>
    <t>- pretok q = 195 m3/h</t>
  </si>
  <si>
    <t>- dimenzije Ø355/710/70</t>
  </si>
  <si>
    <t xml:space="preserve"> - SYSTEMAIR tip RSA Ø355/710/70 (F)</t>
  </si>
  <si>
    <t>- pretok q = 280/275 m3/h</t>
  </si>
  <si>
    <t>- Okrogli prezračevalni kanali Ø100 po SIST EN 1506:2007. Klasa tesnosti B po SIST EN 12237:2004.</t>
  </si>
  <si>
    <t>- Okrogli prezračevalni kanali Ø125 po SIST EN 1506:2007. Klasa tesnosti B po SIST EN 12237:2004.</t>
  </si>
  <si>
    <t>- Okrogli prezračevalni kanali Ø140 po SIST EN 1506:2007. Klasa tesnosti B po SIST EN 12237:2004.</t>
  </si>
  <si>
    <t>- Okroglegi pregibni kanali Ø160</t>
  </si>
  <si>
    <t xml:space="preserve"> - LINDAB tip SLGU 200 - 900 -100</t>
  </si>
  <si>
    <t>- dimenzije Ø160/900/100</t>
  </si>
  <si>
    <t>- pretok q = 80 m3/h</t>
  </si>
  <si>
    <t xml:space="preserve"> - LINDAB tip SLGU 160 - 900 -100</t>
  </si>
  <si>
    <t>- pretok q = 75 m3/h</t>
  </si>
  <si>
    <t xml:space="preserve"> - SYSTEMAIR tip CAP-C-160</t>
  </si>
  <si>
    <t>- dimenzije Ø497, H=252, Ø160</t>
  </si>
  <si>
    <t>- pretok q = 105 m3/h</t>
  </si>
  <si>
    <t xml:space="preserve"> - SYSTEMAIR tip VVKN-A-R-300</t>
  </si>
  <si>
    <t>- pretok q = 135 m3/h</t>
  </si>
  <si>
    <t>- dimenzije Ø275, H=250, Ø160</t>
  </si>
  <si>
    <t>- pretok q = 410/400 m3/h</t>
  </si>
  <si>
    <t>- pretok q = 345/340 m3/h</t>
  </si>
  <si>
    <t>- pretok q = 255/250 m3/h</t>
  </si>
  <si>
    <t xml:space="preserve"> - SYSTEMAIR tip NOVA-E-2-1000x500-R1</t>
  </si>
  <si>
    <t>- dimenzije B=1000/H=500</t>
  </si>
  <si>
    <t>- pretok q = 1735 m3/h</t>
  </si>
  <si>
    <t>- prost prerez Aef=0,441 m2</t>
  </si>
  <si>
    <t>- dimenzije B=1200/H=500</t>
  </si>
  <si>
    <t>- prost prerez Aef=0,531 m2</t>
  </si>
  <si>
    <t xml:space="preserve"> - SYSTEMAIR tip NOVA-E-2-1200x500-R1</t>
  </si>
  <si>
    <t>- pretok q = 2945 m3/h</t>
  </si>
  <si>
    <t>- Okrogli prezračevalni kanali Ø80 po SIST EN 1506:2007. Klasa tesnosti B po SIST EN 12237:2004.</t>
  </si>
  <si>
    <t>- Okrogli prezračevalni kanali Ø150 po SIST EN 1506:2007. Klasa tesnosti B po SIST EN 12237:2004.</t>
  </si>
  <si>
    <t>- Okroglegi pregibni kanali Ø125</t>
  </si>
  <si>
    <t>- Okroglegi pregibni kanali Ø315</t>
  </si>
  <si>
    <t>- pretok q = 285 m3/h</t>
  </si>
  <si>
    <t xml:space="preserve"> - SYSTEMAIR tip HELLA-2-500</t>
  </si>
  <si>
    <t>- pretok q = 50 m3/h</t>
  </si>
  <si>
    <t>- dimenzije L=500, H=250, Ø125</t>
  </si>
  <si>
    <t xml:space="preserve"> - SYSTEMAIR tip EFF-100</t>
  </si>
  <si>
    <t>- pretok q = 90 m3/h</t>
  </si>
  <si>
    <t>- pretok q = 70 m3/h</t>
  </si>
  <si>
    <t xml:space="preserve"> - SYSTEMAIR tip HELLA-2-1500</t>
  </si>
  <si>
    <t>- pretok q = 200/210 m3/h</t>
  </si>
  <si>
    <t>- dimenzije L=1500, H=250, Ø160</t>
  </si>
  <si>
    <t>- pretok q = 40 m3/h</t>
  </si>
  <si>
    <t>- dimenzije 400x300</t>
  </si>
  <si>
    <t xml:space="preserve"> - SYSTEMAIR tip NOVA-D-1-400x300</t>
  </si>
  <si>
    <t>- dimenzije 300x150</t>
  </si>
  <si>
    <t xml:space="preserve"> - SYSTEMAIR tip NOVA-D-1-300x150</t>
  </si>
  <si>
    <t>- pretok q = 260 m3/h</t>
  </si>
  <si>
    <t>- pretok q = 325/330 m3/h</t>
  </si>
  <si>
    <t>- pretok q = 235 m3/h</t>
  </si>
  <si>
    <t xml:space="preserve"> - SYSTEMAIR tip NOVA-C-1-400x100-R1</t>
  </si>
  <si>
    <t>- dimenzije B=400/H=100</t>
  </si>
  <si>
    <t>- pretok q = 150/145 m3/h</t>
  </si>
  <si>
    <t>- prost prerez Aef=0,025 m2</t>
  </si>
  <si>
    <t xml:space="preserve"> - SYSTEMAIR tip TFF-100</t>
  </si>
  <si>
    <t>- pretok q = 180 m3/h</t>
  </si>
  <si>
    <t>- dimenzije Ø80</t>
  </si>
  <si>
    <t xml:space="preserve"> - SYSTEMAIR tip EFF-80</t>
  </si>
  <si>
    <t xml:space="preserve"> - SYSTEMAIR tip TFF-80</t>
  </si>
  <si>
    <t xml:space="preserve"> - PROMAT, KNAUF</t>
  </si>
  <si>
    <t>Požrna izolacija</t>
  </si>
  <si>
    <t>SKUPNE POSTAVKE</t>
  </si>
  <si>
    <t xml:space="preserve"> - pravokotne kanale oziroma fazonske komade je treba preizkusiti z nadtlakom 1000 Pa in morajo ustrezati zahtevam po SIST EN 1507:2006, skladeno z opisom  v "IZS Priročnik tlačnih preizkusov strojnih inštalacij":</t>
  </si>
  <si>
    <t xml:space="preserve">    razred tesnosti B, dovoljena propustnost fmax =  0,009 × ptest 0,65 × 10-3  [m3/s/m2] </t>
  </si>
  <si>
    <t xml:space="preserve"> - okrogle kanale oziroma fazonske komade je treba preizkusiti z nadtlakom 1000 Pa in morajo ustrezati zahtevam po SIST EN 12237:2004, skladeno z opisom  v "IZS Priročnik tlačnih preizkusov strojnih inštalacij":</t>
  </si>
  <si>
    <t>OCENA</t>
  </si>
  <si>
    <t xml:space="preserve"> - temperatura zraka izstopp 21°C</t>
  </si>
  <si>
    <t>Toplotna izolacija zunanjih kanalov na vtočni strani (VTZ-SUP), debeline s = 50 mm, + original lepilo, + 0,8mm Al pločevine</t>
  </si>
  <si>
    <t>Toplotna izolacija notranjih kanalov na vtočni strani (VTZ-SUP), debeline s = 19 mm, + original lepilo</t>
  </si>
  <si>
    <t>Toplotna izolacija zunanjih kanalov na odtočni strani (ODZ-ETA), debeline s = 50 mm, + original lepilo, + 0,8mm Al pločevine</t>
  </si>
  <si>
    <t>Toplotna izolacija zajemnih kanalov na vtočni strani (ZUZ-ODA), debeline s = 50 mm, + original lepilo</t>
  </si>
  <si>
    <t>Toplotna izolacija izpušnih kanalov  (ZAZ-EHA), debeline s = 19 mm, + original lepilo</t>
  </si>
  <si>
    <t>Toplotna izolacija izpušnih kanalov (ZAZ-EHA), debeline s = 19 mm, + original lepilo</t>
  </si>
  <si>
    <t>- pretok q = 125 m3/h</t>
  </si>
  <si>
    <t>- dimenzije L=900, H=250, Ø125</t>
  </si>
  <si>
    <t xml:space="preserve"> - SYSTEMAIR tip HELLA-2-900</t>
  </si>
  <si>
    <t>Stropni difuzor za dovod zraka, ohišje je narejeno iz jeklene pocinkane pločevine zvočno in toplotno izolirano, maska je iz plošče s polimernimi šobami, barve (RAL 9003) ali v barvi po želji naročnika oziroma arhitekta, s priključno komoro, z regulacijsko loputo, s priključki za meritev pretoka zraka, priključek dovoda pripravljenega zraka je predviden s strani, vključno z vsem pritrdilnim in montažnim materialom, tipa:</t>
  </si>
  <si>
    <t>Stropni difuzor za odvod zraka, ohišje je narejeno iz jeklene pocinkane pločevine zvočno izolirano, maska je s fiksnimi lamelami, barve (RAL 9010) ali v barvi po želji naročnika oziroma arhitekta, s priključno komoro, z regulacijsko loputo, priključek odvoda zraka je predviden s strani, vključno z vsem pritrdilnim in montažnim materialom, tipa:</t>
  </si>
  <si>
    <t xml:space="preserve"> - SYSTEMAIR tip CAP-CT-160</t>
  </si>
  <si>
    <t>- dimenzije Ø497, H=409, Ø160</t>
  </si>
  <si>
    <t>- dimenzije Ø597, H=469, Ø200</t>
  </si>
  <si>
    <t>- dimenzije Ø275, H=200, Ø160</t>
  </si>
  <si>
    <t>- pretok q = 20 m3/h</t>
  </si>
  <si>
    <t xml:space="preserve"> - SYSTEMAIR tip HELLA-2-1000</t>
  </si>
  <si>
    <t>- dimenzije L=1000, H=250, Ø160</t>
  </si>
  <si>
    <t>- pretok q = 360 m3/h</t>
  </si>
  <si>
    <t>- pretok q = 400 m3/h</t>
  </si>
  <si>
    <t>- pretok q = 370 m3/h</t>
  </si>
  <si>
    <t>- pretok q = 340 m3/h</t>
  </si>
  <si>
    <t>- pretok q = 330 m3/h</t>
  </si>
  <si>
    <t xml:space="preserve"> - SYSTEMAIR tip EFF-125</t>
  </si>
  <si>
    <t xml:space="preserve"> - SYSTEMAIR tip CAP-CT-315</t>
  </si>
  <si>
    <t>- dimenzije Ø632, H=634, Ø315</t>
  </si>
  <si>
    <t>- dimenzije Ø125</t>
  </si>
  <si>
    <t>Oznaka:</t>
  </si>
  <si>
    <t>- vstopnim magnetnim ventilom</t>
  </si>
  <si>
    <t>- vstopnim zaščitnim tlačnim stikalom</t>
  </si>
  <si>
    <t>- spiralno navitimi RO moduli v tlačnem ohišju</t>
  </si>
  <si>
    <t>- internimi cevnimi povezavami</t>
  </si>
  <si>
    <t>- merilcema trenutnega pretoka dobitka in koncentrata</t>
  </si>
  <si>
    <t>- manometri za kontrolo tlaka vode na vstopu in izstopu koncentrata</t>
  </si>
  <si>
    <t>- merilcem prevodnosti dobitka</t>
  </si>
  <si>
    <t>- mikroprocesorsko krmilno enoto</t>
  </si>
  <si>
    <t>- dimenzije naprave  	500x1500x500 	mm</t>
  </si>
  <si>
    <t>- izkoristek naprave	            50 - 70  	%</t>
  </si>
  <si>
    <t>- zadržani topljenec   	min 98	%</t>
  </si>
  <si>
    <t>- vstopni tlak  	min 1,5	bar</t>
  </si>
  <si>
    <t>- delovni tlak   	15	bar</t>
  </si>
  <si>
    <t>- električni priključek   	220/50/0,55	V/Hz/kW</t>
  </si>
  <si>
    <t xml:space="preserve"> - MAKCMC tip MINIRO 15</t>
  </si>
  <si>
    <t>- priključki vstop/izstop    	DN15</t>
  </si>
  <si>
    <t>- rezervoarjem iz PE</t>
  </si>
  <si>
    <t>- nivojskimi stikali: min/maks, za zaščito črpalke in signalizacijo preliva</t>
  </si>
  <si>
    <t xml:space="preserve">- hidrostatična sonda za zvezni nivo v rezervoarju </t>
  </si>
  <si>
    <t>- pripadajočo PVC armaturo</t>
  </si>
  <si>
    <t>- varnostnim prelivom</t>
  </si>
  <si>
    <t>- kontrolnim manometrom</t>
  </si>
  <si>
    <t>- ekspanzijsko posodo iz nerjavnega jekla</t>
  </si>
  <si>
    <t>- tlačnim stikalom</t>
  </si>
  <si>
    <t>- centrifugalno črpalko CM 1-6; material nerjavno jeklo AISI 316</t>
  </si>
  <si>
    <t xml:space="preserve"> - MAKCMC tip RDI 12 C1 </t>
  </si>
  <si>
    <t>- volumen rezervoarja  	115	l</t>
  </si>
  <si>
    <t>- dimenzije rezervoarja    	D460x775	mm</t>
  </si>
  <si>
    <t>- kapaciteta črpalke	                1,7	m3/h</t>
  </si>
  <si>
    <t>- tlak   	3,7bar</t>
  </si>
  <si>
    <t>- priključki    DN	25</t>
  </si>
  <si>
    <t>- el. priključek   	400/50/460	V/Hz/W</t>
  </si>
  <si>
    <t>- elektro-mehanskim krmilnikom</t>
  </si>
  <si>
    <t>- solnim ventilom</t>
  </si>
  <si>
    <t>- solnikom</t>
  </si>
  <si>
    <t>- smolo močno kislega ionskega izmenjevalca</t>
  </si>
  <si>
    <t>- čistilnim kosom</t>
  </si>
  <si>
    <t xml:space="preserve"> - MAKCMC tip MINOM 0DF - 25</t>
  </si>
  <si>
    <t>- dimenzije naprave  	1500x700x1100 	mm</t>
  </si>
  <si>
    <t>- volumen ionske smole	              2 x 18  	l</t>
  </si>
  <si>
    <t>- volumen tlačne posode	            2 x 20,4  	l</t>
  </si>
  <si>
    <t>- pretok     	0,1 – 0,9	m3/h</t>
  </si>
  <si>
    <t>- kapaciteta	        9,9 –11,2	m3/reg</t>
  </si>
  <si>
    <t>- priključki vstop/izstop        	DN20</t>
  </si>
  <si>
    <t>- delovni tlak  	2,5 – 6	bar</t>
  </si>
  <si>
    <t>- tlačno posodo iz armiranega polietilena komplet 2</t>
  </si>
  <si>
    <t>- večpotnim ventilom z dvema distributorjema</t>
  </si>
  <si>
    <t>- tabletirano soljo 25kg</t>
  </si>
  <si>
    <t>- poraba tabletirane soli   	2,7 – 4,3 	kg/reg</t>
  </si>
  <si>
    <t>- reaktorjem: material 1.4404, elektopoliran</t>
  </si>
  <si>
    <t>- nizkotlačnim UV sevalom v zaščitni cevi iz kremenčevega stekla</t>
  </si>
  <si>
    <t>- mehkim zagonom delovanja sevala</t>
  </si>
  <si>
    <t>- signalizacijo za zamenjavo sevala</t>
  </si>
  <si>
    <t>- signalizacijo napak delovanja</t>
  </si>
  <si>
    <t>- upravljalno enoto</t>
  </si>
  <si>
    <t xml:space="preserve"> - MAKCMC tip AQUADA  2  PRO</t>
  </si>
  <si>
    <t>- dimenzije upravljalne enote	168x200x66	mm</t>
  </si>
  <si>
    <t>- priključki  	3/4	''</t>
  </si>
  <si>
    <t>- UV doza	            400  	J/m2</t>
  </si>
  <si>
    <t>- hidravlična kapaciteta 	maks 1,69	m3/h</t>
  </si>
  <si>
    <t>- zaščita reaktor/upravlj. enota IP 	65/54</t>
  </si>
  <si>
    <t>- el. priključek 	220/50/55	V/Hz/W</t>
  </si>
  <si>
    <t>- življenska doba svetil 	8.760	h</t>
  </si>
  <si>
    <t>- vzorčevalno pipico</t>
  </si>
  <si>
    <t>- nosilno konstrukcijo iz nerjavnega jekla</t>
  </si>
  <si>
    <t>- ročno tipko za zaustavitev in zagon RO</t>
  </si>
  <si>
    <t xml:space="preserve"> - MAKCMC tip MINIRO 8</t>
  </si>
  <si>
    <t>- plovnim stikalom</t>
  </si>
  <si>
    <t>- pretok dobitka  	80  	l/h</t>
  </si>
  <si>
    <t>- pretok dobitka  	150  	l/h</t>
  </si>
  <si>
    <t>- delovna temperatura   	10- 35	°C</t>
  </si>
  <si>
    <t>- delovna temperatura  	do 40°C</t>
  </si>
  <si>
    <t>- temperatura okolice	 maks  35°C</t>
  </si>
  <si>
    <t>- volumen solnika 	100 	l</t>
  </si>
  <si>
    <t>- temperatura vode  	0-35°C</t>
  </si>
  <si>
    <t>- delovna temperatura   	10- 35°C</t>
  </si>
  <si>
    <t>- tlak   	1,3bar</t>
  </si>
  <si>
    <t>- obratovalni tlak	            PN10</t>
  </si>
  <si>
    <t>- delovna temperatura   	10-35	°C</t>
  </si>
  <si>
    <t>- delovna temperatura   	10-35°C</t>
  </si>
  <si>
    <t>- el. priključek   	220/50/10	V/Hz/W</t>
  </si>
  <si>
    <t>Teža: 3.163kg</t>
  </si>
  <si>
    <t>Teža: 1.167kg</t>
  </si>
  <si>
    <t>Teža: 3.822kg</t>
  </si>
  <si>
    <t>0.1.24</t>
  </si>
  <si>
    <t>0.1.25</t>
  </si>
  <si>
    <t>4/4 Prezračevanje in klimatizacija pedagoških in ostalih prostorov</t>
  </si>
  <si>
    <t>4.4.1</t>
  </si>
  <si>
    <t>4.4.2</t>
  </si>
  <si>
    <t>4.4.3</t>
  </si>
  <si>
    <t>4.4.4</t>
  </si>
  <si>
    <t>4.4.5</t>
  </si>
  <si>
    <t>4.4.6</t>
  </si>
  <si>
    <t>4.4.7</t>
  </si>
  <si>
    <t>4.4.8</t>
  </si>
  <si>
    <t>4.4.9</t>
  </si>
  <si>
    <t>4.4.10</t>
  </si>
  <si>
    <t>4.4.11</t>
  </si>
  <si>
    <t>4.4.12</t>
  </si>
  <si>
    <t>4.4.13</t>
  </si>
  <si>
    <t>4.4.14</t>
  </si>
  <si>
    <t>Izvajalec je gospodarski subjekt s katerim naročnik sklene pogodbo o izvedbi javnega naročila in je v fazi oddaje naročila kot ponudnik oddal ekonomsko najugodnejšo ponudbo.</t>
  </si>
  <si>
    <t xml:space="preserve">Splošni pogoji za področje DGNB certificiranja predstavljajo dopolnilo splošnim tehničnim pogojem in ne odpravljajo drugih obveznosti in odgovornosti, ki jih ima izvajalec v skladu s predpisi in pogodbo. </t>
  </si>
  <si>
    <t>Izvajalec mora v svojih ponudbah upoštevati, da se bo objekt certificiral v skladu z zahtevami DGNB sistema certificiranja trajnostne gradnje, ter pravočasno (vsaj 60 dni pred vgradnjo posameznega produkta) dostaviti vso ustrezno dokumentacijo za vse v ponudbi zajete materiale, elemente in opremo.
Zahtevana je uporaba materialov, elementov ali opreme, ki so okolju in ljudem prijazni, energetsko učinkoviti in obenem ustrezajo zahtevam DGNB sistema.
Zahtevan nivo certifikata je: ZLATI CERTIFIKAT</t>
  </si>
  <si>
    <t>Podrobnejši opis DGNB sistema in navodila za posamezne kriterije so dostopna v dokumentu"DGNB Criteria Set New Construction Buildings, Version 2020 International", ki je na voljo na DGNB spletni strani https://www.dgnb.de/en/certification/important-facts-about-dgnb-certification/criteria</t>
  </si>
  <si>
    <t>Izvajalec mora v svojih ponudbah upoštevati, da je potrebno skladno z določili DGNB certifikacijskega sistema, pravočasno (pred pričetkom gradnje) dostaviti vso ustrezno dokumentacijo, za vse v ponudbi zajete materiale, elemente in opremo (tehnični list, varnostni list, izjava o lastnostih, tehnična navodila za ravnanje, servisiranje, vzdrževanje,...) v slovenskem jeziku.
Vgradnja kakršnihkoli materialov, elementov ali opreme, se izvede zgolj na podlagi predhodne preveritve posredovane dokumentacije in obenem potrditve s strani nadzornika.</t>
  </si>
  <si>
    <t xml:space="preserve">Izvajalec lahko v svoji ponudbi predlaga alternativne produkte in rešitve glede na predvidene s projektom, pod pogojem, da le-te prav tako izpolnjujejo vse navedene zahteve. Pri morebitnih predlaganih alternativnih produktih oz. rešitvah je potrebno upoštevati najmanj enake ali boljše lastnosti v smislu življenjske dobe, obstojnosti, ter enostavnosti in stroška čiščenja ter vzdrževanja v primerjavi s projektom predpisanimi rešitvami. 
Za alternativne rešitve izvajalec pridobi soglasje projektanta, nadzornika in investitorja pred pričetkom gradnje.  </t>
  </si>
  <si>
    <t>Izvajalec med gradnjo dnevno beleži vsa eventualna odstopanja od PZI projektne dokumentacije ter podatke pravočasno posreduje naročniku, nadzoru in projektantu. Potrjene spremembe vnese v podlage za izdelavo PID in posodobitev BIM modelov.</t>
  </si>
  <si>
    <t>Izvajalec med gradnjo sproti izpolnjuje Seznam vseh konstrukcijskih sestav s pripadajočimi vgrajenimi gradbenimi materiali in dokumentira naslednje podatke o vgrajenih materialih (v slovenskem jeziku):
  - Varnostni list
  - Tehnični list
  - Izjavo o lastnostih (če je relevantno)
  - Izkazovanje morebiti obstoječega okoljskega certifikata (Tip I - okoljski znak ali Tip III - okoljska produktna deklaracija /EPD)
  - Izjavo proizvajalca ali dobavitelja, da produkt ustreza zahtevam ENV1.2
  - Tehnična navodila za ravnanje, servisiranje, vzdrževanje oziroma ostale, z zakonom predpisane dokumente in dokumentacijo.</t>
  </si>
  <si>
    <t>Za vse vgrajene bistvene tehnične sisteme mora izvajalec zagotoviti obstoj pooblaščenega servisa, ki deluje na območju Republike Slovenije, da ima investitor možnost skleniti ustrezno pogodbo o vzdrževanju. 
Med bistvene tehnične sisteme sodijo npr.: sistemi ogrevanja in hlajenja, priprava tehnoloških medijev, prezračevanje in klimatizacija, sistemi detekcije in gašenja požara, sistemi tehničnega varovanja, BMS in CNS sistemi upravljanja stavbe, razsvetljava, komunikacijski in WI-FI sistemi,...</t>
  </si>
  <si>
    <t>Izvajalec bo za elemente iz lesa moral dokazovati izvor z navedbo izvorne države in tipa lesa, FSC / PEFC certifikat z dodatnim pripadajočim potrdilom Chain of custody-trgovski certifikat dobavitelja - ta se dokazuje z dobavnicami, računi ali enakovredno.
Za izdelke iz naravnega kamna iz EU držav je potrebna deklaracija, da je izvor in procesiranje teh izdelkov v celoti v EU državah. Za izdelke iz naravnega kamna, ki prihajajo iz držav izven EU, je potrebno predložiti dokazilo o izpolnjevanju ILO konvencije 182, ki vključuje neodvisna inšpekcijska poročila.</t>
  </si>
  <si>
    <r>
      <rPr>
        <u/>
        <sz val="9"/>
        <rFont val="Arial"/>
        <family val="2"/>
        <charset val="238"/>
      </rPr>
      <t>Izobraževanje udeležencev pri gradnji</t>
    </r>
    <r>
      <rPr>
        <sz val="9"/>
        <rFont val="Arial"/>
        <family val="2"/>
        <charset val="238"/>
      </rPr>
      <t xml:space="preserve">
Izvajalec je dolžan vse udeležence pri gradnji podrobneje seznaniti tudi z relevantnimi koncepti, študijami, elaborati, ki opredelujejo trajnostni način gradnje za naslednja področja:
- zaščita pred hrupom (Poročilo o vplivih na okolje št. 100123-11523, z dne 11.5.2023, dopolnitev 13. 11. 2023 in 28. 3. 2024 (E-NET OKOLJE d.o.o. in GIGA-R d.o.o.))
- zaščita pred prašenjem
- zaščita tal in podzemne vode (Poročilo o vplivih na okolje št. 100123-11523, z dne 11.5.2023, dopolnitev 13. 11. 2023 in 28. 3. 2024 (E-NET OKOLJE d.o.o. in GIGA-R d.o.o.)), Analiza tveganja za onesnaženje vodnega telesa podzemne vode št. 0346-023/2023, maj 2023 (Geološko projektiranje d.o.o.))
- ravnanje z gradbenimi odpadki (Načrt gospodarjenja z gradbenimi odpadki)
Izobraževanja se izvajajo skladno z navodili DGNB sistema opredeljenimi v merilu:
</t>
    </r>
    <r>
      <rPr>
        <u/>
        <sz val="9"/>
        <rFont val="Arial"/>
        <family val="2"/>
        <charset val="238"/>
      </rPr>
      <t>PRO 2.1</t>
    </r>
    <r>
      <rPr>
        <sz val="9"/>
        <rFont val="Arial"/>
        <family val="2"/>
        <charset val="238"/>
      </rPr>
      <t xml:space="preserve">
</t>
    </r>
    <r>
      <rPr>
        <i/>
        <sz val="9"/>
        <rFont val="Arial"/>
        <family val="2"/>
        <charset val="238"/>
      </rPr>
      <t>1.2, 2.2, 3.2 in 4.2 Training for the parties implementing the construction work</t>
    </r>
  </si>
  <si>
    <r>
      <rPr>
        <u/>
        <sz val="9"/>
        <rFont val="Arial"/>
        <family val="2"/>
        <charset val="238"/>
      </rPr>
      <t>Navodila za obratovanje in vzdrževanje objekta</t>
    </r>
    <r>
      <rPr>
        <sz val="9"/>
        <rFont val="Arial"/>
        <family val="2"/>
        <charset val="238"/>
      </rPr>
      <t xml:space="preserve">
Izvajalec pripravi Navodila za obratovanje in vzdrževanje objekta skladno z veljavno slovensko zakonodajo in navodili DGNB sistema opredeljenimi v merilih: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</si>
  <si>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Meritve kontrole kakovosti gradnje</t>
    </r>
    <r>
      <rPr>
        <sz val="9"/>
        <rFont val="Arial"/>
        <family val="2"/>
        <charset val="238"/>
      </rPr>
      <t xml:space="preserve">
Izvajalec mora upoštevati, da se bodo po koncu gradnje izvedle naslednje meritve:
- meritve zrakotesnosti
- meritve s termokamero (termografija)
- meritve akustike
- meritve zvočne zaščite ovoja stavbe
- meritve zvočne zaščite ločilnih elementov med posameznimi prostori različnih namembnosti
- meritve udarnega zvoka
- meritve vlažnosti vgrajenih elementov, pred vgradnjo finalnih tlakov
- test odvoda dima in toplote
Meritve morajo opraviti ustrezno usposobljeni preskusni organi ali strokovnjaki ter rezultate oceniti in primerjati z zahtevami. Obseg opravljenih meritev mora biti sorazmeren z velikostjo zgradbe in mora ustrezno odražati cilj preverjanja kakovosti zgradbe.
Smiselno je, da izvajalec del tekom gradnje za sprotno kontrolo kakovosti vgrajenih materialov, elementov in opreme, sam izvaja meritve. 
Končne meritve (ob primopredaji) izvede tretja oseba kot neodvisna potrditev doseganja zahtev.
Meritve se izvajajo skladno z veljavno slovensko zakonodajo in navodili DGNB sistema opredeljenimi v merilu: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</si>
  <si>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Zaščita pred vlago</t>
    </r>
    <r>
      <rPr>
        <sz val="9"/>
        <rFont val="Arial"/>
        <family val="2"/>
        <charset val="238"/>
      </rPr>
      <t xml:space="preserve">
Izvajalec predloži dokumentacijo, ki dokazuje, da je bil izveden program prezračevanja, prilagojen stavbi, s čimer se zagotovi pogoje, da so vgrajeni gradbeni elementi ustrezno suhi, skladno z navodili DGNB opredeljenimi v merilu: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</si>
  <si>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Preizkusi delovanja sistemov</t>
    </r>
    <r>
      <rPr>
        <sz val="9"/>
        <rFont val="Arial"/>
        <family val="2"/>
        <charset val="238"/>
      </rPr>
      <t xml:space="preserve">
Izvajalec sodeluje pri izvedbi predhodnega in končnega preizkusa delovanja vseh bistvenih tehničnih komponent stavbe in pripravi ustrezne dokazne dokumentacije ter pri usposabljanju vzdrževalcev/upravljalcev stavbe,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</si>
  <si>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Poročilo o zagonu objekta</t>
    </r>
    <r>
      <rPr>
        <sz val="9"/>
        <rFont val="Arial"/>
        <family val="2"/>
        <charset val="238"/>
      </rPr>
      <t xml:space="preserve">
Izvajalec sodeluje pri pripravi končnega poročila o zagonu objekta, skladno z navodili DGNB sistema opredeljenimi v merilu:
</t>
    </r>
    <r>
      <rPr>
        <u/>
        <sz val="9"/>
        <rFont val="Arial"/>
        <family val="2"/>
        <charset val="238"/>
      </rPr>
      <t>PRO 2.3</t>
    </r>
    <r>
      <rPr>
        <sz val="9"/>
        <rFont val="Arial"/>
        <family val="2"/>
        <charset val="238"/>
      </rPr>
      <t xml:space="preserve">
</t>
    </r>
    <r>
      <rPr>
        <i/>
        <sz val="9"/>
        <rFont val="Arial"/>
        <family val="2"/>
        <charset val="238"/>
      </rPr>
      <t>5.1 Creation of a detailed final report</t>
    </r>
  </si>
  <si>
    <t>0.2.20</t>
  </si>
  <si>
    <r>
      <rPr>
        <u/>
        <sz val="9"/>
        <rFont val="Arial"/>
        <family val="2"/>
        <charset val="238"/>
      </rPr>
      <t>Koncept celovitega delovanja sistemov v stavbi</t>
    </r>
    <r>
      <rPr>
        <sz val="9"/>
        <rFont val="Arial"/>
        <family val="2"/>
        <charset val="238"/>
      </rPr>
      <t xml:space="preserve">
Izvajalec sodeluje pri procesu implementiranja stalnega nadzora in nastavitev delovanja stavbe ter usposabljanju vzdrževalcev/upravljalcev stavbe.
Navedeno se izvede v skladu z navodili DGNB sistema opredeljenimi v merilu: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</si>
  <si>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t>0.2.21</t>
  </si>
  <si>
    <r>
      <rPr>
        <u/>
        <sz val="9"/>
        <rFont val="Arial"/>
        <family val="2"/>
        <charset val="238"/>
      </rPr>
      <t>Prilagoditev nastavitev sistemov po začetni fazi uporabe objekta</t>
    </r>
    <r>
      <rPr>
        <sz val="9"/>
        <rFont val="Arial"/>
        <family val="2"/>
        <charset val="238"/>
      </rPr>
      <t xml:space="preserve">
Izvajalec sodeluje pri ponovnem pregledu delovanja vseh bistvenih tehničnih sistemov ter eventualni ponovni prilagoditvi teh sistemov s strani strokovnjaka oz. (neodvisne) tretje osebe.
Postopek se izvede po približno 10–14 mesecih po zaključku gradnje, skladno z navodili DGNB sistema opredeljenimi v merilu: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</si>
  <si>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SPLOŠNI TEHNIČNI POGOJI</t>
  </si>
  <si>
    <t>Izvajalec se obveže, da bo upošteval veljavno zakonodajo, ki ureja graditev objektov v Republiki Sloveniji, vključno s povezanimi podzakonskimi akti, predpisi, tehničnimi smernicami, standardi, pravili stroke in dobro gradbeno prakso. Prav tako mora izvajalec upoštevati vse zahteve izdanega integralnega gradbenega dovoljenja in vsa dela izvesti skladno s projektno dokumentacijo ter ostalimi pogoji, objavljenimi v razpisni dokumentaciji.</t>
  </si>
  <si>
    <t>Dela lahko izvaja samo izvajalec, ki je registriran za opravljanje gradbene dejavnosti in ima za tovrstna dela ustrezno zavarovanje za škodo, certifikate, tehnično izobražen kader, sredstva ter je usposobljen za samostojno pripravo in izvedbo del.</t>
  </si>
  <si>
    <t>Izvajalec odgovarja za kakovost izvedbe vseh del.</t>
  </si>
  <si>
    <t>Izvajalec nosi vso odgovornost za nesreče in škodo, ki nastane na objektu ali v okolici zaradi njegovega dela.</t>
  </si>
  <si>
    <t>Pred oddajo ponudbe se je izvajalec dolžan seznaniti z območjem predvidenim za gradnjo in temu prilagoditi vsa potrebna dela, kar mora biti zajeto v ponudbi. V neposredni bližini predvidene gradnje se nahajajo stavbe, v katerih potekajo izobraževalni in raziskovalni procesi. Zato bo izvajalec moral izvajati kontrolo hrupa in kontrolo vibracij. Dela, ki so hrupna in dela, ki povzročajo vibracije bo izvajalec moral preprečiti oziroma jih izvesti na način, da povzročajo minimalne vplive. Tehnologijo rušenja, pilotiranja in tehnologijo izvedbe ostalih del bo izvajalec moral prilagoditi tako, da bo vpliv minimalen. Izvajalec mora preprečiti in zmanjšati emisije delcev iz gradbišča na najmanjšo možno mero.</t>
  </si>
  <si>
    <t>Izvajalec je pred oddajo ponudbe dolžan pregledati projektno dokumentacijo in ostale pogoje, ki so del razpisne dokumentacije V primeru morebitnih napak in neskladij je izvajalec dolžan na to opozoriti naročnika pred oddajo ponudbe.</t>
  </si>
  <si>
    <t>Pred oddajo ponudbe je izvajalec dolžan preveriti ustreznost popisov del in količin v teh popisih ter njihovo skladnost z ostalimi dokumenti projektne dokumentacije, ki so del razpisne dokumentacije. Prav tako je izvajalec dolžan preveriti vse detajle in sheme. Vse izmere je potrebno preveriti po posameznih projektih oz. načrtih, ki sestavljajo razpisno dokumentacijo. V primeru ugotovljenih neskladij je v času priprave ponudbe obvezan o tem obvestiti naročnika.</t>
  </si>
  <si>
    <t>Pred oddajo ponudbe je izvajalec dolžan v tem popisu preveriti zmnožke in seštevke ter prenose le-teh v rekapitulacijo. Izvajalec se s pripravo ponudbe obvezuje, da je prebral vse celice in elemente celotnega popisa, vključno z vsemi postavkami in splošnimi navodili ali določili in je preveril pravilnost preračuna ter s tem zagotavlja ponudbeno vrednost.</t>
  </si>
  <si>
    <t xml:space="preserve">Dela bo izvajalec moral izvajati po predloženi projektni dokumentaciji, detajlih in z upoštevanjem navodil in potrditev projektanta, nadzornika in investitorja. Vso potrebno delavniško dokumentacijo zagotovi izvajalec del v okviru ponujene cene. </t>
  </si>
  <si>
    <t xml:space="preserve">Pred izvedbo posameznih del je izvajalec dolžan pregledati projektno dokumentacijo za izvedbo gradnje (PZI) in elaborate. Na morebitne napake v dokumentaciji ali neskladja med posameznimi načrti ali deli načrtov (popisi del, tehnična poročila, lokacijski in tehnični prikazi) izvajalec opozori nadzornika in projektanta, in se z njima pravočasno uskladi. </t>
  </si>
  <si>
    <t>Tehnični opisi, prikazi, detajli, sheme ter ostali dokumenti v PZI dokumentaciji predstavljajo dodaten opis popisnih postavk gradbeno obrtniških in inštalacijskih del ter jih je potrebno dosledno upoštevati skupaj s popisom del.</t>
  </si>
  <si>
    <t>Specifikacije in zahteve, navedene v popisu, se ne smejo upoštevati kot edine zahteve. Izvajalec je dolžan v ceni zajeti in dobaviti vse elemente opreme ter opraviti dela in storitve, ki niso eksplicitno navedeni, a so bistvenega pomena za funkcionalnost, skladnost s predpisi ter kontinuirano, zanesljivo in varno obratovanje opreme.</t>
  </si>
  <si>
    <t>Vsa dela morajo biti izvedena kvalitetno in iz materialov z zahtevanimi lastnostmi, izvedena skladno z veljavno zakonodajo in z upoštevanjem navodil za vgradnjo za izbrane materiale in opremo, s predložitvijo  predpisanih izjav o lastnostih in/ali certifikatov. Vsi gradbeni proizvodi (GP) morajo biti označeni s CE oznako.</t>
  </si>
  <si>
    <t>Za vsako opisano delo v popisu je potrebno upoštevati celotno potrebno delo, ves osnovni in pomožni material, prevoz materiala in orodja na objekt, notranje transporte, delovne in pomožne odre, zaključno čiščenje in odstranitev odpadkov po dovršenem delu.</t>
  </si>
  <si>
    <t>Vsa delovna sredstva, organizacija in koordinacija del, pripravljalna, spremljajoča in zaključna dela, potrebni montažni in tesnilni materiali ter podkonstrukcije so sestavni del posameznih postavk.</t>
  </si>
  <si>
    <t>V enotnih cenah posameznih postavk mora biti zajeto oz. upoštevano tudi naslednje:
- načrt organizacije gradbišča s podrobnim terminskim planom in izvedba vseh pripravljalnih del, postavitev, organizacija, zaščita in prijava gradbišča, gradbiščnih objektov, ureditev začasnih deponij, tekoče vzdrževanje, skupaj s plačilom splošnih stroškov pristojbin in davkov upravnih organov, pridobivanju raznih dovoljenj in soglasij za izvedbo, ograditev gradbišča in postavitev gradbene table in prometne signalizacije, zagotavljanje  ustrezne varnosti na gradbišču, tekoče vzdrževanje in končna odstranitev gradbišča;
- zagotovitev potrebnih začasnih površin za transportne poti in gradnjo izven območja gradbišča s plačilom stroškov za sanacijo in vzpostavitev okoliških zemljišč in objektov v prvotno stanje (soglasja, odškodnine, itd.);
- začasni odvoz, deponiranje in vračanje izkopanega materiala, ki ga ne bo možno deponirati na gradbišču;
- odvoz in zagotovitev odstranjevanja odpadnega gradbenega materiala skladno z zakonodajo na področju ravnanja z odpadki (odvoz na urejene deponije s plačilom komunalnih prispevkov in taks itd.);
- oteženi izkop v mokrem terenu, izkop v vodi, odvod meteorne vode iz gradbene jame in vode, ki se izceja iz bočnih strani izkopov;  
- ustrezno varovanje izkopa gradbene jame za objekt in ostalih manjših posameznih izkopov za izvedbo komunalne infrastrukture brez posegov na sosednja zemljišča;
- ustrezno varovanje obstoječih objektov, infrastrukture in okolice v času gradnje ter dokumentiranje vseh morebitnih škodnih dogodkov;
- pripravljalna, spremljajoča in zaključna dela (zakoličbe, zagotovitev potrebnih komunalnih priključkov za potrebe izvajanja gradnje, izvedba začasnih inštalacij, označevanje podzemnih vodov, postavljanje in vzdrževanje zakoličbenih profilov, izvedba in označevanje novih in starih križanj ter morebitna zaščita križanj komunalnih vodov, geodetski posnetki in izdajanje vmesnih posnetkov izvedene infrastrukture naročniku, izdelava zbirnih kart, itd.), v kolikor ni to drugače določeno;
- pridobivanje soglasij in izvedba morebitnih zapor na vseh cestah s plačilom stroškov, nadomestil in pristojbin;
- zagotovitev oz. postavitev in končna odstranitev po zaključku gradnje začasnih skladišč in začasnega pisarniškega kontejnerskega objekta vključno z opremo za dve delovni mesti in za skupne operativne sestanke vel. ca. 40 m2 za potrebe naročnika, s tekočim vzdrževanjem in čiščenjem.</t>
  </si>
  <si>
    <t>Vsi odri morajo biti upoštevani v enotnih cenah navedenih postavk, razen tistih, ki so posebej navedeni.</t>
  </si>
  <si>
    <t>Vsi delovni in pomožni odri, lestve in ostala potrebna pomožna sredstva, kot tudi čiščenje vseh elementov po končanih delih, mora biti upoštevano v enotnih cenah navedenih postavk, razen tistih, ki so posebej navedeni.</t>
  </si>
  <si>
    <t>Delavniško dokumentacijo za vse nosilne jeklene konstrukcije in podkonstrukcije izdela izvajalec, strošek izdelave delavniške dokumentacije se upošteva v ponujenih cenah in se ne obračuna posebej.</t>
  </si>
  <si>
    <t>V enotnih cenah postavk mora biti vključeno tudi vgrajevanje vseh instalacijskih razvodov v opaže armirano betonskih elementov in izdelava prehodov inštalacij ter dodatno izrezovanje utorov in prebojev v kamnite, zidane ali armirano-betonske stene, ponovno demontiranje in montiranje vseh vrst montažnih sten, vsa dodatna dela za zagotavljanje primernih križanj med posameznimi instalacijskimi vodi, izdelava vseh vrst ojačitev konstrukcij in podobna dela, ki zagotavljajo kakovostno vgradnjo vseh vrst instalacijskih vodov in niso posebej navedena v popisu GOI del. V ponudbi morajo biti upoštevana vsa drobna strojna in elektro instalacijska dela in transporti.</t>
  </si>
  <si>
    <t>0.1.26</t>
  </si>
  <si>
    <t>Za vse vidne elemente in serijske elemente je obvezna predhodna uskladitev obdelav, barv in materialov s projektantom na podlagi dostavljenih vzorcev v ustrezni velikosti. Obvezna je preveritev dejanskih mer na licu mesta in posledična prilagoditev elementov in njihove montaže.</t>
  </si>
  <si>
    <t>0.1.27</t>
  </si>
  <si>
    <t>Dimenzije obrtniških izdelkov in količine je potrebno pred naročanjem preveriti na objektu. Potrebna je uskladitev vseh elementov (kljuke, okovje, detajlne konstrukcije in obdelave, itd.) s projektantom, nadzornikom in investitorjem. Izvajalec je dolžan pred izdelavo predložiti projektantu v potrditev ustrezne delavniške načrte in detajle.</t>
  </si>
  <si>
    <t>0.1.28</t>
  </si>
  <si>
    <t>V posameznih postavkah popisa so navedeni proizvajalci in/ali tipi posameznih sistemov, materialov ali opreme, s čimer so zgolj natančno opredeljene zahtevane tehnične lastnosti. Izvajalec del lahko ponudi nadomesten sistem, material ali opremo drugega proizvajalca in tipa, pri čemer morajo biti tehnične lastnosti ponujenega sistema, materiala ali opreme enakovredne ali boljše od opredeljenih v popisu, dimenzijsko pa ne smejo presegati projektiranih dimenzij. Vse funkcijske in tehnične karakteristike nadomestnih sistemov, materialov ali opreme mora izvajalec dokazati z ustrezno dokumentacijo.
Vse morebitne posledice zaradi spremembe sistemov, materialov ali opreme vključno z morebitnimi spremembami oz. dopolnitvami BIM modelov in projektne dokumentacije, stroškovno in časovno bremenijo izvajalca.</t>
  </si>
  <si>
    <t>0.1.29</t>
  </si>
  <si>
    <t>Vsako zamenjavo, uporabo in končni izbor nadomestnih sistemov, materialov, proizvodov in opreme morajo obvezno in pravočasno (pred dobavo in vgradnjo) pisno potrditi projektant (vseh sodelujočih strok), nadzornik in investitor.</t>
  </si>
  <si>
    <t>0.1.30</t>
  </si>
  <si>
    <t>Izvajalec mora v ponudbeno ceno vključiti tudi:
- ves čas gradnje sprotno beleženje sprememb oz. odstopanj od PZI dokumentacije, vključno z izdelavo tekstualnega opisa sprememb, 
- pripravo podlog na nivoju PZI, ki so potrebne za posodobitev oz. uskladitev BIM modela z izvedenim stanjem (LOD 500) in izdelavo projektne dokumentacije izvedenih del (PID), 
- mesečno predajanje potrjenih sprememb opreme in materiala, ki vplivajo na BIM model, v formatu IFC,
- vzdrževanje in uporabljanje pri izvedbi zadnje veljavne revizije PZI dokumentacije, vključno z dopolnitvami PZI načrtov, ki so nastali zaradi sprememb med gradnjo.</t>
  </si>
  <si>
    <t>0.3</t>
  </si>
  <si>
    <t>1/*</t>
  </si>
  <si>
    <t>Fakulteta za strojništvo</t>
  </si>
  <si>
    <t>kos</t>
  </si>
  <si>
    <t>90°lok Ø90x3</t>
  </si>
  <si>
    <t>90°lok Ø225x4</t>
  </si>
  <si>
    <t>redukcija Ø225 / Ø125</t>
  </si>
  <si>
    <t>redukcija Ø160 / Ø125</t>
  </si>
  <si>
    <t>- območje regulacije pretoka do 450 l/h (0,45 m3/h)</t>
  </si>
  <si>
    <t>4.4</t>
  </si>
  <si>
    <t>1</t>
  </si>
  <si>
    <t>2</t>
  </si>
  <si>
    <t>3</t>
  </si>
  <si>
    <t>4</t>
  </si>
  <si>
    <t>5</t>
  </si>
  <si>
    <t>6</t>
  </si>
  <si>
    <t>7</t>
  </si>
  <si>
    <t>8</t>
  </si>
  <si>
    <t>9</t>
  </si>
  <si>
    <t>10</t>
  </si>
  <si>
    <t>11</t>
  </si>
  <si>
    <t>12</t>
  </si>
  <si>
    <t>13</t>
  </si>
  <si>
    <t>14</t>
  </si>
  <si>
    <t>- postavitvene noge, gumirane, višine 100-200mm</t>
  </si>
  <si>
    <t>- postavitev klimata na antivibracijski dušilnik (gumo) za preprečevanje prenosa vibracij in hrupa na konstrukcijo objekta. Dušilniki morajo biti preračunani glede na lastnosti klimata (teža in vrtilna frekvenca ventilatorjev).</t>
  </si>
  <si>
    <t>m2</t>
  </si>
  <si>
    <r>
      <t>m</t>
    </r>
    <r>
      <rPr>
        <sz val="9"/>
        <rFont val="Arial"/>
        <family val="2"/>
        <charset val="238"/>
      </rPr>
      <t>2</t>
    </r>
  </si>
  <si>
    <t>DZR</t>
  </si>
  <si>
    <t>Klimatska naprava za dovod in odvod zraka KD01/KO01 - glej tudi zavihek Zahteve klimati.</t>
  </si>
  <si>
    <t xml:space="preserve"> - Filtrska enota z vrečastim filtrskim vložkom stopnje filtracije ePM 10 60% po ISO 16890 (M5 po SIST EN 779), s fleksibilnim čelnim priključkom, za pretok zraka 12400m3/h. Maksimalni končni padec tlaka 200Pa.
Oznaka: F01.100</t>
  </si>
  <si>
    <t xml:space="preserve"> - Prazna enota z regulacijskimi žaluzijami 2x 1533x618x125 za pretok zraka 12400m3/h.</t>
  </si>
  <si>
    <t xml:space="preserve"> - Prazna enota z AMS merilno mrežo STRA-R1250X625MM vgrajeno v zgornji del enote, pred rototermom.</t>
  </si>
  <si>
    <t xml:space="preserve"> - Rotacijska regeneratorska enota za prenos senzibilne in latentne toplote, z ON/OFF žaluzijami obtoka zraka 2x 1485x210x125.
 Tehnični podatki za zimsko obdobje:
- pretok zraka 3900/3300m3/h
- stopnja vračanja občutene toplote: 74,5%
- stopnja vračanja latentne toplote: 77,8%
- vračanje toplotne energije: 46,10kW
- stanje dovodnega zr. pred enoto: -13,00°C/90,0%
- stanje dovodnega zraka za enoto: 13,10°C/50,6%
Tehnični podatki za poletno obdobje:
- pretok zraka 3900/3300m3/h
- stopnja vračanja občutene toplote: 74,5%
- stopnja vračanja latentne toplote: 75,8%
- vračanje toplotne energije: 18,30kW
- stanje dovodnega zr. pred enoto: 34,50°C/40,0%
- stanje dovodnega zraka za enoto: 28,20°C/45,3%
Oznaka: RE01.191</t>
  </si>
  <si>
    <t xml:space="preserve"> - Mešalna enota za mešanje zunajnega in prostorskega zraka, z vgrajenimi mešalnimi cevmi za zagotavljanje ustreznega mešanja zraka, z regulacijsko žaluzijo 1390x410x125.</t>
  </si>
  <si>
    <t xml:space="preserve"> - Enota pred-grelnika zraka s protizmrzovalno zaščito. 
- pretok zraka 12400m3/h
- grelna moč Qg=19,7kW
- temperaturni režim ogrevnega medija 50/40°C
- pretok ogrevnega medija 0,476 l/s
- padec tlaka na zračni strani 8Pa
- temperatura zraka vstop 19,20°C
- temperatura zraka izstop 23,90°C
- padec tlaka na strani ogr. medija (voda) 10,87kPa
- priključka navojna 1"
- tlačna stopnja PN16
Oznaka: HE01.106</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</si>
  <si>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12400m3/h
- priključna električna moč 0,06kW, 3x400V, 50Hz
- padec tlaka na zračni strani dpz=27Pa
- temperatura zraka vstop 23,9°C
- relativna vlaga zraka vstop 27,7%
- temperatura zraka izstop 22,15°C
- relativna vlaga izstop 35%
- izkoristek vlaženja 16,02%
- vlaženje 14,8 kg/h
- tipalo prevodonsti vode QICCD01.108
- tipalo zgornjega nivoja vode LICH01.108
- tipalo spodnjega nivoja vode LICL01.108
- elektromagnetni ventil za praznenje VD01.108
- elektromagnetni ventil za dovod sveže vode VD01.208
Oznaka: SH01.108</t>
  </si>
  <si>
    <t xml:space="preserve"> - Enota hladilnika z eliminatorjem kapljic in koritom za odvod kondenzata. 
- pretok zraka 12400m3/h
- hladilna moč Qhtot=74,2kW
- temperaturni režim hladilnega medija 9/14°C
- pretok hladilnega medija 3,543 l/s
- padec tlaka na zračni strani 84/78Pa
- temperatura zraka vstop 26,70°C
- temperatura zraka izstop 12,50°C
- padec tlaka na strani hl. medija (voda) 28,58kPa
- priključka navojna 2"
- tlačna stopnja PN16
Oznaka: HE01.109</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</si>
  <si>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12400m3/h
- eksterni statični padec tlaka dpext=450Pa
- priključna električna moč 2x3,7kW, 3x400V, 50Hz
- razred izkoristka elektromotorja IE5/EC
- zaščita IP55
Oznaka: FA01.110</t>
  </si>
  <si>
    <t xml:space="preserve"> - Enota do-grelnika zraka. 
- pretok zraka 12400m3/h
- grelna moč Qg=35,8kW
- temperaturni režim ogrevnega medija 50/40°C
- pretok ogrevnega medija 0,865 l/s
- padec tlaka na zračni strani 13Pa
- temperatura zraka vstop 12,50°C
- temperatura zraka izstop 21°C
- padec tlaka na strani ogr. medija (voda) 14,23kPa
- priključka navojna 1 1/4"
- tlačna stopnja PN16
Oznaka: HE01.111</t>
  </si>
  <si>
    <t xml:space="preserve"> - Dušilna enota.
- pretok zraka 12400m3/h
- padec tlaka dp=12Pa
sred. frekv. oktave [Hz] 63 125 250 500 1000 2000 4000 8000
dušenje zvoka [dB]        3     7    17   18     21     15       11      12
Oznaka: DZ01.112</t>
  </si>
  <si>
    <t xml:space="preserve"> - Filtrska enota z vrečastim filtrskim vložkom stopnje filtracije ePM 1 75% po ISO 16890 (F8 po SIST EN 779,  s fleksibilnim čelnim priključkom, za pretok zraka 12400m3/h. Maksimalni končni padec tlaka 300Pa.
Oznaka: F01.113</t>
  </si>
  <si>
    <t xml:space="preserve"> - Filtrska enota z vrečastim filtrskim vložkom stopnje filtracije ePM 10 60% po ISO 16890 (M5 po SIST EN 779), s fleksibilnim čelnim priključkom, za pretok zraka 12400m3/h. Maksimalni končni padec tlaka 200Pa.
Oznaka: F01.207</t>
  </si>
  <si>
    <t xml:space="preserve"> - Dušilna enota.
- pretok zraka 11800m3/h
- padec tlaka dp=11Pa
sred. frekv. oktave [Hz] 63 125 250 500 1000 2000 4000 8000
dušenje zvoka [dB]        3     7    17   18     21     15       11      12
Oznaka: DZ01.206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</si>
  <si>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11800m3/h
- eksterni statični padec tlaka dpext=450Pa
- priključna električna moč 2x2.5kW, 3x400V, 50Hz
- razred izkoristka elektromotorja IE5/EC
- zaščita IP55
Oznaka: FA01.205</t>
  </si>
  <si>
    <t xml:space="preserve"> - Dušilna enota.
- pretok zraka 11800m3/h
- padec tlaka dp=11Pa
sred. frekv. oktave [Hz] 63 125 250 500 1000 2000 4000 8000
dušenje zvoka [dB]        3     7    17   18     21     15       11      12
Oznaka: DZ01.204</t>
  </si>
  <si>
    <t xml:space="preserve"> - Sesalna tlačna enota z regulacijsko žaluzijo 1533x1248x125,  fleksibilnim čelnim priključkom, za pretok zraka 11800m3/h.</t>
  </si>
  <si>
    <t>Zunanja zaščitna rešetka za dovod zraka narejene iz jeklene pocinkane pločevine z zaščitno mrežo, z vgrajenim električnim grelnim kablom z zaščitno funkcijo proti zamrzovanju in termostatom za vklop pri +5 °C, pritrditev z vijaki na vzidan okvir iz jeklenega kotnika, barve v skladu z zahtevam načrta arhitekture, s pritrdilnim in tesnilnim materialom tipa:</t>
  </si>
  <si>
    <t>Oznaka: ZR01.901; ZR01.902</t>
  </si>
  <si>
    <t>Zunanja zaščitna rešetka za odvod zraka narejena iz jeklene pocinkane pločevine z zaščitno mrežo, pritrditev z vijaki na vzidan okvir iz jeklenega kotnika, barve v skladu z zahtevam načrta arhitekture, s pritrdilnim in tesnilnim materialom tipa:</t>
  </si>
  <si>
    <t>Oznaka: ZR01.801</t>
  </si>
  <si>
    <t>Okrogli prezračevalni kanali izdelani iz pocinkane pločevine po SIST EN 1506, vključno z revizijskimi odprtinami, oblikovnimi kosi, debeline po standardu. V ceni na enoto (m) je potrebno upoštevati ves spojni in pritrdilni material (prirobnice, odrez, spone, vijaki, tesnila, ojačitve, vključno z obešalnim in pritrdilnim materialom sistemskega proizvajalca z lastnostmi odgovarjajoč zahtevam SIST EN 12236: 2002, vključno pleskanje vseh kovinskih korozijsko nezaščitenih delov, po temeljitem predhodnem čiščenju do kovinskega sijaja. Antikorozijska zaščita se izvaja v skladu z EN 12944 za naslednje pogoje: 
• Življenjska doba več kot 15 let.
• Stopnja korozijske atmosfere C4 (visoka).</t>
  </si>
  <si>
    <t>Pravokotni prezračevalni kanali izdelani iz pocinkane pločevine po SIST EN 1505:1999, debeline po DIN 24190, klase tesnosti B po SIST EN 1507:2006, vključno z revizijskimi odprtinami, oblikovnimi kosi. V ceni na enoto (m2) je potrebno upoštevati ves spojni in pritrdilni material (prirobnice, odrez, spone, vijaki, tesnila, usmerjevalniki, ojačitve, vključno z obešalnim in pritrdilnim materialom sistemskega proizvajalca z lastnostmi odgovarjajoč zahtevam SIST EN 12236: 2002, vključno pleskanje vseh kovinskih korozijsko nezaščitenih delov, po temeljitem predhodnem čiščenju do kovinskega sijaja. Antikorozijska zaščita se izvaja v skladu z EN 12944 za naslednje pogoje: 
• Življenjska doba več kot 15 let.
• Stopnja korozijske atmosfere C4 (visoka).</t>
  </si>
  <si>
    <t>Toplotna izolacija zajemnih, izpušnih ter vtočnih kanalov s parozapornimi ploščami izdelanimi iz sintetičnega kavčuka z zaprto celično strukturo, toplotne prevodnosti manjše ali enake 0,033W/mK pri srednji temperaturi 0 °C, koeficient upora difuziji vodene pare večji ali enak 10000 testirano v skladu z EN 13469 za cevi in EN 12086 za plošče, požarna klasifikacija B/BL-s3,d0 po DIN 4102, oziroma po SIST EN 13501-1.</t>
  </si>
  <si>
    <t>Požarna izolacija namenjena požarni izolaciji prezračevalnih kanalov, požarne odpornost EI90 po EN 13501, ustrezna za montažo od zunaj ter izdelana na način, da je odporna na zunanje vremenske vplive, vključno z vsem potrebnim pritrdilnim in montažnim materialom.</t>
  </si>
  <si>
    <t>Talna rešetka za dovod zraka, aluminijasta s fiksnimi vodoravnimi usmerniki pod kotom 0 stopinj, izdelana iz vlečenih Al profilov, pritrjena na vgradni okvir z vidnimi vijaki, nastavni del s protismernimi lamelami za regulacijo količine zraka, skupaj z montažnim materialom, barve v skladu z zahtevam načrta arhitekture, tipa:</t>
  </si>
  <si>
    <t>Oznaka: /</t>
  </si>
  <si>
    <t>Vrtinčni difutor, primeren za navpično montažo v stopnice, sestavljena iz okrogle vrtinčne difuzorske plošče in pritrdilnega obroča za hitro montažo, z radialno razporejenimi lamelami za usmerjanje zraka in izjemno hitro zmanjšanje hitrosti zraka ter temperaturne razlike, izdelan iz jeklene pločevine,  skupaj z montažnim materialom, barve v skladu z zahtevam načrta arhitekture, tipa:</t>
  </si>
  <si>
    <t>Rešetka za dovod zraka, izdelana iz aluminijskih profilov, sestavljena iz nosilnega okvirja z vodoravnim in navpičnim nastavljivim lamelam, dodatkom za nastavitev količine zraka, pritrditev rešetke na prezračevalni kanal, z ugradim okvirjem, vključno z vsem pritrdilnim in montažnim materialom, barva v skladu z zahtevam načrta arhitekture, tipa:</t>
  </si>
  <si>
    <t>Rešetka za dovod zraka, izdelana iz aluminijskih profilov, sestavljena iz nosilnega okvirja z vodoravnim in navpičnim fiksnim lamelam, dodatkom za nastavitev količine zraka, pritrditev rešetke na prezračevalni kanal, z ugradim okvirjem, vključno z vsem pritrdilnim in montažnim materialom, barva v skladu z zahtevam načrta arhitekture, tipa:</t>
  </si>
  <si>
    <t>Rešetka za odvod zraka, izdelana iz jeklene pocinkane pločevine, sestavljena iz nosilnega okvirja z navpičnim nastavljivim lamelam, dodatkom za nastavitev količine zraka, pritrditev rešetke na prezračevalni kanal, z ugradim okvirjem, vključno z vsem pritrdilnim in montažnim materialom, barva v skladu z zahtevam načrta arhitekture, tipa:</t>
  </si>
  <si>
    <t>Rešetka za odvod zraka, izdelana iz aluminijskih profilov, sestavljena iz nosilnega okvirja z vodoravnim in navpičnim fiksnim lamelam, dodatkom za nastavitev količine zraka, pritrditev rešetke na prezračevalni kanal, z ugradim okvirjem, vključno z vsem pritrdilnim in montažnim materialom, barva v skladu z zahtevam načrta arhitekture, tipa:</t>
  </si>
  <si>
    <t>Protipožarna loputa za vgradnjo v suhomontažno ali betonsko steno, krmiljenje lopute od zunanjega signala, z elektromotornim pogonom s končnimi mikrostikali za signalizacijo položaja lopute odprto/zaprto, z vzmetjo, s termičnim sprožilom nastavljenim na +72 °C, odporna na ogenj in hladen dim, požarne odpornosti EIS 90 po EN 13501-3, testirana po EN 1366-2, s certifikatom ZAG, z ohišjem iz pocinkane pločevine, skladna zhatevam elaborata požarne varnosti s pritrdilnim in tesnilnim materialom tipa:</t>
  </si>
  <si>
    <t>Oznaka: KFD01.311; KFD01.312</t>
  </si>
  <si>
    <t>Oznaka: KFD01.411</t>
  </si>
  <si>
    <t>Oznaka: KFD01.412; KFD01.414</t>
  </si>
  <si>
    <t>Oznaka: KFD01.413</t>
  </si>
  <si>
    <t>Volumski regulator pretoka zraka, izdelan iz pocinkane pločevine z zvočno in toplotno izolacijo, s funkcijo regulacije konstantnega pretoka, s pritrdilnim in tesnilnim materialom tipa:</t>
  </si>
  <si>
    <t>Oznaka: CAV01.301; CAV01.401</t>
  </si>
  <si>
    <t>Volumski regulator pretoka zraka izdelan iz pocinkane pločevine z zvočno in toplotno izolacijo, s funkcijo zvezne regulacije pretoka s pritrdilnim in tesnilnim materialom tipa:</t>
  </si>
  <si>
    <t>Oznaka: VAV01.311</t>
  </si>
  <si>
    <t>Volumski regulator pretoka zraka, izdelan iz pocinkane pločevine z zvočno in toplotno izolacijo, s funkcijo zvezne regulacije pretoka s pritrdilnim in tesnilnim materialom tipa:</t>
  </si>
  <si>
    <t>Oznaka: VAV01.411</t>
  </si>
  <si>
    <t>Elektromotorni pogon z vzmetjo za vstopno žaluzijo  klimata, vključno z varnostno funkcijo (NC) in stikali položaja, s pritrdilnim in tesnilnim materialom tipa:</t>
  </si>
  <si>
    <t>Oznaka: KD01.101; KD01.102</t>
  </si>
  <si>
    <t>Elektromotorni pogon z vzmetjo za izstopno žaluzijo  klimata, vključno z varnostno funkcijo (NC) in stikali položaja, s pritrdilnim in tesnilnim materialom tipa:</t>
  </si>
  <si>
    <t>Oznaka: KA01.202</t>
  </si>
  <si>
    <t>Elektromotorni pogon za obtok regeneratorja, s stikalom položaja za odprt položaj, s pritrdilnim in tesnilnim materialom tipa:</t>
  </si>
  <si>
    <t>Oznaka: KD01.104; KD01.203</t>
  </si>
  <si>
    <t>Elektromotorni pogon za mešalno žaluzijo  klimata, s pritrdilnim in tesnilnim materialom tipa:</t>
  </si>
  <si>
    <t>Oznaka: KA01.105</t>
  </si>
  <si>
    <t>Kanalski senzor diferenčnega tlaka, s pritrdilnim in tesnilnim materialom tipa:</t>
  </si>
  <si>
    <t>Oznaka: PICAL01.209; PICAL01.116</t>
  </si>
  <si>
    <t>Diferenčno tlačno stikalo, s pritrdilnim in tesnilnim materialom tipa:</t>
  </si>
  <si>
    <t>Oznaka: PDSAH01.100; PDSAH01.113; PDSAH01.203; PDSAH01.207</t>
  </si>
  <si>
    <t>Prikazovalnik diferenčnega tlaka, s pritrdilnim in tesnilnim materialom tipa:</t>
  </si>
  <si>
    <t>Oznaka: PDI01.100; PDI01.113; PDI01.203; PDI01.207</t>
  </si>
  <si>
    <t>Tipalo diferenčnega tlaka, s pritrdilnim in tesnilnim materialom tipa:</t>
  </si>
  <si>
    <t>Oznaka: PDIC01.110; PDIC01.205</t>
  </si>
  <si>
    <t>Oznaka: PDIC01.103</t>
  </si>
  <si>
    <t>Kanalsko tipalo temperature in vlage, s pritrdilnim in tesnilnim materialom tipa:</t>
  </si>
  <si>
    <t>Oznaka: TIC/MIC01.114; TIC/MIC01.208</t>
  </si>
  <si>
    <t>Prostorsko tipalo temperature, vlage in kvalitete zraka CO2, s pritrdilnim in tesnilnim materialom tipa:</t>
  </si>
  <si>
    <t>Oznaka: TIC/MIC/QIC01.501</t>
  </si>
  <si>
    <t>Protizmrzovalni termostat, s pritrdilnim in tesnilnim materialom tipa:</t>
  </si>
  <si>
    <t>Oznaka: TSZAL01.107</t>
  </si>
  <si>
    <t>Obtočna črpalka, elektronsko regulirana s frekvenčnim pretvornikom, tipalom diferenčnega tlaka, internimi hidravličnimi, električnimi in komunikacijskimi povezavami, PN10, material jeklena litina, skladnost z ErP, pritrdilnim in tesnilnim materialom tipa:</t>
  </si>
  <si>
    <t>Oznaka: P01.106</t>
  </si>
  <si>
    <t>Prehodni tlačno neodvisni regulacijski ventil, z elektromotornim zveznim pogonom, z merilnimi priključki, s pritrdilnim in tesnilnim materialom tipa:</t>
  </si>
  <si>
    <t>Oznaka: VA01.106</t>
  </si>
  <si>
    <t>Oznaka: VA01.111</t>
  </si>
  <si>
    <t>Oznaka: VA01.109</t>
  </si>
  <si>
    <t>Sistem reverzne osmoze s predfiltracijo za pripravo demineralizirane vode za potrebe vlažilnika klimatov KS01, KS02, KS15, KS16, s pritrdilnim in tesnilnim materialom, skupaj s/z:</t>
  </si>
  <si>
    <t>- svečnim filtrom s 5 m filternimi vložki</t>
  </si>
  <si>
    <t>Rezervoar demineralizirane vode in črpalna postaja za potrebe vlažilnika klimatov KS01, KS02, KS15, KS16, s pritrdilnim in tesnilnim materialom, skupaj s/z:</t>
  </si>
  <si>
    <t>Avtomatski dvojni ionski mehčalec vode za potrebe vlažilnika klimatov KS01, KS02, KS15, KS16, s pritrdilnim in tesnilnim materialom, skupaj s/z:</t>
  </si>
  <si>
    <t>Sistem za UV dezinfekcijo vode za potrebe vlažilnika klimatov KS01, KS02, KS15, KS16, s pritrdilnim in tesnilnim materialom, skupaj s/z:</t>
  </si>
  <si>
    <t>Klimatska naprava za dovod in odvod zraka KD02/KO02 - glej tudi zavihek Zahteve klimati.</t>
  </si>
  <si>
    <t xml:space="preserve"> - Filtrska enota z vrečastim filtrskim vložkom stopnje filtracije ePM 10 60% po ISO 16890 (M5 po SIST EN 779), z regulacijsko žaluzijo 923x638x125, s fleksibilnim čelnim priključkom, za pretok zraka 3510m3/h. Maksimalni končni padec tlaka 200Pa.
Oznaka: F02.102</t>
  </si>
  <si>
    <t xml:space="preserve"> - Rotacijska regeneratorska enota za prenos senzibilne in latentne toplote.
 Tehnični podatki za zimsko obdobje:
- pretok zraka 3510/3320m3/h
- stopnja vračanja občutene toplote: 74,7%
- stopnja vračanja latentne toplote: 75,7%
- vračanje toplotne energije: 37,90kW
- stanje dovodnega zr. pred enoto: -13,00°C/90,0%
- stanje dovodnega zraka za enoto: 12,40°C/42,3%
Tehnični podatki za poletno obdobje:
- pretok zraka 3510/3320m3/h
- stopnja vračanja občutene toplote: 74,7%
- stopnja vračanja latentne toplote: 70,9%
- vračanje toplotne energije: 10,10kW
- stanje dovodnega zr. pred enoto: 34,50°C/40,0%
- stanje dovodnega zraka za enoto: 28,20°C/54,2%
Oznaka: RE02.191</t>
  </si>
  <si>
    <t xml:space="preserve"> - Enota pred-grelnika zraka s protizmrzovalno zaščito. 
- pretok zraka 3510m3/h
- grelna moč Qg=20,21kW
- temperaturni režim ogrevnega medija 50/40°C
- pretok ogrevnega medija 0,488 l/s
- padec tlaka na zračni strani 31Pa
- temperatura zraka vstop 12,40°C
- temperatura zraka izstop 29,50°C
- padec tlaka na strani ogr. medija (voda) 10,78kPa
- priključka navojna 1"
- tlačna stopnja PN16
Oznaka: HE02.103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</si>
  <si>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3510m3/h
- priključna električna moč 0,05kW, 230V, 50Hz
- padec tlaka na zračni strani dpz=90Pa
- temperatura zraka vstop 29,5°C
- relativna vlaga zraka vstop 15%
- temperatura zraka izstop 27,27°C
- relativna vlaga izstop 21%
- izkoristek vlaženja 14,21%
- vlaženje 7,2 kg/h
- tipalo prevodonsti vode QICCD02.105
- tipalo zgornjega nivoja vode LICH02.105
- tipalo spodnjega nivoja vode LICL02.105
- elektromagnetni ventil za praznenje VD02.105
- elektromagnetni ventil za dovod sveže vode VD02.205
Oznaka: SH02.105</t>
  </si>
  <si>
    <t xml:space="preserve"> - Enota hladilnika z eliminatorjem kapljic in koritom za odvod kondenzata. 
- pretok zraka 3510m3/h
- hladilna moč Qhtot=15,1kW
- temperaturni režim hladilnega medija 9/14°C
- pretok hladilnega medija 0.721 l/s
- padec tlaka na zračni strani 43/39Pa
- temperatura zraka vstop 28,20°C
- temperatura zraka izstop 18,80°C
- padec tlaka na strani hl. medija (voda) 17,94kPa
- priključka navojna 1"
- tlačna stopnja PN16
Oznaka: HE02.106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</si>
  <si>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3510m3/h
- eksterni statični padec tlaka dpext=300Pa
- priključna električna moč 2,4kW, 3x400V, 50Hz
- razred izkoristka elektromotorja IE5/EC
- zaščita IP55
Oznaka: FA02.107</t>
  </si>
  <si>
    <t xml:space="preserve"> - Dušilna enota.
- pretok zraka 3510m3/h
- padec tlaka dp=10Pa
sred. frekv. oktave [Hz] 63 125 250 500 1000 2000 4000 8000
dušenje zvoka [dB]        3     7    17   18     21     15       11      12
Oznaka: DZ02.108</t>
  </si>
  <si>
    <t xml:space="preserve"> - Filtrska enota z vrečastim filtrskim vložkom stopnje filtracije ePM 1 75% po ISO 16890 (F8 po SIST EN 779, s fleksibilnim čelnim priključkom, za pretok zraka 3510m3/h. Maksimalni končni padec tlaka 300Pa.
Oznaka: F02.109</t>
  </si>
  <si>
    <t xml:space="preserve"> - Filtrska enota z vrečastim filtrskim vložkom stopnje filtracije ePM 10 60% po ISO 16890 (M5 po SIST EN 779), s fleksibilnim čelnim priključkom, za pretok zraka 3320m3/h. Maksimalni končni padec tlaka 200Pa.
Oznaka: F02.207</t>
  </si>
  <si>
    <t xml:space="preserve"> - Dušilna enota.
- pretok zraka 3320m3/h
- padec tlaka dp=9Pa
sred. frekv. oktave [Hz] 63 125 250 500 1000 2000 4000 8000
dušenje zvoka [dB]        3     7    17   18     21     15       11      12
Oznaka: DZ02.206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</si>
  <si>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3320m3/h
- eksterni statični padec tlaka dpext=300Pa
- priključna električna moč 1.3kW, 3x400V, 50Hz
- razred izkoristka elektromotorja IE5/EC
- zaščita IP55
Oznaka: FA02.205</t>
  </si>
  <si>
    <t xml:space="preserve"> - Dušilna enota.
- pretok zraka 3320m3/h
- padec tlaka dp=9Pa
sred. frekv. oktave [Hz] 63 125 250 500 1000 2000 4000 8000
dušenje zvoka [dB]        3     7    17   18     21     15       11      12
Oznaka: DZ02.204</t>
  </si>
  <si>
    <t xml:space="preserve"> - Prazna enota z regulacijsko žaluzijo 923x638x125, fleksibilnim čelnim priključkom, za pretok zraka 3320m3/h.</t>
  </si>
  <si>
    <t>Okrogli pregibni kanali za priključitev stropnih difuzorjev, izdelani iz Al folije ter polnila iz materiala z dušilnim in toplotno-izolativnim efektom. V ceni na enoto (m) je potrebno upoštevati ves spojni material, pritrdilne objemke in tesnilni material, za podatke:</t>
  </si>
  <si>
    <t>Kanalski dušilnik, za preprečevajne prenosa zvoka med prostori, izdelan iz pocinkane pločevine, mineralne volne za dušenje zvoka debeline 100mm, z zaščito pred erozijo iz netkane tkanine, vključno z vsem potrebnim pritrdilnim, povezovalnim, tesnilnim in montažnim materialom, tipa:</t>
  </si>
  <si>
    <t>Oznaka: DZ02.321; DZ02.322; DZ02.323</t>
  </si>
  <si>
    <t>Oznaka: DZ02.311; DZ02.312; DZ02.313</t>
  </si>
  <si>
    <t>Oznaka: DZ02.314; DZ02.315</t>
  </si>
  <si>
    <t>Oznaka: DZ02.316</t>
  </si>
  <si>
    <t>Oznaka: DZ02.326</t>
  </si>
  <si>
    <t>Oznaka: DZ02.324; DZ02.325</t>
  </si>
  <si>
    <t>Oznaka: KFD02.301</t>
  </si>
  <si>
    <t>Oznaka: KFD02.401</t>
  </si>
  <si>
    <t>Oznaka: KFD02.306</t>
  </si>
  <si>
    <t>Oznaka: KFD02.406</t>
  </si>
  <si>
    <t>Oznaka: KFD02.302; KFD02.303; KFD02.304; KFD02.305</t>
  </si>
  <si>
    <t>Oznaka: KFD02.402; KFD02.403; KFD02.404; KFD02.405</t>
  </si>
  <si>
    <t>Oznaka: VAV02.101; VAV02.102; VAV02.103; VAV02.104</t>
  </si>
  <si>
    <t>Oznaka: VAV02.201; VAV02.202; VAV02.203; VAV02.204</t>
  </si>
  <si>
    <t>Oznaka: VAV02.105; VAV02.106</t>
  </si>
  <si>
    <t>Oznaka: VAV02.205; VAV02.206</t>
  </si>
  <si>
    <t>Oznaka: VAV02.107</t>
  </si>
  <si>
    <t>Oznaka: VAV02.207</t>
  </si>
  <si>
    <t>Elektromotorni pogon z vzmetjo za vstopno/izstopno žaluzijo  klimata, vključno z varnostno funkcijo (NC) in stikali položaja, s pritrdilnim in tesnilnim materialom tipa:</t>
  </si>
  <si>
    <t>Oznaka: KD02.101; KD02.202</t>
  </si>
  <si>
    <t>Kanalsko tipalo diferenčnega tlaka, s pritrdilnim in tesnilnim materialom tipa:</t>
  </si>
  <si>
    <t>Oznaka: PICAL02.112; PICAL02.212</t>
  </si>
  <si>
    <t>Oznaka: PDIC02.107; PDIC02.205</t>
  </si>
  <si>
    <t>Oznaka:  PDSAH02.102; PDSAH02.109; PDSAH02.203; PDSAH02.207</t>
  </si>
  <si>
    <t>Oznaka: PDI02.102; PDI02.109; PDI02.203; PDI02.207</t>
  </si>
  <si>
    <t>Zunanje tipalo temperature in vlage, s pritrdilnim in tesnilnim materialom tipa:</t>
  </si>
  <si>
    <t>Oznaka: TIC/MIC02.100</t>
  </si>
  <si>
    <t>Oznaka: TIC/MIC02.110; TIC/MIC02.208</t>
  </si>
  <si>
    <t>Prostorsko tipalo kvalitete zraka CO2, s pritrdilnim in tesnilnim materialom tipa:</t>
  </si>
  <si>
    <t>Oznaka: QIC02.501; QIC02.502; QIC02.503; QIC02.504; QIC02.505; QIC02.506; QIC02.507</t>
  </si>
  <si>
    <t>Oznaka: TSZAL02.104</t>
  </si>
  <si>
    <t>Oznaka: P02.103</t>
  </si>
  <si>
    <t>Oznaka: VA02.103</t>
  </si>
  <si>
    <t>Oznaka: VA02.106</t>
  </si>
  <si>
    <t>Klimatska naprava za dovod in odvod zraka KD03/KO03 - glej tudi zavihek Zahteve klimati.</t>
  </si>
  <si>
    <t xml:space="preserve"> - Filtrska enota z vrečastim filtrskim vložkom stopnje filtracije ePM 10 60% po ISO 16890 (M5 po SIST EN 779), s fleksibilnim čelnim priključkom, za pretok zraka 11170m3/h. Maksimalni končni padec tlaka 200Pa.
Oznaka: F03.100</t>
  </si>
  <si>
    <t xml:space="preserve"> - Prazna enota z regulacijskimi žaluzijami 2x 1390x570x125 za pretok zraka 11170m3/h.</t>
  </si>
  <si>
    <t xml:space="preserve"> - Rotacijska regeneratorska enota za prenos senzibilne in latentne toplote, z ON/OFF žaluzijami obtoka zraka 2x 1485x210x125.
 Tehnični podatki za zimsko obdobje:
- pretok zraka 4300/3730m3/h
- stopnja vračanja občutene toplote: 75,5%
- stopnja vračanja latentne toplote: 79%
- vračanje toplotne energije: 51,60kW
- stanje dovodnega zr. pred enoto: -13,00°C/90,0%
- stanje dovodnega zraka za enoto: 13,40°C/49,90%
Tehnični podatki za poletno obdobje:
- pretok zraka 4300/3730m3/h
- stopnja vračanja občutene toplote: 75,5%
- stopnja vračanja latentne toplote: 76,8%
- vračanje toplotne energije: 20,50kW
- stanje dovodnega zr. pred enoto: 34,50°C/40,0%
- stanje dovodnega zraka za enoto: 28,10°C/45,3%
Oznaka: RE03.191</t>
  </si>
  <si>
    <t xml:space="preserve"> - Enota pred-grelnika zraka s protizmrzovalno zaščito. 
- pretok zraka 11170m3/h
- grelna moč Qg=24,9kW
- temperaturni režim ogrevnega medija 50/40°C
- pretok ogrevnega medija 2,16m3/h
- padec tlaka na zračni strani 11Pa
- temperatura zraka vstop 17,20°C
- temperatura zraka izstop 23,80°C
- padec tlaka na strani ogr. medija (voda) 11,22kPa
- priključka navojna 1"
- tlačna stopnja PN16
Oznaka: HE03.106</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</si>
  <si>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11170m3/h
- priključna električna moč 0,06kW, 3x400V, 50Hz
- padec tlaka na zračni strani dpz=22Pa
- temperatura zraka vstop 23,80°C
- relativna vlaga zraka vstop 27,9%
- temperatura zraka izstop 22,1°C
- relativna vlaga izstop 35%
- izkoristek vlaženja 15,64%
- vlaženje 12,96 kg/h
- tipalo prevodonsti vode QICCD03.108
- tipalo zgornjega nivoja vode LICH03.108
- tipalo spodnjega nivoja vode LICL03.108
- elektromagnetni ventil za praznenje VD03.108
- elektromagnetni ventil za dovod sveže vode VD03.208
Oznaka: SH03.108</t>
  </si>
  <si>
    <t xml:space="preserve"> - Enota hladilnika z eliminatorjem kapljic in koritom za odvod kondenzata. 
- pretok zraka 11170m3/h
- hladilna moč Qhtot=70,70kW
- temperaturni režim hladilnega medija 9/14°C
- pretok hladilnega medija 12,14 m3/h
- padec tlaka na zračni strani 71/66Pa
- temperatura zraka vstop 27,20°C
- temperatura zraka izstop 12,50°C
- padec tlaka na strani hl. medija (voda) 20,15kPa
- priključka navojna 2"
- tlačna stopnja PN16
Oznaka: HE03.109</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</si>
  <si>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11170m3/h
- eksterni statični padec tlaka dpext=450Pa
- priključna električna moč 2x2,5kW, 3x400V, 50Hz
- razred izkoristka elektromotorja IE5/EC
- zaščita IP55
Oznaka: FA03.110</t>
  </si>
  <si>
    <t xml:space="preserve"> - Dušilna enota.
- pretok zraka 11170m3/h
- padec tlaka dp=10Pa
sred. frekv. oktave [Hz] 63 125 250 500 1000 2000 4000 8000
dušenje zvoka [dB]        4    11   26   30    36    33      25      20
Oznaka: DZ03.111</t>
  </si>
  <si>
    <t xml:space="preserve"> - Filtrska enota z vrečastim filtrskim vložkom stopnje filtracije ePM 1 75% po ISO 16890 (F8 po SIST EN 779,  s fleksibilnim čelnim priključkom, za pretok zraka 11170m3/h. Maksimalni končni padec tlaka 300Pa.
Oznaka: F03.112</t>
  </si>
  <si>
    <t xml:space="preserve"> - Filtrska enota z vrečastim filtrskim vložkom stopnje filtracije ePM 10 60% po ISO 16890 (M5 po SIST EN 779), s fleksibilnim čelnim priključkom, za pretok zraka 10600m3/h. Maksimalni končni padec tlaka 200Pa.
Oznaka: F03.207</t>
  </si>
  <si>
    <t xml:space="preserve"> - Dušilna enota.
- pretok zraka 10600m3/h
- padec tlaka dp=16Pa
sred. frekv. oktave [Hz] 63 125 250 500 1000 2000 4000 8000
dušenje zvoka [dB]        3     9    22   23     27    18       13      14
Oznaka: DZ03.206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</si>
  <si>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10600m3/h
- eksterni statični padec tlaka dpext=450Pa
- priključna električna moč 2x2,5kW, 3x400V, 50Hz
- razred izkoristka elektromotorja IE5/EC
- zaščita IP55
Oznaka: FA03.205</t>
  </si>
  <si>
    <t xml:space="preserve"> - Dušilna enota.
- pretok zraka 10600m3/h
- padec tlaka dp=16Pa
sred. frekv. oktave [Hz] 63 125 250 500 1000 2000 4000 8000
dušenje zvoka [dB]        3     7    17   18     21     15       11      12
Oznaka: DZ03.204</t>
  </si>
  <si>
    <t xml:space="preserve"> - Sesalna tlačna enota z regulacijsko žaluzijo 1533x943x125, fleksibilnim čelnim priključkom, za pretok zraka 10600m3/h.</t>
  </si>
  <si>
    <t>Kanalski dogrelnik zraka izdelan iz vroče pocinkane jeklene pločevine Magnelis ZM200, maksimalne obratovalne temperature 150°C, razreda zrakotesnosti C po EN 15727, s pritrdilnim in tesnilnim materialom tipa:</t>
  </si>
  <si>
    <t>Kanalski dogrelnik zraka izdelan iz jeklene pločevine, prevlečene s cinkom in magnezijem,
ZM 310, maksimalne obratovalne temperature 150°C, razreda zrakotesnosti D po EN 15727, s pritrdilnim in tesnilnim materialom tipa:</t>
  </si>
  <si>
    <t>Kanalski dušilnik, za preprečevajne prenosa zvoka med prostori, izdelan iz pocinkane pločevine, mineralne volne za dušenje zvoka z zaščito pred erozijo s steklenimi vlakni 70Kf/m3 požarne odpornost M0, vključno z vsem potrebnim pritrdilnim, povezovalnim, tesnilnim in montažnim materialom, tipa:</t>
  </si>
  <si>
    <t>Oznaka: DZ03.411; DZ03.412</t>
  </si>
  <si>
    <t>Oznaka: DZ03.413</t>
  </si>
  <si>
    <t>Oznaka: DZ03.313</t>
  </si>
  <si>
    <t>Rešetka za dovod zraka, izdelana iz aluminijskih profilov, sestavljena iz nosilnega okvirja z vodoravnim in navpičnim nastavljivim lamelam, dodatkom za nastavitev količine zraka, pritrditev rešetke na prezračevalni kanal, z ugradnim okvirjem, vključno z vsem pritrdilnim in montažnim materialom, barva v skladu z zahtevam načrta arhitekture, tipa:</t>
  </si>
  <si>
    <t>Oznaka: VAV03.311</t>
  </si>
  <si>
    <t>Oznaka: VAV03.312</t>
  </si>
  <si>
    <t>Oznaka: VAV03.313</t>
  </si>
  <si>
    <t>Oznaka: VAV03.411</t>
  </si>
  <si>
    <t>Oznaka: VAV03.412</t>
  </si>
  <si>
    <t>Oznaka: VAV03.413</t>
  </si>
  <si>
    <t>Oznaka: PICAL03.209; PICAL03.115</t>
  </si>
  <si>
    <t>Sistem reverzne osmoze s predfiltracijo za pripravo demineralizirane vode za potrebe vlažilnika klimatov KS03, KS04, s pritrdilnim in tesnilnim materialom, skupaj s/z:</t>
  </si>
  <si>
    <t>Rezervoar demineralizirane vode in črpalna postaja za potrebe vlažilnika klimatov KS03, KS04, s pritrdilnim in tesnilnim materialom, skupaj s/z:</t>
  </si>
  <si>
    <t>Avtomatski dvojni ionski mehčalec vode za potrebe vlažilnika klimatov KS03, KS04, s pritrdilnim in tesnilnim materialom, skupaj s/z:</t>
  </si>
  <si>
    <t>Sistem za UV dezinfekcijo vode za potrebe vlažilnika klimatov KS03, KS04 s pritrdilnim in tesnilnim materialom, skupaj s/z:</t>
  </si>
  <si>
    <t>Klimatska naprava za dovod in odvod zraka KD04/KO04 - glej tudi zavihek Zahteve klimati.</t>
  </si>
  <si>
    <t xml:space="preserve"> - Filtrska enota z vrečastim filtrskim vložkom stopnje filtracije ePM 10 60% po ISO 16890 (M5 po SIST EN 779), z regulacijsko žaluzijo 923x638x125, s fleksibilnim čelnim priključkom, za pretok zraka 2550m3/h. Maksimalni končni padec tlaka 200Pa.
Oznaka: F04.102</t>
  </si>
  <si>
    <t xml:space="preserve"> - Rotacijska regeneratorska enota za prenos senzibilne in latentne toplote.
 Tehnični podatki za zimsko obdobje:
- pretok zraka 2550/2420m3/h
- stopnja vračanja občutene toplote: 75,9%
- stopnja vračanja latentne toplote: 77,2%
- vračanje toplotne energije: 28kW
- stanje dovodnega zr. pred enoto: -13,00°C/90,0%
- stanje dovodnega zraka za enoto: 12,80°C/41,7%
Tehnični podatki za poletno obdobje:
- pretok zraka 2550/2420m3/h
- stopnja vračanja občutene toplote: 75,9%
- stopnja vračanja latentne toplote: 72,8%
- vračanje toplotne energije: 7,40kW
- stanje dovodnega zr. pred enoto: 34,50°C/40,0%
- stanje dovodnega zraka za enoto: 28°C/54,4%
Oznaka: RE04.191</t>
  </si>
  <si>
    <t xml:space="preserve"> - Enota pred-grelnika zraka s protizmrzovalno zaščito. 
- pretok zraka 2550m3/h 
- grelna moč Qg=14,4kW
- temperaturni režim ogrevnega medija 50/40°C
- pretok ogrevnega medija 1,25m3/h
- padec tlaka na zračni strani 39Pa
- temperatura zraka vstop 12,80°C
- temperatura zraka izstop 29,50°C
- padec tlaka na strani ogr. medija (voda) 14,24kPa
- priključka navojna 3/4"
- tlačna stopnja PN16
Oznaka: HE04.103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</si>
  <si>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2550m3/h
- priključna električna moč 0,05kW, 230V, 50Hz
- padec tlaka na zračni strani dpz=119Pa
- temperatura zraka vstop 29,5°C
- relativna vlaga zraka vstop 15,4%
- temperatura zraka izstop 27,42°C
- relativna vlaga izstop 21%
- izkoristek vlaženja 13,19%
- vlaženje 6,12 kg/h
- tipalo prevodonsti vode QICCD04.105
- tipalo zgornjega nivoja vode LICH04.105
- tipalo spodnjega nivoja vode LICL04.105
- elektromagnetni ventil za praznenje VD04.105
- elektromagnetni ventil za dovod sveže vode VD04.205
Oznaka: SH04.105</t>
  </si>
  <si>
    <t xml:space="preserve"> - Enota hladilnika z eliminatorjem kapljic in koritom za odvod kondenzata. 
- pretok zraka 2550m3/h
- hladilna moč Qhtot=10,7kW
- temperaturni režim hladilnega medija 9/14°C
- pretok hladilnega medija 1,84m3/h
- padec tlaka na zračni strani 69/63Pa
- temperatura zraka vstop 28°C
- temperatura zraka izstop 18,80°C
- padec tlaka na strani hl. medija (voda) 21,17kPa
- priključka navojna 3/4"
- tlačna stopnja PN16
Oznaka: HE04.106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</si>
  <si>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2550m3/h
- eksterni statični padec tlaka dpext=300Pa
- priključna električna moč 2,4kW, 3x400V, 50Hz
- razred izkoristka elektromotorja IE5/EC
- zaščita IP55
Oznaka: FA04.107</t>
  </si>
  <si>
    <t xml:space="preserve"> - Dušilna enota.
- pretok zraka 2550m3/h
- padec tlaka dp=12Pa
sred. frekv. oktave [Hz] 63 125 250 500 1000 2000 4000 8000
dušenje zvoka [dB]        4    11   27   28     32     21       15      16
Oznaka: DZ04.108</t>
  </si>
  <si>
    <t xml:space="preserve"> - Filtrska enota z vrečastim filtrskim vložkom stopnje filtracije ePM 1 75% po ISO 16890 (F8 po SIST EN 779, s fleksibilnim čelnim priključkom, za pretok zraka 2550m3/h. Maksimalni končni padec tlaka 300Pa.
Oznaka: F04.109</t>
  </si>
  <si>
    <t xml:space="preserve"> - Filtrska enota z vrečastim filtrskim vložkom stopnje filtracije ePM 10 60% po ISO 16890 (M5 po SIST EN 779), s fleksibilnim čelnim priključkom, za pretok zraka 2420m3/h. Maksimalni končni padec tlaka 200Pa.
Oznaka: F04.207</t>
  </si>
  <si>
    <t xml:space="preserve"> - Dušilna enota.
- pretok zraka 2420m3/h
- padec tlaka dp=16Pa
sred. frekv. oktave [Hz] 63 125 250 500 1000 2000 4000 8000
dušenje zvoka [dB]        3     7    17   18     21     15       11      12
Oznaka: DZ04.206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</si>
  <si>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2420m3/h
- eksterni statični padec tlaka dpext=300Pa
- priključna električna moč 0.78kW, 230V, 50Hz
- razred izkoristka elektromotorja IE4/EC
- zaščita IP55
Oznaka: FA04.205</t>
  </si>
  <si>
    <t xml:space="preserve"> - Dušilna enota.
- pretok zraka 2420m3/h
- padec tlaka dp=16Pa
sred. frekv. oktave [Hz] 63 125 250 500 1000 2000 4000 8000
dušenje zvoka [dB]        3     7    17   18     21     15       11      12
Oznaka: DZ04.204</t>
  </si>
  <si>
    <t xml:space="preserve"> - Prazna enota z regulacijsko žaluzijo 618x538x125, fleksibilnim čelnim priključkom, za pretok zraka 2420m3/h.</t>
  </si>
  <si>
    <t>Oznaka: DZ04.311</t>
  </si>
  <si>
    <t>Oznaka: DZ04.312; DZ04.313; DZ04.314</t>
  </si>
  <si>
    <t>Oznaka: DZ04.321</t>
  </si>
  <si>
    <t>Oznaka: DZ04.322; DZ04.323; DZ04.324</t>
  </si>
  <si>
    <t>Stropni difuzor za dovod zraka, ohišje je narejeno iz jeklene pocinkane pločevine zvočno in toplotno izolirano, maska je iz plošče s polimernimi šobami, barve (RAL 9003) ali v barvi po želji naročnika oziroma arhitekta, s priključno komoro, z regulacijsko loputo, s priključki za meritev pretoka zraka, priključek dovoda pripravljenega zraka je predviden z vrha, vključno z vsem pritrdilnim in montažnim materialom, tipa:</t>
  </si>
  <si>
    <t>Stropni difuzor za odvod zraka, ohišje je narejeno iz jeklene pocinkane pločevine zvočno izolirano, maska je s fiksnimi lamelami, barve (RAL 9010) ali v barvi po želji naročnika oziroma arhitekta, s priključno komoro, z regulacijsko loputo, priključek odvoda zraka je predviden z vrha, vključno z vsem pritrdilnim in montažnim materialom, tipa:</t>
  </si>
  <si>
    <t>Protipožarna loputa, za vgradnjo v suhomontažno ali betonsko steno, krmiljenje lopute od zunanjega signala, z elektromotornim pogonom s končnimi mikrostikali za signalizacijo položaja lopute odprto/zaprto, z vzmetjo, s termičnim sprožilom nastavljenim na +72 °C, odporna na ogenj in hladen dim, požarne odpornosti EIS 90 po EN 13501-3, testirana po EN 1366-2, s certifikatom ZAG, z ohišjem iz pocinkane pločevine, skladna zhatevam elaborata požarne varnosti s pritrdilnim in tesnilnim materialom tipa:</t>
  </si>
  <si>
    <t>Klimatska naprava za dovod in odvod zraka KD05/KO05 - glej tudi zavihek Zahteve klimati.</t>
  </si>
  <si>
    <t xml:space="preserve"> - Filtrska enota z vrečastim filtrskim vložkom stopnje filtracije ePM 10 60% po ISO 16890 (M5 po SIST EN 779), s fleksibilnim čelnim priključkom, za pretok zraka 16900m3/h. Maksimalni končni padec tlaka 200Pa.
Oznaka: F05.100</t>
  </si>
  <si>
    <t xml:space="preserve"> - Prazna enota z regulacijskimi žaluzijami 2x 1695x570x125 za pretok zraka 16900m3/h.</t>
  </si>
  <si>
    <t xml:space="preserve"> - Prazna enota z AMS merilno mrežo STRA-R1250X650MM vgrajeno v zgornji del enote, pred rototermom.</t>
  </si>
  <si>
    <t xml:space="preserve"> - Rotacijska regeneratorska enota za prenos senzibilne in latentne toplote, z ON/OFF žaluzijami obtoka zraka 2x 1790x210x125.
 Tehnični podatki za zimsko obdobje:
- pretok zraka 7870/7040m3/h
- stopnja vračanja občutene toplote: 77,2%
- stopnja vračanja latentne toplote: 77,3%
- vračanje toplotne energije: 95,50kW
- stanje dovodnega zr. pred enoto: -13,00°C/90,0%
- stanje dovodnega zraka za enoto: 14,00°C/47,30%
Tehnični podatki za poletno obdobje:
- pretok zraka 7870/7040m3/h
- stopnja vračanja občutene toplote: 77,2%
- stopnja vračanja latentne toplote: 73,9%
- vračanje toplotne energije: 37,00kW
- stanje dovodnega zr. pred enoto: 34,50°C/40,0%
- stanje dovodnega zraka za enoto: 27,90°C/46,2%
Oznaka: RE05.191</t>
  </si>
  <si>
    <t xml:space="preserve"> - Mešalna enota za mešanje zunajnega in prostorskega zraka, z vgrajenimi mešalnimi cevmi za zagotavljanje ustreznega mešanja zraka, z regulacijsko žaluzijo 1695x510x125.</t>
  </si>
  <si>
    <t xml:space="preserve"> - Enota pred-grelnika zraka s protizmrzovalno zaščito. 
- pretok zraka 16900m3/h
- grelna moč Qg=41,7kW
- temperaturni režim ogrevnega medija 50/40°C
- pretok ogrevnega medija 3,63m3/h
- padec tlaka na zračni strani 16Pa
- temperatura zraka vstop 16,40°C
- temperatura zraka izstop 23,70°C
- padec tlaka na strani ogr. medija (voda) 11,67kPa
- priključka navojna 1 1/4"
- tlačna stopnja PN16
Oznaka: HE05.106</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</si>
  <si>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16900m3/h
- priključna električna moč 0,06kW, 3x400V, 50Hz
- padec tlaka na zračni strani dpz=33Pa
- temperatura zraka vstop 23,70°C
- relativna vlaga zraka vstop 28,1%
- temperatura zraka izstop 22,05°C
- relativna vlaga izstop 35%
- izkoristek vlaženja 15,29%
- vlaženje 17,28 kg/h
- tipalo prevodonsti vode QICCD05.108
- tipalo zgornjega nivoja vode LICH05.108
- tipalo spodnjega nivoja vode LICL05.108
- elektromagnetni ventil za praznenje VD05.108
- elektromagnetni ventil za dovod sveže vode VD05.208
Oznaka: SH05.108</t>
  </si>
  <si>
    <t xml:space="preserve"> - Enota hladilnika z eliminatorjem kapljic in koritom za odvod kondenzata. 
- pretok zraka 16900m3/h
- hladilna moč Qhtot=110,60kW
- temperaturni režim hladilnega medija 9/14°C
- pretok hladilnega medija 18,99 m3/h
- padec tlaka na zračni strani 241/221Pa
- temperatura zraka vstop 27,20°C
- temperatura zraka izstop 12,30°C
- padec tlaka na strani hl. medija (voda) 20,82kPa
- priključka navojna 2 1/2"
- tlačna stopnja PN16
Oznaka: HE05.109</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</si>
  <si>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16900m3/h
- eksterni statični padec tlaka dpext=450Pa
- priključna električna moč 2x5kW, 3x400V, 50Hz
- razred izkoristka elektromotorja IE5/EC
- zaščita IP55
Oznaka: FA05.110</t>
  </si>
  <si>
    <t xml:space="preserve"> - Dušilna enota.
- pretok zraka 16900m3/h
- padec tlaka dp=50Pa
sred. frekv. oktave [Hz] 63 125 250 500 1000 2000 4000 8000
dušenje zvoka [dB]        3     9    22   23    27     18       13      14
Oznaka: DZ05.111</t>
  </si>
  <si>
    <t xml:space="preserve"> - Filtrska enota z vrečastim filtrskim vložkom stopnje filtracije ePM 1 75% po ISO 16890 (F8 po SIST EN 779,  s fleksibilnim čelnim priključkom, za pretok zraka 16900m3/h. Maksimalni končni padec tlaka 300Pa.
Oznaka: F05.112</t>
  </si>
  <si>
    <t xml:space="preserve"> - Filtrska enota z vrečastim filtrskim vložkom stopnje filtracije ePM 10 60% po ISO 16890 (M5 po SIST EN 779), s fleksibilnim čelnim priključkom, za pretok zraka 16070m3/h. Maksimalni končni padec tlaka 200Pa.
Oznaka: F05.207</t>
  </si>
  <si>
    <t xml:space="preserve"> - Dušilna enota.
- pretok zraka 16070m3/h
- padec tlaka dp=45Pa
sred. frekv. oktave [Hz] 63 125 250 500 1000 2000 4000 8000
dušenje zvoka [dB]        4    10   25   29    34     31       23      19
Oznaka: DZ05.206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</si>
  <si>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16070m3/h
- eksterni statični padec tlaka dpext=450Pa
- priključna električna moč 2x3,4kW, 3x400V, 50Hz
- razred izkoristka elektromotorja IE5/EC
- zaščita IP55
Oznaka: FA05.205</t>
  </si>
  <si>
    <t xml:space="preserve"> - Dušilna enota.
- pretok zraka 16070m3/h
- padec tlaka dp=45Pa
sred. frekv. oktave [Hz] 63 125 250 500 1000 2000 4000 8000
dušenje zvoka [dB]        3     7    16   19     22     20       15      12
Oznaka: DZ05.204</t>
  </si>
  <si>
    <t xml:space="preserve"> - Sesalna tlačna enota z regulacijsko žaluzijo 1838x1248x125, fleksibilnim čelnim priključkom, za pretok zraka 16070m3/h.</t>
  </si>
  <si>
    <t>Kanalski dušilnik, za preprečevajne prenosa zvoka med prostori, izdelan iz pocinkane pločevine, mineralne volne za dušenje zvoka z zaščito pred erozijo s steklenimi vlakni 70Kg/m3 požarne odpornost M0, vključno z vsem potrebnim pritrdilnim, povezovalnim, tesnilnim in montažnim materialom, tipa:</t>
  </si>
  <si>
    <t>Oznaka: DZ05.411; DZ05.412; DZ05.413; DZ05.414</t>
  </si>
  <si>
    <t>Sistem reverzne osmoze s predfiltracijo za pripravo demineralizirane vode za potrebe vlažilnika klimatov KS05, KS06, KS17, KS18, s pritrdilnim in tesnilnim materialom, skupaj s/z:</t>
  </si>
  <si>
    <t>Rezervoar demineralizirane vode in črpalna postaja za potrebe vlažilnika klimatov KS05, KS06, KS17, KS18, s pritrdilnim in tesnilnim materialom, skupaj s/z:</t>
  </si>
  <si>
    <t>Avtomatski dvojni ionski mehčalec vode za potrebe vlažilnika klimatov KS05, KS06, KS17, KS18, s pritrdilnim in tesnilnim materialom, skupaj s/z:</t>
  </si>
  <si>
    <t>Sistem za UV dezinfekcijo vode za potrebe vlažilnika klimatov KS05, KS06, KS17, KS18, s pritrdilnim in tesnilnim materialom, skupaj s/z:</t>
  </si>
  <si>
    <t>Klimatska naprava za dovod in odvod zraka KD06/KO06 - glej tudi zavihek Zahteve klimati.</t>
  </si>
  <si>
    <t xml:space="preserve"> - Filtrska enota z vrečastim filtrskim vložkom stopnje filtracije ePM 10 60% po ISO 16890 (M5 po SIST EN 779), z regulacijsko žaluzijo 923x638x125, s fleksibilnim čelnim priključkom, za pretok zraka 3510m3/h. Maksimalni končni padec tlaka 200Pa.
Oznaka: F06.102</t>
  </si>
  <si>
    <t xml:space="preserve"> - Rotacijska regeneratorska enota za prenos senzibilne in latentne toplote.
 Tehnični podatki za zimsko obdobje:
- pretok zraka 3510/3340m3/h
- stopnja vračanja občutene toplote: 74,9%
- stopnja vračanja latentne toplote: 75,9%
- vračanje toplotne energije: 38kW
- stanje dovodnega zr. pred enoto: -13,00°C/90,0%
- stanje dovodnega zraka za enoto: 12,50°C/42,2%
Tehnični podatki za poletno obdobje:
- pretok zraka 3510/3340m3/h
- stopnja vračanja občutene toplote: 74,9%
- stopnja vračanja latentne toplote: 71,1%
- vračanje toplotne energije: 10,10kW
- stanje dovodnega zr. pred enoto: 34,50°C/40,0%
- stanje dovodnega zraka za enoto: 28,10°C/54,4%
Oznaka: RE06.191</t>
  </si>
  <si>
    <t xml:space="preserve"> - Enota pred-grelnika zraka s protizmrzovalno zaščito. 
- pretok zraka 3510m3/h 
- grelna moč Qg=20,1kW
- temperaturni režim ogrevnega medija 50/40°C
- pretok ogrevnega medija 1,75m3/h
- padec tlaka na zračni strani 31Pa
- temperatura zraka vstop 12,50°C
- temperatura zraka izstop 29,50°C
- padec tlaka na strani ogr. medija (voda) 10,67kPa
- priključka navojna 1"
- tlačna stopnja PN16
Oznaka: HE06.103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</si>
  <si>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3510m3/h
- priključna električna moč 0,05kW, 230V, 50Hz
- padec tlaka na zračni strani dpz=90Pa
- temperatura zraka vstop 29,5°C
- relativna vlaga zraka vstop 15%
- temperatura zraka izstop 27,27°C
- relativna vlaga izstop 21%
- izkoristek vlaženja 14,21%
- vlaženje 7,2 kg/h
- tipalo prevodonsti vode QICCD06.105
- tipalo zgornjega nivoja vode LICH06.105
- tipalo spodnjega nivoja vode LICL06.105
- elektromagnetni ventil za praznenje VD06.105
- elektromagnetni ventil za dovod sveže vode VD06.205
Oznaka: SH06.105</t>
  </si>
  <si>
    <t xml:space="preserve"> - Enota hladilnika z eliminatorjem kapljic in koritom za odvod kondenzata. 
- pretok zraka 3510m3/h
- hladilna moč Qhtot=15,1kW
- temperaturni režim hladilnega medija 9/14°C
- pretok hladilnega medija 2,59m3/h
- padec tlaka na zračni strani 43/39Pa
- temperatura zraka vstop 28,10°C
- temperatura zraka izstop 18,80°C
- padec tlaka na strani hl. medija (voda) 22,29kPa
- priključka navojna 1"
- tlačna stopnja PN16
Oznaka: HE06.106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</si>
  <si>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3510m3/h
- eksterni statični padec tlaka dpext=300Pa
- priključna električna moč 2,4kW, 3x400V, 50Hz
- razred izkoristka elektromotorja IE5/EC
- zaščita IP55
Oznaka: FA06.107</t>
  </si>
  <si>
    <t xml:space="preserve"> - Dušilna enota.
- pretok zraka 3510m3/h
- padec tlaka dp=10Pa
sred. frekv. oktave [Hz] 63 125 250 500 1000 2000 4000 8000
dušenje zvoka [dB]        3     7    17   18     21     15       11      12
Oznaka: DZ06.108</t>
  </si>
  <si>
    <t xml:space="preserve"> - Filtrska enota z vrečastim filtrskim vložkom stopnje filtracije ePM 1 75% po ISO 16890 (F8 po SIST EN 779, s fleksibilnim čelnim priključkom, za pretok zraka 3510m3/h. Maksimalni končni padec tlaka 300Pa.
Oznaka: F06.109</t>
  </si>
  <si>
    <t xml:space="preserve"> - Filtrska enota z vrečastim filtrskim vložkom stopnje filtracije ePM 10 60% po ISO 16890 (M5 po SIST EN 779), s fleksibilnim čelnim priključkom, za pretok zraka 3340m3/h. Maksimalni končni padec tlaka 200Pa.
Oznaka: F06.207</t>
  </si>
  <si>
    <t xml:space="preserve"> - Dušilna enota.
- pretok zraka 3340m3/h
- padec tlaka dp=10Pa
sred. frekv. oktave [Hz] 63 125 250 500 1000 2000 4000 8000
dušenje zvoka [dB]        3     7    17   18     21     15       11      12
Oznaka: DZ06.206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</si>
  <si>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3340m3/h
- eksterni statični padec tlaka dpext=300Pa
- priključna električna moč 1.3kW, 230V, 50Hz
- razred izkoristka elektromotorja IE5/EC
- zaščita IP55
Oznaka: FA06.205</t>
  </si>
  <si>
    <t xml:space="preserve"> - Dušilna enota.
- pretok zraka 3340m3/h
- padec tlaka dp=16Pa
sred. frekv. oktave [Hz] 63 125 250 500 1000 2000 4000 8000
dušenje zvoka [dB]        3     7    17   18     21     15       11      12
Oznaka: DZ06.204</t>
  </si>
  <si>
    <t xml:space="preserve"> - Prazna enota z regulacijsko žaluzijo 923x638x125, fleksibilnim čelnim priključkom, za pretok zraka 3340m3/h.</t>
  </si>
  <si>
    <t>Oznaka: DZ06.311</t>
  </si>
  <si>
    <t>Oznaka: DZ06.321</t>
  </si>
  <si>
    <t>Oznaka: DZ06.312; DZ06.314</t>
  </si>
  <si>
    <t>Oznaka: DZ06.322; DZ06.324</t>
  </si>
  <si>
    <t>Oznaka: DZ06.313</t>
  </si>
  <si>
    <t>Oznaka: DZ06.323</t>
  </si>
  <si>
    <t>Klimatska naprava za dovod in odvod zraka KD07/KO07 - glej tudi zavihek Zahteve klimati.</t>
  </si>
  <si>
    <t xml:space="preserve"> - Filtrska enota z vrečastim filtrskim vložkom stopnje filtracije ePM 10 60% po ISO 16890 (M5 po SIST EN 779), s fleksibilnim čelnim priključkom, za pretok zraka 4400m3/h. Maksimalni končni padec tlaka 200Pa.
Oznaka: F07.100</t>
  </si>
  <si>
    <t xml:space="preserve"> - Prazna enota z regulacijskimi žaluzijami 2x 1085x422,5x125 za pretok zraka 4400m3/h.</t>
  </si>
  <si>
    <t xml:space="preserve"> - Prazna enota z AMS merilno mrežo STRA-R950X450MM vgrajeno v zgornji del enote, pred rototermom.</t>
  </si>
  <si>
    <t xml:space="preserve"> - Rotacijska regeneratorska enota za prenos senzibilne in latentne toplote, z ON/OFF žaluzijami obtoka zraka 2x 1180x210x125.
 Tehnični podatki za zimsko obdobje:
- pretok zraka 4400/4190m3/h
- stopnja vračanja občutene toplote: 74,2%
- stopnja vračanja latentne toplote: 75,1%
- vračanje toplotne energije: 51,90kW
- stanje dovodnega zr. pred enoto: -13,00°C/90,0%
- stanje dovodnega zraka za enoto: 13,00°C/49,50%
Tehnični podatki za poletno obdobje:
- pretok zraka 4400/4190m3/h
- stopnja vračanja občutene toplote: 74,2%
- stopnja vračanja latentne toplote: 71,2%
- vračanje toplotne energije: 20,10kW
- stanje dovodnega zr. pred enoto: 34,50°C/40,0%
- stanje dovodnega zraka za enoto: 28,20°C/45,9%
Oznaka: RE07.191</t>
  </si>
  <si>
    <t xml:space="preserve"> - Mešalna enota za mešanje zunajnega in prostorskega zraka, z vgrajenimi mešalnimi cevmi za zagotavljanje ustreznega mešanja zraka, z regulacijsko žaluzijo 1085x210x125.</t>
  </si>
  <si>
    <t xml:space="preserve"> - Enota pred-grelnika zraka s protizmrzovalno zaščito. 
- pretok zraka 4400m3/h
- grelna moč Qg=8,3kW
- temperaturni režim ogrevnega medija 50/40°C
- pretok ogrevnega medija 0,72m3/h
- padec tlaka na zračni strani 3Pa
- temperatura zraka vstop 16,60°C
- temperatura zraka izstop 22,10°C
- padec tlaka na strani ogr. medija (voda) 4,53kPa
- priključka navojna 3/4"
- tlačna stopnja PN16
Oznaka: HE07.106</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</si>
  <si>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4400m3/h
- priključna električna moč 0,06kW, 3x400V, 50Hz
- padec tlaka na zračni strani dpz=11Pa
- temperatura zraka vstop 22,1°C
- relativna vlaga zraka vstop 27,9%
- temperatura zraka izstop 21,6°C
- relativna vlaga izstop 30%
- izkoristek vlaženja 4,84%
- vlaženje 2,16 kg/h
- tipalo prevodonsti vode QICCD07.108
- tipalo zgornjega nivoja vode LICH07.108
- tipalo spodnjega nivoja vode LICL07.108
- elektromagnetni ventil za praznenje VD07.108
- elektromagnetni ventil za dovod sveže vode VD07.208
Oznaka: SH07.108</t>
  </si>
  <si>
    <t xml:space="preserve"> - Enota hladilnika z eliminatorjem kapljic in koritom za odvod kondenzata. 
- pretok zraka 4400m3/h
- hladilna moč Qhtot=28,2kW
- temperaturni režim hladilnega medija 9/14°C
- pretok hladilnega medija 4,84 m3/h
- padec tlaka na zračni strani 45/40Pa
- temperatura zraka vstop 26,80°C
- temperatura zraka izstop 14,10°C
- padec tlaka na strani hl. medija (voda) 20,02kPa
- priključka navojna 1 1/4"
- tlačna stopnja PN16
Oznaka: HE07.109</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</si>
  <si>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4400m3/h
- eksterni statični padec tlaka dpext=450Pa
- priključna električna moč 2,5kW, 3x400V, 50Hz
- razred izkoristka elektromotorja IE5/EC
- zaščita IP55
Oznaka: FA07.110</t>
  </si>
  <si>
    <t xml:space="preserve"> - Enota do-grelnika zraka. 
- pretok zraka 4400m3/h
- grelna moč Qg=10,4kW
- temperaturni režim ogrevnega medija 50/40°C
- pretok ogrevnega medija 0,90 m3/h
- padec tlaka na zračni strani 3Pa
- temperatura zraka vstop 14,10°C
- temperatura zraka izstop 21°C
- padec tlaka na strani ogr. medija (voda) 7,02kPa
- priključka navojna 3/4"
- tlačna stopnja PN16
Oznaka: HE07.111</t>
  </si>
  <si>
    <t xml:space="preserve"> - Dušilna enota.
- pretok zraka 4400m3/h
- padec tlaka dp=1Pa
sred. frekv. oktave [Hz] 63 125 250 500 1000 2000 4000 8000
dušenje zvoka [dB]        2     6    13   13     13     10       8        8
Oznaka: DZ07.112</t>
  </si>
  <si>
    <t xml:space="preserve"> - Filtrska enota z vrečastim filtrskim vložkom stopnje filtracije ePM 1 75% po ISO 16890 (F8 po SIST EN 779,  s fleksibilnim čelnim priključkom, za pretok zraka 4400m3/h. Maksimalni končni padec tlaka 300Pa.
Oznaka: F07.113</t>
  </si>
  <si>
    <t xml:space="preserve"> - Filtrska enota z vrečastim filtrskim vložkom stopnje filtracije ePM 10 60% po ISO 16890 (M5 po SIST EN 779), s fleksibilnim čelnim priključkom, za pretok zraka 4190m3/h. Maksimalni končni padec tlaka 200Pa.
Oznaka: F07.207</t>
  </si>
  <si>
    <t xml:space="preserve"> - Dušilna enota.
- pretok zraka 4190m3/h
- padec tlaka dp=1Pa
sred. frekv. oktave [Hz] 63 125 250 500 1000 2000 4000 8000
dušenje zvoka [dB]        2     6    13   13     13     10       8      8
Oznaka: DZ07.206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</si>
  <si>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4190m3/h
- eksterni statični padec tlaka dpext=450Pa
- priključna električna moč 2,5kW, 3x400V, 50Hz
- razred izkoristka elektromotorja IE5/EC
- zaščita IP55
Oznaka: FA07.205</t>
  </si>
  <si>
    <t xml:space="preserve"> - Dušilna enota.
- pretok zraka 4190m3/h
- padec tlaka dp=1Pa
sred. frekv. oktave [Hz] 63 125 250 500 1000 2000 4000 8000
dušenje zvoka [dB]        2     6    13   13     13     10       8      8
Oznaka: DZ07.204</t>
  </si>
  <si>
    <t xml:space="preserve"> - Sesalna tlačna enota z regulacijsko žaluzijo 1228x943x125, fleksibilnim čelnim priključkom, za pretok zraka 4190m3/h.</t>
  </si>
  <si>
    <t>Stropni difuzor za dovod zraka, ohišje je narejeno iz jeklene pocinkane pločevine zvočno izolirano, maska je iz plošče s polimernimi šobami, barve (RAL 9003) ali v barvi po želji naročnika oziroma arhitekta, s priključno komoro, z regulacijsko loputo, s priključki za meritev pretoka zraka, priključek dovoda pripravljenega zraka je predviden s strani, vključno z vsem pritrdilnim in montažnim materialom, tipa:</t>
  </si>
  <si>
    <t>Sistem reverzne osmoze s predfiltracijo za pripravo demineralizirane vode za potrebe vlažilnika klimatov KS07, KS08, s pritrdilnim in tesnilnim materialom, skupaj s/z:</t>
  </si>
  <si>
    <t>Rezervoar demineralizirane vode in črpalna postaja za potrebe vlažilnika klimatov KS07, KS08, s pritrdilnim in tesnilnim materialom, skupaj s/z:</t>
  </si>
  <si>
    <t>Avtomatski dvojni ionski mehčalec vode za potrebe vlažilnika klimatov KS07, KS08, s pritrdilnim in tesnilnim materialom, skupaj s/z:</t>
  </si>
  <si>
    <t>Sistem za UV dezinfekcijo vode za potrebe vlažilnika klimatov KS07, KS08 s pritrdilnim in tesnilnim materialom, skupaj s/z:</t>
  </si>
  <si>
    <t>Klimatska naprava za dovod in odvod zraka KD08/KO08 - glej tudi zavihek Zahteve klimati.</t>
  </si>
  <si>
    <t xml:space="preserve"> - Filtrska enota z vrečastim filtrskim vložkom stopnje filtracije ePM 10 60% po ISO 16890 (M5 po SIST EN 779), z regulacijsko žaluzijo 618x638x125, s fleksibilnim čelnim priključkom, za pretok zraka 990m3/h. Maksimalni končni padec tlaka 200Pa.
Oznaka: F08.102</t>
  </si>
  <si>
    <t xml:space="preserve"> - Rotacijska regeneratorska enota za prenos senzibilne in latentne toplote.
 Tehnični podatki za zimsko obdobje:
- pretok zraka 990/935m3/h
- stopnja vračanja občutene toplote: 75,3%
- stopnja vračanja latentne toplote: 75,9%
- vračanje toplotne energije: 10,8kW
- stanje dovodnega zr. pred enoto: -13,00°C/90,0%
- stanje dovodnega zraka za enoto: 12,60°C/41,8%
Tehnični podatki za poletno obdobje:
- pretok zraka 990/935m3/h
- stopnja vračanja občutene toplote: 74,6%
- stopnja vračanja latentne toplote: 72,9%
- vračanje toplotne energije: 2,80kW
- stanje dovodnega zr. pred enoto: 34,50°C/40,0%
- stanje dovodnega zraka za enoto: 28,20°C/54,1%
Oznaka: RE08.191</t>
  </si>
  <si>
    <t xml:space="preserve"> - Enota pred-grelnika zraka s protizmrzovalno zaščito. 
- pretok zraka 990m3/h 
- grelna moč Qg=5,63kW
- temperaturni režim ogrevnega medija 50/40°C
- pretok ogrevnega medija 0,49m3/h
- padec tlaka na zračni strani 4Pa
- temperatura zraka vstop 12,60°C
- temperatura zraka izstop 29,50°C
- padec tlaka na strani ogr. medija (voda) 10,44kPa
- priključka navojna 1/2"
- tlačna stopnja PN16
Oznaka: HE08.103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</si>
  <si>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990m3/h
- priključna električna moč 0,05kW, 230V, 50Hz
- padec tlaka na zračni strani dpz=9Pa
- temperatura zraka vstop 29,5°C
- relativna vlaga zraka vstop 14,8%
- temperatura zraka izstop 27,19°C
- relativna vlaga izstop 21%
- izkoristek vlaženja 14,65%
- vlaženje 4,68 kg/h
- tipalo prevodonsti vode QICCD08.105
- tipalo zgornjega nivoja vode LICH08.105
- tipalo spodnjega nivoja vode LICL08.105
- elektromagnetni ventil za praznenje VD08.105
- elektromagnetni ventil za dovod sveže vode VD08.205
Oznaka: SH08.105</t>
  </si>
  <si>
    <t xml:space="preserve"> - Enota hladilnika z eliminatorjem kapljic in koritom za odvod kondenzata. 
- pretok zraka 990m3/h
- hladilna moč Qhtot=4,2kW
- temperaturni režim hladilnega medija 9/14°C
- pretok hladilnega medija 0,72m3/h
- padec tlaka na zračni strani 10/9Pa
- temperatura zraka vstop 28,20°C
- temperatura zraka izstop 18,80°C
- padec tlaka na strani hl. medija (voda) 10,06kPa
- priključka navojna 3/4"
- tlačna stopnja PN16
Oznaka: HE08.106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</si>
  <si>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990m3/h
- eksterni statični padec tlaka dpext=300Pa
- priključna električna moč 0,76kW, 230V, 50Hz
- razred izkoristka elektromotorja IE4/EC
- zaščita IP54
Oznaka: FA08.107</t>
  </si>
  <si>
    <t xml:space="preserve"> - Dušilna enota.
- pretok zraka 990m3/h
- padec tlaka dp=2Pa
sred. frekv. oktave [Hz] 63 125 250 500 1000 2000 4000 8000
dušenje zvoka [dB]        3     7    17   18     21     15       11      12
Oznaka: DZ08.108</t>
  </si>
  <si>
    <t xml:space="preserve"> - Filtrska enota z vrečastim filtrskim vložkom stopnje filtracije ePM 1 75% po ISO 16890 (F8 po SIST EN 779, s fleksibilnim čelnim priključkom, za pretok zraka 990m3/h. Maksimalni končni padec tlaka 300Pa.
Oznaka: F08.109</t>
  </si>
  <si>
    <t xml:space="preserve"> - Filtrska enota z vrečastim filtrskim vložkom stopnje filtracije ePM 10 60% po ISO 16890 (M5 po SIST EN 779), s fleksibilnim čelnim priključkom, za pretok zraka 935m3/h. Maksimalni končni padec tlaka 200Pa.
Oznaka: F08.207</t>
  </si>
  <si>
    <t xml:space="preserve"> - Dušilna enota.
- pretok zraka 935m3/h
- padec tlaka dp=6Pa
sred. frekv. oktave [Hz] 63 125 250 500 1000 2000 4000 8000
dušenje zvoka [dB]        3     7    17   18     21     15       11      12
Oznaka: DZ08.206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</si>
  <si>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935m3/h
- eksterni statični padec tlaka dpext=300Pa
- priključna električna moč 0,76kW, 230V, 50Hz
- razred izkoristka elektromotorja IE4/EC
- zaščita IP54
Oznaka: FA08.205</t>
  </si>
  <si>
    <t xml:space="preserve"> - Dušilna enota.
- pretok zraka 935m3/h
- padec tlaka dp=6Pa
sred. frekv. oktave [Hz] 63 125 250 500 1000 2000 4000 8000
dušenje zvoka [dB]        3     7    17   18     21     15       11      12
Oznaka: DZ08.204</t>
  </si>
  <si>
    <t xml:space="preserve"> - Prazna enota z regulacijsko žaluzijo 618x333x125, fleksibilnim čelnim priključkom, za pretok zraka 935m3/h.</t>
  </si>
  <si>
    <t>Oznaka: DZ08.311</t>
  </si>
  <si>
    <t>Oznaka: DZ08.312; DZ08.313; DZ08.314</t>
  </si>
  <si>
    <t>Oznaka: DZ08.315</t>
  </si>
  <si>
    <t>Oznaka: DZ08.321</t>
  </si>
  <si>
    <t>Oznaka: DZ08.322; DZ08.323; DZ08.324</t>
  </si>
  <si>
    <t>Oznaka: DZ08.325</t>
  </si>
  <si>
    <t>Klimatska naprava za dovod in odvod zraka KD14/KO14 - glej tudi zavihek Zahteve klimati.</t>
  </si>
  <si>
    <t xml:space="preserve"> - Filtrska enota z vrečastim filtrskim vložkom stopnje filtracije ePM 10 60% po ISO 16890 (M5 po SIST EN 779), z regulacijsko žaluzijo 1695x1200x125, s fleksibilnim čelnim priključkom, za pretok zraka 17160m3/h. Maksimalni končni padec tlaka 200Pa.
Oznaka: F14.102</t>
  </si>
  <si>
    <t xml:space="preserve"> - Rotacijska regeneratorska enota za prenos senzibilne in latentne toplote.
 Tehnični podatki za zimsko obdobje:
- pretok zraka 17160/16300m3/h
- stopnja vračanja občutene toplote: 76,2%
- stopnja vračanja latentne toplote: 77,5%
- vračanje toplotne energije: 181,90kW
- stanje dovodnega zr. pred enoto: -13,00°C/90,0%
- stanje dovodnega zraka za enoto: 12,20°C/41,3%
Tehnični podatki za poletno obdobje:
- pretok zraka 17160/16300m3/h
- stopnja vračanja občutene toplote: 76,2%
- stopnja vračanja latentne toplote: 73,2%
- vračanje toplotne energije: 50,30kW
- stanje dovodnega zr. pred enoto: 34,50°C/40,0%
- stanje dovodnega zraka za enoto: 28,00°C/54,5%
Oznaka: RE14.191</t>
  </si>
  <si>
    <t xml:space="preserve"> - Enota pred-grelnika zraka s protizmrzovalno zaščito. 
- pretok zraka 17160m3/h 
- grelna moč Qg=99,92kW
- temperaturni režim ogrevnega medija 50/40°C
- pretok ogrevnega medija 8,69m3/h
- padec tlaka na zračni strani 35Pa
- temperatura zraka vstop 12,20°C
- temperatura zraka izstop 29,50°C
- padec tlaka na strani ogr. medija (voda) 13,94kPa
- priključka navojna 2"
- tlačna stopnja PN16
Oznaka: HE14.103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</si>
  <si>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17160m3/h
- priključna električna moč 0,06kW, 3x400V, 50Hz
- padec tlaka na zračni strani dpz=34Pa
- temperatura zraka vstop 29,5°C
- relativna vlaga zraka vstop 14,9%
- temperatura zraka izstop 27,23°C
- relativna vlaga izstop 21%
- izkoristek vlaženja 14,36%
- vlaženje 22,32 kg/h
- tipalo prevodonsti vode QICCD14.105
- tipalo zgornjega nivoja vode LICH14.105
- tipalo spodnjega nivoja vode LICL14.105
- elektromagnetni ventil za praznenje VD14.105
- elektromagnetni ventil za dovod sveže vode VD14.205
Oznaka: SH14.105</t>
  </si>
  <si>
    <t xml:space="preserve"> - Enota hladilnika z eliminatorjem kapljic in koritom za odvod kondenzata. 
- pretok zraka 17160m3/h
- hladilna moč Qhtot=72,55kW
- temperaturni režim hladilnega medija 9/14°C
- pretok hladilnega medija 12,46m3/h
- padec tlaka na zračni strani 58/52Pa
- temperatura zraka vstop 28,00°C
- temperatura zraka izstop 18,80°C
- padec tlaka na strani hl. medija (voda) 21,28kPa
- priključka navojna 2"
- tlačna stopnja PN16
Oznaka: HE14.106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</si>
  <si>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17160m3/h
- eksterni statični padec tlaka dpext=300Pa
- priključna električna moč 2x4,60kW, 3x400V, 50Hz
- razred izkoristka elektromotorja IE5/EC
- zaščita IP55
Oznaka: FA14.107</t>
  </si>
  <si>
    <t xml:space="preserve"> - Dušilna enota.
- pretok zraka 17160m3/h
- padec tlaka dp=8Pa
sred. frekv. oktave [Hz] 63 125 250 500 1000 2000 4000 8000
dušenje zvoka [dB]        2     6    13   13     15     11             9         9
Oznaka: DZ14.108</t>
  </si>
  <si>
    <t xml:space="preserve"> - Filtrska enota z vrečastim filtrskim vložkom stopnje filtracije ePM 1 75% po ISO 16890 (F8 po SIST EN 779, s fleksibilnim čelnim priključkom, za pretok zraka 17160m3/h. Maksimalni končni padec tlaka 300Pa.
Oznaka: F14.109</t>
  </si>
  <si>
    <t xml:space="preserve"> - Filtrska enota z vrečastim filtrskim vložkom stopnje filtracije ePM 10 60% po ISO 16890 (M5 po SIST EN 779), s fleksibilnim čelnim priključkom, za pretok zraka 16300m3/h. Maksimalni končni padec tlaka 200Pa.
Oznaka: F14.207</t>
  </si>
  <si>
    <t xml:space="preserve"> - Dušilna enota.
- pretok zraka 16300m3/h
- padec tlaka dp=8Pa
sred. frekv. oktave [Hz] 63 125 250 500 1000 2000 4000 8000
dušenje zvoka [dB]        3     7    16   19     22     20       15      12
Oznaka: DZ14.206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</si>
  <si>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16300m3/h
- eksterni statični padec tlaka dpext=300Pa
- priključna električna moč 2x3,5kW, 3x4000V, 50Hz
- razred izkoristka elektromotorja IE5/EC
- zaščita IP55
Oznaka: FA14.205</t>
  </si>
  <si>
    <t xml:space="preserve"> - Dušilna enota.
- pretok zraka 16300m3/h
- padec tlaka dp=9Pa
sred. frekv. oktave [Hz] 63 125 250 500 1000 2000 4000 8000
dušenje zvoka [dB]        3     7    16   19     22     20       15      12
Oznaka: DZ14.204</t>
  </si>
  <si>
    <t xml:space="preserve"> - Prazna enota z regulacijsko žaluzijo 1205x785x125, fleksibilnim čelnim priključkom, za pretok zraka 16300m3/h.</t>
  </si>
  <si>
    <t>Elektromotorni pogon z vzmetjo za vstopno/izstopno žaluzijo klimata, vključno z varnostno funkcijo (NC) in stikali položaja, s pritrdilnim in tesnilnim materialom tipa:</t>
  </si>
  <si>
    <t>Kanalsko tipalo kvalitete zraka CO2, s pritrdilnim in tesnilnim materialom tipa:</t>
  </si>
  <si>
    <t>Klimatska naprava za dovod in odvod zraka KD15/KO15 - glej tudi zavihek Zahteve klimati.</t>
  </si>
  <si>
    <t xml:space="preserve"> - Filtrska enota z vrečastim filtrskim vložkom stopnje filtracije ePM 10 60% po ISO 16890 (M5 po SIST EN 779), z regulacijsko žaluzijo 475x495x125, s fleksibilnim čelnim priključkom, za pretok zraka 1980m3/h. Maksimalni končni padec tlaka 200Pa.
Oznaka: F15.102</t>
  </si>
  <si>
    <t xml:space="preserve"> - Dušilna enota.
- pretok zraka 1980m3/h
- padec tlaka dp=11Pa
sred. frekv. oktave [Hz] 63 125 250 500 1000 2000 4000 8000
dušenje zvoka [dB]        3     7    17   18     21     15       11      12
Oznaka: DZ15.103</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</si>
  <si>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1980m3/h
- eksterni statični padec tlaka dpext=300Pa
- priključna električna moč 2.4kW, 3x400V, 50Hz
- razred izkoristka elektromotorja IE5/EC
- zaščita IP55
Oznaka: FA15.104</t>
  </si>
  <si>
    <t xml:space="preserve"> - Ploščni rekuperator za prenos senzibilne toplote z el. motorno regulacijsko žaluzijo za obtok zraka (protizmrzovalna zaščita).
 Tehnični podatki za zimsko obdobje:
- pretok zraka 1980/1980m3/h
- stopnja vračanja občutene toplote: 78,8%
- vračanje toplotne energije: 18,78kW
- stanje dovodnega zr. pred enoto: -13,00°C/90,0%
- stanje dovodnega zraka za enoto: 15,30°C/10,0%
Tehnični podatki za poletno obdobje:
- pretok zraka 1980/1980m3/h
- stopnja vračanja občutene toplote: 81,6%
- vračanje toplotne energije: 4,61kW
- stanje dovodnega zr. pred enoto: 34,50°C/40,0%
- stanje dovodnega zraka za enoto: 27,60°C/59%
Oznaka: RE15.106</t>
  </si>
  <si>
    <t xml:space="preserve"> - Enota pred-grelnika zraka s protizmrzovalno zaščito. 
- pretok zraka 1980m3/h 
- grelna moč Qg=13,73kW
- temperaturni režim ogrevnega medija 50/40°C
- pretok ogrevnega medija 1,19m3/h
- padec tlaka na zračni strani 98Pa
- temperatura zraka vstop 15,30°C
- temperatura zraka izstop 36,00°C
- padec tlaka na strani ogr. medija (voda) 8,19kPa
- priključka navojna 3/4"
- tlačna stopnja PN16
Oznaka: HE15.107</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</si>
  <si>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1980m3/h
- priključna električna moč 0,05kW, 230V, 50Hz
- padec tlaka na zračni strani dpz=144Pa
- temperatura zraka vstop 36°C
- relativna vlaga zraka vstop 2,9%
- temperatura zraka izstop 26,98°C
- relativna vlaga izstop 21%
- izkoristek vlaženja 40%
- vlaženje 19,8 kg/h
- tipalo prevodonsti vode QICCD15.109
- tipalo zgornjega nivoja vode LICH15.109
- tipalo spodnjega nivoja vode LICL15.109
- elektromagnetni ventil za praznenje VD15.109
- elektromagnetni ventil za dovod sveže vode VD15.209
Oznaka: SH15.109</t>
  </si>
  <si>
    <t xml:space="preserve"> - Enota hladilnika z eliminatorjem kapljic in koritom za odvod kondenzata. 
- pretok zraka 1980m3/h
- hladilna moč Qhtot=9,1kW
- temperaturni režim hladilnega medija 9/14°C
- pretok hladilnega medija 1,56m3/h
- padec tlaka na zračni strani 105/92Pa
- temperatura zraka vstop 27,60°C
- temperatura zraka izstop 18,50°C
- padec tlaka na strani hl. medija (voda) 23,54kPa
- priključka navojna 3/4"
- tlačna stopnja PN16
Oznaka: HE15.110</t>
  </si>
  <si>
    <t xml:space="preserve"> - Dušilna enota.
- pretok zraka 1980m3/h
- padec tlaka dp=11Pa
sred. frekv. oktave [Hz] 63 125 250 500 1000 2000 4000 8000
dušenje zvoka [dB]        3     7    17   18     21     15       11      12
Oznaka: DZ15.111</t>
  </si>
  <si>
    <t xml:space="preserve"> - Filtrska enota z vrečastim filtrskim vložkom stopnje filtracije ePM 1 75% po ISO 16890 (F8 po SIST EN 779, s fleksibilnim čelnim priključkom, za pretok zraka 1980m3/h. Maksimalni končni padec tlaka 300Pa.
Oznaka: F15.112</t>
  </si>
  <si>
    <t xml:space="preserve"> - Filtrska enota z vrečastim filtrskim vložkom stopnje filtracije ePM 10 60% po ISO 16890 (M5 po SIST EN 779), s fleksibilnim čelnim priključkom, za pretok zraka 1980m3/h. Maksimalni končni padec tlaka 200Pa.
Oznaka: F15.207</t>
  </si>
  <si>
    <t xml:space="preserve"> - Dušilna enota.
- pretok zraka 1980m3/h
- padec tlaka dp=11Pa
sred. frekv. oktave [Hz] 63 125 250 500 1000 2000 4000 8000
dušenje zvoka [dB]        3     7    17   18     21     15       11      12
Oznaka: DZ15.206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</si>
  <si>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1980m3/h
- eksterni statični padec tlaka dpext=300Pa
- priključna električna moč 0,76kW, 230V, 50Hz
- razred izkoristka elektromotorja IE4/EC
- zaščita IP54
Oznaka: FA15.204</t>
  </si>
  <si>
    <t xml:space="preserve"> - Dušilna enota.
- pretok zraka 1980m3/h
- padec tlaka dp=11Pa
sred. frekv. oktave [Hz] 63 125 250 500 1000 2000 4000 8000
dušenje zvoka [dB]        3     7    17   18     21     15       11      12
Oznaka: DZ15.203</t>
  </si>
  <si>
    <t xml:space="preserve"> - Prazna enota z regulacijsko žaluzijo 495x145x125, fleksibilnim čelnim priključkom, za pretok zraka 1980m3/h.</t>
  </si>
  <si>
    <t>Stropni difuzor za dovod zraka, ohišje je narejeno iz jeklene pocinkane pločevine zvočno in toplotno izolirano, maska je iz plošče s polimernimi šobami, barve (RAL 9003) ali v barvi po želji naročnika oziroma arhitekta, s priključno komoro, z ragulacijsko loputo, s priključki za meritev pretoka zraka, priključek dovoda pripravljenega zraka je predviden s strani, vključno z vsem pritrdilnim in montažnim materialom, tipa:</t>
  </si>
  <si>
    <t>Linijski difuzor za dovod zraka, izdelan iz aluminijastih profilov, belo prašnato obarvane v RAL9003 ali po izboru arhitekta in komore iz pocinkane pločevine, toplotno izolirane na zunanji strani, kompletno s priključki iz strani in regulacijsko loputo za nastavitev volumskega pretoka zraka, vključno z vsem pritrdilnim in montažnim materialom, tipa:</t>
  </si>
  <si>
    <t>Linijski difuzor za dovod zraka, izdelan iz aluminijastih profilov, belo prašnato obarvane v RAL9003 ali po izboru arhitekta in komore iz pocinkane pločevine, kompletno s priključki iz strani in regulacijsko loputo za nastavitev volumskega pretoka zraka, vključno z vsem pritrdilnim in montažnim materialom, tipa:</t>
  </si>
  <si>
    <t>Stropni difuzor za odvod zraka, ohišje je narejeno iz jeklene pocinkane pločevine zvočno izolirano, maska je s fiksnimi lamelami, barve (RAL 9010) ali v barvi po želji naročnika oziroma arhitekta, s priključno komoro, z ragulacijsko loputo, priključek odvoda zraka je predviden s strani, vključno z vsem pritrdilnim in montažnim materialom, tipa:</t>
  </si>
  <si>
    <t>Linijski difuzor za odvod zraka, izdelan iz aluminijastih profilov, belo prašnato obarvane v RAL9003 ali po izboru arhitekta in komore iz pocinkane pločevine, kompletno s priključki iz strani in regulacijsko loputo za nastavitev volumskega pretoka zraka, vključno z vsem pritrdilnim in montažnim materialom, tipa:</t>
  </si>
  <si>
    <t>Prezračevalni ventil za odvod zraka, izdelan iz jeklene pločevine, belo prašnato obarvane v RAL9016-90 ali po izboru arhitekta, vključno z vsem pritrdilnim in montažnim materialom, tipa:</t>
  </si>
  <si>
    <t>Prezračevalna rešetka za vgradnjo v vrata, izdelana iz aluminijastih profilov s fiksnimi lamelami, prašnato obarvane v barvi RAL9003 ali po izboru arhitekta, vključno z vsem pritrdilnim in montažnim materialom, tipa:</t>
  </si>
  <si>
    <t>Volumski regulator pretoka zraka, izdelan iz polimernega materiala, s funkcijo regulacije konstantnega pretoka, s pritrdilnim in tesnilnim materialom tipa:</t>
  </si>
  <si>
    <t>Elektromotorni pogon za žaluzijo obtoka rekuperatorja, vključno s stikali položaja, s pritrdilnim in tesnilnim materialom tipa:</t>
  </si>
  <si>
    <t>Klimatska naprava za dovod in odvod zraka KD17/KO17 - glej tudi zavihek Zahteve klimati.</t>
  </si>
  <si>
    <t xml:space="preserve"> - Filtrska enota z vrečastim filtrskim vložkom stopnje filtracije ePM 10 60% po ISO 16890 (M5 po SIST EN 779), z regulacijsko žaluzijo 780x900x125, s fleksibilnim čelnim priključkom, za pretok zraka 4670m3/h. Maksimalni končni padec tlaka 200Pa.
Oznaka: F17.102</t>
  </si>
  <si>
    <t xml:space="preserve"> - Dušilna enota.
- pretok zraka 4670m3/h
- padec tlaka dp=9Pa
sred. frekv. oktave [Hz] 63 125 250 500 1000 2000 4000 8000
dušenje zvoka [dB]        3     7    17   18     21     15       11      12
Oznaka: DZ17.103</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</si>
  <si>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4670m3/h
- eksterni statični padec tlaka dpext=300Pa
- priključna električna moč 2.4kW, 3x400V, 50Hz
- razred izkoristka elektromotorja IE5/EC
- zaščita IP55
Oznaka: FA17.104</t>
  </si>
  <si>
    <t xml:space="preserve"> - Ploščni rekuperator za prenos senzibilne toplote z el. motorno regulacijsko žaluzijo za obtok zraka (protizmrzovalna zaščita).
 Tehnični podatki za zimsko obdobje:
- pretok zraka 4670/4160m3/h
- stopnja vračanja občutene toplote: 72,1%
- vračanje toplotne energije: 40,37kW
- stanje dovodnega zr. pred enoto: -13,00°C/90,0%
- stanje dovodnega zraka za enoto: 12,70°C/14,0%
Tehnični podatki za poletno obdobje:
- pretok zraka 4670/4160m3/h
- stopnja vračanja občutene toplote: 70,1%
- vračanje toplotne energije: 9,66kW
- stanje dovodnega zr. pred enoto: 34,50°C/40,0%
- stanje dovodnega zraka za enoto: 28,50°C/56%
Oznaka: RE17.106</t>
  </si>
  <si>
    <t xml:space="preserve"> - Enota pred-grelnika zraka s protizmrzovalno zaščito. 
- pretok zraka 4670m3/h 
- grelna moč Qg=36,94kW
- temperaturni režim ogrevnega medija 50/40°C
- pretok ogrevnega medija 3,21m3/h
- padec tlaka na zračni strani 51Pa
- temperatura zraka vstop 12,40°C
- temperatura zraka izstop 36,00°C
- padec tlaka na strani ogr. medija (voda) 12,02kPa
- priključka navojna 1 1/4"
- tlačna stopnja PN16
Oznaka: HE17.107</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</si>
  <si>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4670m3/h
- priključna električna moč 0,06kW, 3x400V, 50Hz
- padec tlaka na zračni strani dpz=144Pa
- temperatura zraka vstop 36°C
- relativna vlaga zraka vstop 3,4%
- temperatura zraka izstop 27,00°C
- relativna vlaga izstop 21,8%
- izkoristek vlaženja 40,17%
- vlaženje 29,88 kg/h
- tipalo prevodonsti vode QICCD17.109
- tipalo zgornjega nivoja vode LICH17.109
- tipalo spodnjega nivoja vode LICL17.109
- elektromagnetni ventil za praznenje VD17.109
- elektromagnetni ventil za dovod sveže vode VD17.209
Oznaka: SH17.109</t>
  </si>
  <si>
    <t xml:space="preserve"> - Enota hladilnika z eliminatorjem kapljic in koritom za odvod kondenzata. 
- pretok zraka 4670m3/h
- hladilna moč Qhtot=25,42kW
- temperaturni režim hladilnega medija 9/14°C
- pretok hladilnega medija 4,36m3/h
- padec tlaka na zračni strani 53/46Pa
- temperatura zraka vstop 28,50°C
- temperatura zraka izstop 18,00°C
- padec tlaka na strani hl. medija (voda) 27,26kPa
- priključka navojna 1 1/4"
- tlačna stopnja PN16
Oznaka: HE17.110</t>
  </si>
  <si>
    <t xml:space="preserve"> - Dušilna enota.
- pretok zraka 4670mm3/h
- padec tlaka dp=11Pa
sred. frekv. oktave [Hz] 63 125 250 500 1000 2000 4000 8000
dušenje zvoka [dB]        3     7    17   18     21     15       11      12
Oznaka: DZ17.111</t>
  </si>
  <si>
    <t xml:space="preserve"> - Filtrska enota z vrečastim filtrskim vložkom stopnje filtracije ePM 1 75% po ISO 16890 (F8 po SIST EN 779, s fleksibilnim čelnim priključkom, za pretok zraka 4670m3/h. Maksimalni končni padec tlaka 300Pa.
Oznaka: F17.112</t>
  </si>
  <si>
    <t xml:space="preserve"> - Filtrska enota z vrečastim filtrskim vložkom stopnje filtracije ePM 10 60% po ISO 16890 (M5 po SIST EN 779), s fleksibilnim čelnim priključkom, za pretok zraka 4160m3/h. Maksimalni končni padec tlaka 200Pa.
Oznaka: F17.207</t>
  </si>
  <si>
    <t xml:space="preserve"> - Dušilna enota.
- pretok zraka 4160m3/h
- padec tlaka dp=7Pa
sred. frekv. oktave [Hz] 63 125 250 500 1000 2000 4000 8000
dušenje zvoka [dB]        3     7    17   18     21     15       11      12
Oznaka: DZ17.206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</si>
  <si>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4160m3/h
- eksterni statični padec tlaka dpext=300Pa
- priključna električna moč 2,40kW, 3x400V, 50Hz
- razred izkoristka elektromotorja IE5/EC
- zaščita IP54
Oznaka: FA17.204</t>
  </si>
  <si>
    <t xml:space="preserve"> - Dušilna enota.
- pretok zraka 4160m3/h
- padec tlaka dp=11Pa
sred. frekv. oktave [Hz] 63 125 250 500 1000 2000 4000 8000
dušenje zvoka [dB]        3     7    17   18     21     15       11      12
Oznaka: DZ17.203</t>
  </si>
  <si>
    <t xml:space="preserve"> - Prazna enota z regulacijsko žaluzijo 900x465x125, fleksibilnim čelnim priključkom, za pretok zraka 4160m3/h.</t>
  </si>
  <si>
    <t>Stropni difuzor za dovod zraka, ohišje je narejeno iz jeklene pocinkane pločevine zvočno in toplotno izolirano, maska je iz plošče s polimernimi šobami, barve (RAL 9003) ali v barvi po želji naročnika oziroma arhitekta, s priključno komoro, s ragulacijsko loputo, s priključki za meritev pretoka zraka, priključek dovoda pripravljenega zraka je predviden s strani, vključno z vsem pritrdilnim in montažnim materialom, tipa:</t>
  </si>
  <si>
    <t>Prezračevalni ventil za dovod zraka, izdelan iz jeklene pločevine, belo prašnato obarvane v RAL9016-90 ali po izboru arhitekta, vključno z vsem pritrdilnim in montažnim materialom, tipa:</t>
  </si>
  <si>
    <t>Klimatska naprava za dovod in odvod zraka KD18/KO18 - glej tudi zavihek Zahteve klimati.</t>
  </si>
  <si>
    <t xml:space="preserve"> - Filtrska enota z vrečastim filtrskim vložkom stopnje filtracije ePM 10 60% po ISO 16890 (M5 po SIST EN 779), z regulacijsko žaluzijo 780x495x125, s fleksibilnim čelnim priključkom, za pretok zraka 2920m3/h. Maksimalni končni padec tlaka 200Pa.
Oznaka: F18.102</t>
  </si>
  <si>
    <t xml:space="preserve"> - Rotacijska regeneratorska enota za prenos senzibilne in latentne toplote.
 Tehnični podatki za zimsko obdobje:
- pretok zraka 2920/2670m3/h
- stopnja vračanja občutene toplote: 75,8%
- stopnja vračanja latentne toplote: 77,2%
- vračanje toplotne energije: 32kW
- stanje dovodnega zr. pred enoto: -13,00°C/90,0%
- stanje dovodnega zraka za enoto: 12,80°C/41,8%
Tehnični podatki za poletno obdobje:
- pretok zraka 2920/2670m3/h
- stopnja vračanja občutene toplote: 75,8%
- stopnja vračanja latentne toplote: 73,2%
- vračanje toplotne energije: 8,60kW
- stanje dovodnega zr. pred enoto: 34,50°C/40,0%
- stanje dovodnega zraka za enoto: 28,10°C/54,4%
Oznaka: RE18.191</t>
  </si>
  <si>
    <t xml:space="preserve"> - Enota pred-grelnika zraka s protizmrzovalno zaščito. 
- pretok zraka 2920m3/h 
- grelna moč Qg=16,42kW
- temperaturni režim ogrevnega medija 50/40°C
- pretok ogrevnega medija 1,43m3/h
- padec tlaka na zračni strani 33Pa
- temperatura zraka vstop 12,80°C
- temperatura zraka izstop 29,50°C
- padec tlaka na strani ogr. medija (voda) 9,63kPa
- priključka navojna 3/4"
- tlačna stopnja PN16
Oznaka: HE18.103</t>
  </si>
  <si>
    <t xml:space="preserve"> - Vlažilna enota s kontaktnim vlaženjem zraka.
Dovod sveže pripravljene demineralizirane vode, z materialom kontaktnega vlažilnika impregniranim srebrom, črpalko, potrebno merilno regulacijsko opremo, ventili na dovodu sveže vode ter ventilom na odvodu vode iz banje, s funkcijo samodejnega praznjenja banje vlažilnika in polnjenja s svežo pripravljeno mehčano vodo glede na prevodnost vode v banji, oziroma glede na čas ko vlažilnik ni v funkciji. Odvod kondenzata s sifonom z vodno in mehansko smardno zaporo.
- pretok zraka 2920m3/h
- priključna električna moč 0,05kW, 230V, 50Hz
- padec tlaka na zračni strani dpz=9Pa
- temperatura zraka vstop 29,5°C
- relativna vlaga zraka vstop 15%
- temperatura zraka izstop 27,27°C
- relativna vlaga izstop 21%
- izkoristek vlaženja 14,21%
- vlaženje 6,48 kg/h
- tipalo prevodonsti vode QICCD18.105
- tipalo zgornjega nivoja vode LICH18.105
- tipalo spodnjega nivoja vode LICL18.105
- elektromagnetni ventil za praznenje VD18.105
- elektromagnetni ventil za dovod sveže vode VD18.205
Oznaka: SH18.105</t>
  </si>
  <si>
    <t xml:space="preserve"> - Enota hladilnika z eliminatorjem kapljic in koritom za odvod kondenzata. 
- pretok zraka 2920m3/h
- hladilna moč Qhtot=12,54kW
- temperaturni režim hladilnega medija 9/14°C
- pretok hladilnega medija 2,15m3/h
- padec tlaka na zračni strani 44/40Pa
- temperatura zraka vstop 28,10°C
- temperatura zraka izstop 18,80°C
- padec tlaka na strani hl. medija (voda) 18,52kPa
- priključka navojna 1"
- tlačna stopnja PN16
Oznaka: HE18.106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</si>
  <si>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2920m3/h
- eksterni statični padec tlaka dpext=300Pa
- priključna električna moč 2,40kW, 3x400V, 50Hz
- razred izkoristka elektromotorja IE5/EC
- zaščita IP54
Oznaka: FA18.107</t>
  </si>
  <si>
    <t xml:space="preserve"> - Dušilna enota.
- pretok zraka 2920m3/h
- padec tlaka dp=10Pa
sred. frekv. oktave [Hz] 63 125 250 500 1000 2000 4000 8000
dušenje zvoka [dB]        3     7    17   18     21     15       11      12
Oznaka: DZ18.108</t>
  </si>
  <si>
    <t xml:space="preserve"> - Filtrska enota z vrečastim filtrskim vložkom stopnje filtracije ePM 1 75% po ISO 16890 (F8 po SIST EN 779, s fleksibilnim čelnim priključkom, za pretok zraka 2920m3/h. Maksimalni končni padec tlaka 300Pa.
Oznaka: F18.109</t>
  </si>
  <si>
    <t xml:space="preserve"> - Filtrska enota z vrečastim filtrskim vložkom stopnje filtracije ePM 10 60% po ISO 16890 (M5 po SIST EN 779), s fleksibilnim čelnim priključkom, za pretok zraka 2670m3/h. Maksimalni končni padec tlaka 200Pa.
Oznaka: F18.207</t>
  </si>
  <si>
    <t xml:space="preserve"> - Dušilna enota.
- pretok zraka 2670m3/h
- padec tlaka dp=8Pa
sred. frekv. oktave [Hz] 63 125 250 500 1000 2000 4000 8000
dušenje zvoka [dB]        3     7    17   18     21     15       11      12
Oznaka: DZ18.206</t>
  </si>
  <si>
    <t xml:space="preserve"> - Ventilatorska enota s prostotekočim rotorjem.  Elektromotor je EC-motor, s 100% zvezno regulacijo vrtljajev preko potenciometra (0-10V), ki omogoča nastavitev delovanja ventilatorja na ustrezno delovno točko.
Enota vsebuje: okence O150 in svetilko s stikalom ter servisno stikalo.
- pretok zraka 2670m3/h
- eksterni statični padec tlaka dpext=300Pa
- priključna električna moč 0,78kW, 230V, 50Hz
- razred izkoristka elektromotorja IE4/EC
- zaščita IP54
Oznaka: FA18.205</t>
  </si>
  <si>
    <t xml:space="preserve"> - Dušilna enota.
- pretok zraka 2670m3/h
- padec tlaka dp=9Pa
sred. frekv. oktave [Hz] 63 125 250 500 1000 2000 4000 8000
dušenje zvoka [dB]        3     7    17   18     21     15       11      12
Oznaka: DZ18.204</t>
  </si>
  <si>
    <t xml:space="preserve"> - Prazna enota z regulacijsko žaluzijo 495x305x125, fleksibilnim čelnim priključkom, za pretok zraka 2670m3/h.</t>
  </si>
  <si>
    <t>Stropni difuzor za odvod zraka, ohišje je narejeno iz jeklene pocinkane pločevine zvočno izolirano, maska je s fiksnimi lamelami, barve (RAL 9010) ali v barvi po želji naročnika oziroma arhitekta, s priključno komoro, s ragulacijsko loputo, priključek odvoda zraka je predviden s strani, vključno z vsem pritrdilnim in montažnim materialom, tipa:</t>
  </si>
  <si>
    <t>Centrifugalni ventilator v protihrupnem ohišju, izdelan iz ognjevarne plasitke PPs-el, primeren za ATEX cono 2 v notranjosti ventilatorja, z učinkovitim EC motorjem, Moodbus RS485 vmesnikom za povezavo na CNS,   potenciometrom za nastavitev hitrosti, varnostnim stikalom, regulatorjem delovanja ventilatorja s funkcijo uzdrževanja konstantnega tlaka, vključno z nosilnim podstavkom, dušilci vibracij, spojnim, tesnilnim in pritrdilnim materialom, glej tudi zavihek Zahteve klimati. Izdelan za podatke:</t>
  </si>
  <si>
    <t>Deflektor za izpuh zraka izdelan iz ognjevarne plasitke PPs-el s pritrdilnim in tesnilnim materialom tipa:</t>
  </si>
  <si>
    <t>Dušilec zvoka, izdelan iz ognjevarne plasitke PPs-el s pritrdilnim in tesnilnim materialom tipa:</t>
  </si>
  <si>
    <t>Volumski regulator pretoka zraka, izdelan iz ognjevarne plasitke PPs-el, s funkcijo regulacije konstantnega pretoka, s pritrdilnim in tesnilnim materialom tipa:</t>
  </si>
  <si>
    <t>Protipovratna loputa, izdelana iz ognjevarne plasitke PPs-el, s pritrdilnim in tesnilnim materialom tipa:</t>
  </si>
  <si>
    <t>Okrogli prezračevalni kanali, skladni z DIN 4741/1 in 2, iz materiala PPs-el,  (negorljiv elektroprevoden polipropilen odporen na kisline in luge) skupaj s fazonskimi kosi. V ceni na enoto (v m) je potrebno upoštevati ves spojni in pritrdilni material ter kolena in odcepe, vključno z obešalnim in pritrdilnim materialom sistemskega proizvajalca z lastnostmi odgovarjajoč zahtevam SIST EN 12236: 2002, za podatke:</t>
  </si>
  <si>
    <t>Odprtine za čiščenje kanalov po SIST ENV 12097, dimenzij najmanj 150 mm x 250 mm, skupaj s tesnenjem, na odvodnem kanalu, mesta vgradnje se določijo na objektu.</t>
  </si>
  <si>
    <t>Preizkus tesnosti prezračevalnih kanalov (DALT- duct air leakage test) jvključno z izdelavo pisnega poročila o uspešno opravljenem tlačnem preikusu, ki se izvede v skladu z naslednjim zahtevam:</t>
  </si>
  <si>
    <t>Izdelava in tesnenje prebojev pri prehodu prezračevalnih kanalov med požarnimi sektorji z ustrezno atestirano sistemsko maso/kitom/izolacijo ustrezne požarne odpornosti skladno s Načrtom požarne varnosti, s SIST EN 13501-2 in preizkušeni po SIST EN 1366-3, proizvod kot npr. HILTI, PROMAT, PIROFIX-PFT. Vsak prehod mora biti označen z nalepko ali tablico z osnovnimi požarnimi podatki.</t>
  </si>
  <si>
    <t>Izvedba meritev pretokov, tlakov, temperatur medijev in regulacija armatur s predajo zapisnika, izdelanega s starni neodvisnega podjetja.</t>
  </si>
  <si>
    <t>Izvedba preizkusov in meritev sistema prezračevanja in klimatizacije po zahtevah in obsegu EN 12599:2001, s predajo zapisnika, izdelanega s strani neodvisnega podjetja.</t>
  </si>
  <si>
    <t>PVC cevke za povezavo senzorjev tlaka, vključno z vsem montažnim in tesnilnim materialom.</t>
  </si>
  <si>
    <t>Izvedba preizkusnega obratovanja delovanja v obsegu:
 - delovanje celotnega sklopa sistema prezračevanja,
 - delovanje avtomatske regulacije,
 - pregled delovanja ventilatorjev in elementov regulacije.
Poizkusno obratovanje traja neprekinjeno 72 ur.</t>
  </si>
  <si>
    <t>Izvedba kvalifikacije montaže IQ-pregledi (instalation qualification) po GEP Commissioning  protokolu in dokumentiranje kvalifikacije montaže, vključno z odpravo prvotnih napak montaže;</t>
  </si>
  <si>
    <t>Izvedba meritev OQ-kvalifikacija (operation qualification) ter dokumentiranje meritev delovanja, vključno z nastavitvijo parametrov;</t>
  </si>
  <si>
    <t>Tehnično sodelovanje z ustrezno usposobljenim izvajalskim osebjem ter pooblaščenimi serviserji pomembnejše strojno instalacijske opreme in naprav pri izvedbi dveh sklopov:
- garancijskih meritev ter
- speljavi postopka usposobitve (commissioning)</t>
  </si>
  <si>
    <t>Označevanje armatur, merilnih in kontrolnih elementov, sistemov,  kanalov... celotne strojno tehnološke opreme s tehnološkimi oznakami navedenimi v shemah. Dobava in montaža napisnih ploščic iz nerjavne pločevine z vgravirano oznako po shemi za opremo in armature, kompletno z jekleno pritrdilno žico. Dobava in pritrditev samolepilnih puščic za označitev smeri pretoka ter z napisom vrste medija.</t>
  </si>
  <si>
    <t>Izdelava plana montaže z medsebojno uskladitvijo vseh izvajalcev del, organizacije gradbišča, terminskega plana del, potrjenega s strani vseh udeležencev gradnje.</t>
  </si>
  <si>
    <t>Izdelava montažnih risb za izvedbo inštalacij med gradnjo objekta, kot so: detajli priključkov, montažne skice, montažni detajli, ipd.</t>
  </si>
  <si>
    <t>Izdelava  shem  strojnih  instalacij  vloženih  v  okvir   in zaščitenih s steklom ter izdelava navodil za obratovanje in vzdrževanje v štirih izvodih v zahtevanem obsegu iz Pravilnika o podrobnejši vsebini dokumentacije in obrazcih , za ta namen upoštevajoč uveljavljene inženirske smernice, kot npr. ASHRAE Guideline 4 - 2019 (Preparation of Operating and Maintenance Documentation for Building Systems).</t>
  </si>
  <si>
    <t>Sprotno beleženje vseh sprememb, nastalih med izvedbo z vrisovanjem v PZI načrt v zahtevanem obsegu iz 25. člena Pravilnika o podrobnejši vsebini dokumentacije in obrazcih, povezanih z graditvijo objektov.</t>
  </si>
  <si>
    <t>Priprava primopredajne dokumentacije, ki mora vsebovati: izjave, dokazilo o zanesljivosti objekta, certifikate in ateste za vgrajene materiale in opremo, zapisnike preizkusov in meritev, navodila za uporabo in vzdrževanje ter ostalo primopredajno dokumantacijo. Predaja se  v dveh mapiranih izvodih ter en izvod v elektronski obliki.</t>
  </si>
  <si>
    <t>Zaščitno barvanje prezračevalnih odvodnih kanalov; enkratni premaz s temeljnim antikorozijskim premazom ter dvakratni premaz s prekrivno barvo,  antikorozijska zaščita s temeljnimi in prekrivnimi barvami se mora izvesti v skladu s SIST EN ISO 12944-1:2018, korozijskega razreda C1, z življenjsko dobo: zelo visoko trajanje VH (več kot 25 let), prekrivna barva mora biti v RAL7016.</t>
  </si>
  <si>
    <t>Pripravljalna in zaključna dela - glej tudi točko 0.1 - splošni tehnični pogoji za strojna dela.</t>
  </si>
  <si>
    <r>
      <t xml:space="preserve">    razred tesnosti B, dovoljena propustnost f</t>
    </r>
    <r>
      <rPr>
        <vertAlign val="subscript"/>
        <sz val="9"/>
        <rFont val="Arial CE"/>
        <charset val="238"/>
      </rPr>
      <t>max</t>
    </r>
    <r>
      <rPr>
        <sz val="9"/>
        <rFont val="Arial CE"/>
        <charset val="238"/>
      </rPr>
      <t xml:space="preserve"> =  0,009 × p</t>
    </r>
    <r>
      <rPr>
        <vertAlign val="subscript"/>
        <sz val="9"/>
        <rFont val="Arial CE"/>
        <charset val="238"/>
      </rPr>
      <t>test</t>
    </r>
    <r>
      <rPr>
        <sz val="9"/>
        <rFont val="Arial CE"/>
        <charset val="238"/>
      </rPr>
      <t xml:space="preserve"> </t>
    </r>
    <r>
      <rPr>
        <vertAlign val="superscript"/>
        <sz val="9"/>
        <rFont val="Arial CE"/>
        <charset val="238"/>
      </rPr>
      <t>0,65</t>
    </r>
    <r>
      <rPr>
        <sz val="9"/>
        <rFont val="Arial CE"/>
        <charset val="238"/>
      </rPr>
      <t xml:space="preserve"> × 10</t>
    </r>
    <r>
      <rPr>
        <vertAlign val="superscript"/>
        <sz val="9"/>
        <rFont val="Arial CE"/>
        <charset val="238"/>
      </rPr>
      <t>-3</t>
    </r>
    <r>
      <rPr>
        <sz val="9"/>
        <rFont val="Arial CE"/>
        <charset val="238"/>
      </rPr>
      <t xml:space="preserve">  [m</t>
    </r>
    <r>
      <rPr>
        <vertAlign val="superscript"/>
        <sz val="9"/>
        <rFont val="Arial CE"/>
        <charset val="238"/>
      </rPr>
      <t>3</t>
    </r>
    <r>
      <rPr>
        <sz val="9"/>
        <rFont val="Arial CE"/>
        <charset val="238"/>
      </rPr>
      <t>/s/m</t>
    </r>
    <r>
      <rPr>
        <vertAlign val="superscript"/>
        <sz val="9"/>
        <rFont val="Arial CE"/>
        <charset val="238"/>
      </rPr>
      <t>2</t>
    </r>
    <r>
      <rPr>
        <sz val="9"/>
        <rFont val="Arial CE"/>
        <charset val="238"/>
      </rPr>
      <t xml:space="preserve">] </t>
    </r>
  </si>
  <si>
    <t>KD01/KO01 supply and extract air conditioner - see also Climate requirements tab.</t>
  </si>
  <si>
    <t>Technical characteristics of the appliance (description downstream):</t>
  </si>
  <si>
    <t>Input: Vdov = 12400 m3/h</t>
  </si>
  <si>
    <t xml:space="preserve"> - inlet: right in the direction of the air flow!</t>
  </si>
  <si>
    <t xml:space="preserve"> - Filter unit with bag filter cartridge of filtration level ePM 10 60% according to ISO 16890 (M5 according to SIST EN 779), with flexible front connection, for an air flow of 12400m3/h. Maximum final pressure drop 200Pa.
Code: F01.100</t>
  </si>
  <si>
    <t xml:space="preserve"> - Empty unit with 2x 1533x618x125 control louvres for an air flow of 12400m3/h.</t>
  </si>
  <si>
    <t xml:space="preserve"> - Empty unit with AMS measuring grid STRA-R1250X625MM built into the top of the unit, in front of the rototherm.</t>
  </si>
  <si>
    <t xml:space="preserve"> - Rotary regenerative unit for sensible and latent heat transfer, with ON/OFF airflow shutters 2x 1485x210x125.
technical data for the winter period:
- air flow 3900/3300m3/h
- sensible heat recovery rate: 74.5%
- latent heat recovery rate: 77.8%
- heat energy recovery: 46.10kW
- supply air condition upstream of the unit: -13.00°C/90.0%
- supply air condition for the unit: 13.10°C/50.6%
Technical data for the summer period:
- air flow 3900/3300m3/h
- sensible heat recovery rate: 74.5%
- latent heat recovery rate: 75.8%
- heat energy recovery: 18.30kW
- supply air condition upstream of the unit: 34.50°C/40.0%
- supply air condition for the unit: 28.20°C/45.3%
Code: RE01.191</t>
  </si>
  <si>
    <t xml:space="preserve"> - Mixing unit for mixing outside and indoor air, with integrated mixing pipes to ensure adequate air mixing, with control louvre 1390x410x125.</t>
  </si>
  <si>
    <t xml:space="preserve"> - Air preheater unit with anti-freeze protection.
- air flow 12400m3/h
- heating power Qg=19,7kW
- heating medium temperature 50/40°C
- heating medium flow rate 0,476 l/s
- 8Pa pressure drop on the air side
- air temperature inlet 19,20°C
- air temperature outlet 23,90°C
- pressure drop on the heating medium side (water) 10,87kPa
- 1" threaded connectors
- pressure rating PN16
Code: HE01.106</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</si>
  <si>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12400m3/h
- connection power 0,06kW, 3x400V, 50Hz
- pressure drop on the air side dpz=27Pa
- air temperature entering 23,9°C
- relative humidity 27.7%
- air temperature outlet 22,15°C
- relative humidity 35% exit
- humidification efficiency 16.02%
- humidification 14,8 kg/h
- water conductivity sensor QICCD01.108
- upper water level sensor LICH01.108
- lower water level sensor LICL01.108
- solenoid valve for emptying VD01.108
- fresh water inlet solenoid valve VD01.208
Code: SH01.108</t>
  </si>
  <si>
    <t xml:space="preserve"> - Refrigerator unit with drip eliminator and condensate drain.
- air flow 12400m3/h
- cooling power Qhtot=74,2kW
- cooling medium temperature 9/14°C
- coolant flow rate 3,543 l/s
- pressure drop on the air side 84/78Pa
- air temperature inlet 26,70°C
- air temperature outlet 12,50°C
- pressure drop on the medium side (water) 28,58kPa
- 2" threaded connectors
- pressure rating PN16
Code: HE01.109</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</si>
  <si>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12400m3/h
- external static pressure drop dpext=450Pa
- connection power 2x3,7kW, 3x400V, 50Hz
- electric motor efficiency class IE5/EC
- iP55 protection
Code: FA01.110</t>
  </si>
  <si>
    <t xml:space="preserve"> - Do-it-yourself air heater unit.
- air flow 12400m3/h
- heating power Qg=35,8kW
- heating medium temperature 50/40°C
- heating medium flow rate 0,865 l/s
- air side pressure drop 13Pa
- air temperature inlet 12,50°C
- air temperature outlet 21°C
- pressure drop on the heating medium side (water) 14,23kPa
- 1 1/4" threaded connectors
- pressure rating PN16
Code: HE01.111</t>
  </si>
  <si>
    <t xml:space="preserve"> - Throttle unit.
- air flow 12400m3/h
- pressure drop dp=12Pa
centre frequency octave [Hz] 63 125 250 500 1000 2000 4000 8000
sound attenuation [dB] 3 7 17 18 21 15 11 12
Code: DZ01.112</t>
  </si>
  <si>
    <t xml:space="preserve"> - Filter unit with bag filter cartridge of filtration level ePM 1 75% according to ISO 16890 (F8 according to SIST EN 779, with flexible front connection, for air flow of 12400m3/h. Maximum final pressure drop 300Pa.
Code: F01.113</t>
  </si>
  <si>
    <t>Length: 8,71m</t>
  </si>
  <si>
    <t>Width: 1,665m</t>
  </si>
  <si>
    <t>Height: 1.485m</t>
  </si>
  <si>
    <t>Complete with supply of accessories:</t>
  </si>
  <si>
    <t xml:space="preserve"> - drain traps</t>
  </si>
  <si>
    <t>- sailplane spigots</t>
  </si>
  <si>
    <t>- with jointing, sealing and fixing materials and sensor connections,</t>
  </si>
  <si>
    <t>Discharge: waterv = 11800 m3/h</t>
  </si>
  <si>
    <t xml:space="preserve"> - serving outlet: left in the direction of the air flow!</t>
  </si>
  <si>
    <t xml:space="preserve"> - Filter unit with bag filter cartridge of filtration level ePM 10 60% according to ISO 16890 (M5 according to SIST EN 779), with flexible front connection, for an air flow of 12400m3/h. Maximum final pressure drop 200Pa.
Code: F01.207</t>
  </si>
  <si>
    <t xml:space="preserve"> - Throttle unit.
- air flow 11800m3/h
- pressure drop dp=11Pa
centre frequency octave [Hz] 63 125 250 500 1000 2000 4000 8000
sound attenuation [dB] 3 7 17 18 21 15 11 12
Code: DZ01.206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</si>
  <si>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11800m3/h
- external static pressure drop dpext=450Pa
- connection power 2x2.5kW, 3x400V, 50Hz
- electric motor efficiency class IE5/EC
- iP55 protection
Code: FA01.205</t>
  </si>
  <si>
    <t xml:space="preserve"> - Throttle unit.
- air flow 11800m3/h
- pressure drop dp=11Pa
centre frequency octave [Hz] 63 125 250 500 1000 2000 4000 8000
sound attenuation [dB] 3 7 17 18 21 15 11 12
Code: DZ01.204</t>
  </si>
  <si>
    <t xml:space="preserve"> - Suction pressure unit with control shutter 1533x1248x125, flexible front connection, for air flow 11800m3/h.</t>
  </si>
  <si>
    <t>Length: 4,97m</t>
  </si>
  <si>
    <t>Height: 1.360m</t>
  </si>
  <si>
    <t>- rubberised feet, height 100-200mm</t>
  </si>
  <si>
    <t>- drain traps</t>
  </si>
  <si>
    <t>- sailplane spouts</t>
  </si>
  <si>
    <t>- installation of the air conditioner on an anti-vibration damper (rubber) to prevent the transmission of vibrations and noise to the structure of the building. The dampers must be calculated according to the characteristics of the air conditioner (weight and speed of the fans).</t>
  </si>
  <si>
    <t>Weight: 3.361kg</t>
  </si>
  <si>
    <t>Matching product or equivalent:</t>
  </si>
  <si>
    <t>External air intake grille made of galvanised sheet steel with protective mesh, with built-in electric heating cable with anti-freeze protection function and thermostat for switching on at +5 °C, bolted to a steel angle frame, colour according to architectural design requirements, with fixing and sealing material type:</t>
  </si>
  <si>
    <t xml:space="preserve"> - dimensions B=920/H=2920</t>
  </si>
  <si>
    <t xml:space="preserve"> - dimension free for air flow B=920/H=1820</t>
  </si>
  <si>
    <t xml:space="preserve"> - H=600mm above ground closed grid with concrete wall</t>
  </si>
  <si>
    <t xml:space="preserve"> - H=500mm from top of grille closed grille with concrete wall</t>
  </si>
  <si>
    <t xml:space="preserve"> - flow rate q = 7955 m3/h</t>
  </si>
  <si>
    <t xml:space="preserve"> - pressure drop Δp = 8 Pa</t>
  </si>
  <si>
    <t xml:space="preserve"> - free cross-section Aef=1.323 m2</t>
  </si>
  <si>
    <t xml:space="preserve"> - heater electrical power from 1.88 to 3.77 kW, 3x400 V, 50Hz, at air flow cross section B=920/H=1820</t>
  </si>
  <si>
    <t>Code: ZR01.901; ZR01.902</t>
  </si>
  <si>
    <t>External air grille made of galvanised sheet steel with protective mesh, bolted to a steel angle angle frame, colour according to the architectural plan, with fixing and sealing material of the type:</t>
  </si>
  <si>
    <t xml:space="preserve"> - flow rate q = 15120 m3/h</t>
  </si>
  <si>
    <t xml:space="preserve"> - pressure drop Δp = 26 Pa</t>
  </si>
  <si>
    <t>Code: ZR01.801</t>
  </si>
  <si>
    <t>Round ventilation ducts made of galvanised sheet metal according to SIST EN 1506, including inspection openings, shaped pieces, thickness according to the standard. The unit price (m) must take into account all joining and fixing material (flanges, cut-offs, clamps, bolts, gaskets, reinforcements, including hanging and fixing material of the system manufacturer with properties according to the requirements of SIST EN 12236: 2002, including painting of all metal corrosion-protected parts, after thorough cleaning to a metallic gloss. The corrosion protection shall be carried out in accordance with EN12944, for the following conditions:
- Lifetime over 15 years.
- Corrosive atmosphere C4 (high).</t>
  </si>
  <si>
    <t>- Round ventilation ducts Ø630 according to SIST EN 1506:2007. Tightness class B according to SIST EN 12237:2004.</t>
  </si>
  <si>
    <t>- Round ventilation ducts Ø710 according to SIST EN 1506:2007. Tightness class B according to SIST EN 12237:2004.</t>
  </si>
  <si>
    <t>Rectangular ventilation ducts made of galvanised sheet metal according to SIST EN 1505:1999, thickness according to DIN 24190, tightness class B according to SIST EN 1507:2006, including inspection openings, shaped pieces. The unit price (m2) must take into account all joining and fixing material (flanges, cut-off, clamps, bolts, gaskets, guides, reinforcements, including hanging and fixing material of the system manufacturer with properties corresponding to the requirements of SIST EN 12236:2002, including the painting of all metal corrosion-protected parts, after thorough preliminary cleaning to a metallic gloss. The anticorrosive protection shall be performed in accordance with EN 12944 for the following conditions:
- Lifetime over 15 years.
- Corrosive atmosphere C4 (high).</t>
  </si>
  <si>
    <t>Thermal insulation of intake, exhaust and inlet ducts with vapour control panels made of synthetic rubber with closed cell structure, thermal conductivity less than or equal to 0,033 W/mK at a mean temperature of 0 °C, resistance coefficient to diffusion of water vapour greater than or equal to 10000 tested in accordance with EN 13469 for pipes and EN 12086 for panels, fire classification B/BL-s3,d0 according to DIN 4102, or according to SIST EN 13501-1.</t>
  </si>
  <si>
    <t>Thermal insulation of the inlet side of the intake ducts (ZUZ-ODA), thickness s = 50 mm, + original adhesive</t>
  </si>
  <si>
    <t>Thermal insulation of internal ducts on the inlet side (VTZ-SUP), thickness s = 19 mm, + original adhesive</t>
  </si>
  <si>
    <t>Exhaust duct insulation (ZAZ-EHA), thickness s = 19 mm, + original adhesive</t>
  </si>
  <si>
    <t>Fire insulation designed for the fire insulation of ventilation ducts, fire-resistance rating EI90 according to EN 13501, suitable for external installation and manufactured to withstand external weathering, including all necessary fixing and installation materials.</t>
  </si>
  <si>
    <t>Fire insulation</t>
  </si>
  <si>
    <t>Floor air inlet grille, aluminium with fixed horizontal rectifiers at an angle of 0 degrees, made of drawn Al profiles, fixed to the mounting frame with visible screws, adjusting part with anti-air volume control louvres, including mounting material, colour according to the requirements of the architectural plan, type:</t>
  </si>
  <si>
    <t>- dimensions B=500/H=100</t>
  </si>
  <si>
    <t>- flow rate q = 150 m3/h</t>
  </si>
  <si>
    <t>- free cross-section Aef=0,017 m2</t>
  </si>
  <si>
    <t>Tag: /</t>
  </si>
  <si>
    <t>Vortex diffuser, suitable for vertical installation in stairs, consisting of a circular vortex diffuser plate and a fastening ring for quick installation, with radially arranged slats to direct the air and reduce air velocity and temperature difference extremely quickly, made of sheet steel, complete with mounting material, colour according to the requirements of the architectural plan, type:</t>
  </si>
  <si>
    <t>- dimensions Ø60/Ø35</t>
  </si>
  <si>
    <t>- flow rate q = 7,53 m3/h</t>
  </si>
  <si>
    <t xml:space="preserve"> - SCHAKO type SAR-060</t>
  </si>
  <si>
    <t>Air inlet grille made of aluminium profiles, consisting of a support frame with horizontal and vertical adjustable slats, air volume adjustment accessory, grille attachment to the ventilation duct, with a framed frame, including all fixing and mounting material, colour in accordance with the requirements of the architectural plan, type:</t>
  </si>
  <si>
    <t>- dimensions B=800/H=400</t>
  </si>
  <si>
    <t>- flow rate q = 1025 m3/h</t>
  </si>
  <si>
    <t>- free cross-section Aef=0,194 m2</t>
  </si>
  <si>
    <t>- dimensions B=400/H=400</t>
  </si>
  <si>
    <t>- flow rate q = 512/513 m3/h</t>
  </si>
  <si>
    <t>- free cross-section Aef=0,095 m2</t>
  </si>
  <si>
    <t>Air inlet grille made of aluminium profiles, consisting of a support frame with horizontal and vertical fixed slats, air volume adjustment accessory, grille attachment to the ventilation duct, with a framed frame, including all fixing and mounting material, colour in accordance with the requirements of the architectural plan, type:</t>
  </si>
  <si>
    <t>- dimensions B=200/H=100</t>
  </si>
  <si>
    <t>- flow rate q = 100 m3/h</t>
  </si>
  <si>
    <t>- free cross-section Aef=0,013 m2</t>
  </si>
  <si>
    <t>Air outlet grille made of galvanised sheet steel, consisting of a support frame with vertical adjustable slats, air volume adjustment accessory, grille attachment to the ventilation duct, with a framed frame, including all fixing and mounting material, colour according to the requirements of the architectural plan, type:</t>
  </si>
  <si>
    <t>- dimensions B=825/H=225</t>
  </si>
  <si>
    <t>- flow rate q = 850 m3/h</t>
  </si>
  <si>
    <t>- free cross-section Aef=0,134 m2</t>
  </si>
  <si>
    <t>- dimensions B=1025/H=225</t>
  </si>
  <si>
    <t>- flow rate q = 1225 m3/h</t>
  </si>
  <si>
    <t>- free cross-section Aef=0,168 m2</t>
  </si>
  <si>
    <t>Air outlet grille made of aluminium profiles, consisting of a support frame with horizontal and vertical fixed slats, air volume adjustment accessory, grille attachment to the ventilation duct, with a framed frame, including all fixing and mounting material, colour in accordance with the requirements of the architectural plan, type:</t>
  </si>
  <si>
    <t>Fire damper for installation in dry-walled or concrete walls, damper control by external signal, with electric motor drive with microswitches for signalling the open/closed position of the damper, spring-loaded, with thermal trigger set at +72 °C, fire and cold smoke resistant, fire resistance EIS 90 according to EN 13501-3, tested according to EN 1366-2, ZAG certified, with galvanised sheet metal housing, complying with the requirements of the fire safety study, with fastening and sealing material type:</t>
  </si>
  <si>
    <t>- dimensions B=1400/H=650</t>
  </si>
  <si>
    <t>- flow rate q = 12300 m3/h</t>
  </si>
  <si>
    <t>- 2xFCS thermal expansion compensator</t>
  </si>
  <si>
    <t>Code: KFD01.311; KFD01.312</t>
  </si>
  <si>
    <t>Fire damper for installation in dry-walled or concrete walls, damper control by external signal, with electric motor drive with microswitches for signalling the open/closed position of the damper, spring-loaded, with thermal trigger set at +72 °C, fire and cold smoke resistant, fire resistance EIS 90 according to EN 13501-3, tested according to EN 1366-2, ZAG certified, with galvanised sheet metal housing, complying with the requirements of the fire safety study with fastening and sealing material type:</t>
  </si>
  <si>
    <t>- dimensions B=1400/H=750</t>
  </si>
  <si>
    <t>- flow rate q = 11700 m3/h</t>
  </si>
  <si>
    <t>Code: KFD01.411</t>
  </si>
  <si>
    <t>- dimensions Ø630</t>
  </si>
  <si>
    <t>- flow rate q = 3600 m3/h</t>
  </si>
  <si>
    <t>Code: KFD01.412; KFD01.414</t>
  </si>
  <si>
    <t>- ø710 dimensions</t>
  </si>
  <si>
    <t>- flow rate q = 4500 m3/h</t>
  </si>
  <si>
    <t>Code: KFD01.413</t>
  </si>
  <si>
    <t>Volumetric air flow regulator, made of galvanised sheet metal with acoustic and thermal insulation, with constant flow control function, with fastening and sealing material type:</t>
  </si>
  <si>
    <t>- ø80 dimensions</t>
  </si>
  <si>
    <t>- flow rate q = 100m3/h</t>
  </si>
  <si>
    <t>Code: CAV01.301; CAV01.401</t>
  </si>
  <si>
    <t>Volumetric air flow controller made of galvanised sheet metal with acoustic and thermal insulation, with continuous flow control function with fastening and sealing material type:</t>
  </si>
  <si>
    <t>- dimensions 800x600</t>
  </si>
  <si>
    <t>- flow rate q = 12300 to 3700m3/h</t>
  </si>
  <si>
    <t>Code: VAV01.311</t>
  </si>
  <si>
    <t>Volumetric air flow controller made of galvanised sheet metal with acoustic and thermal insulation, with continuous flow control function with type fastening and sealing material:</t>
  </si>
  <si>
    <t>- dimensions 750x600</t>
  </si>
  <si>
    <t>- flow rate q = 11700 to 3500m3/h</t>
  </si>
  <si>
    <t>Code: VAV01.411</t>
  </si>
  <si>
    <t>Electric motor actuator with spring for air-conditioning inlet shutter, including safety function (NC) and position switches, with fixing and sealing material type:</t>
  </si>
  <si>
    <t>- torque 10Nm</t>
  </si>
  <si>
    <t>- 24V AC/DC power supply</t>
  </si>
  <si>
    <t>- ON/OFF operation control</t>
  </si>
  <si>
    <t>- for blinds up to 2m2</t>
  </si>
  <si>
    <t>- iP54 protection</t>
  </si>
  <si>
    <t xml:space="preserve"> - BELIMO type NF24A-S2</t>
  </si>
  <si>
    <t>Code: KD01.101; KD01.102</t>
  </si>
  <si>
    <t>Electric motor drive with spring for climate exit blind, including safety function (NC) and position switches, with fixing and sealing material type:</t>
  </si>
  <si>
    <t>- torque 20Nm</t>
  </si>
  <si>
    <t>- continuous operation control</t>
  </si>
  <si>
    <t>- for blinds up to 4m2</t>
  </si>
  <si>
    <t xml:space="preserve"> - BELIMO type SF24A-SR-S2</t>
  </si>
  <si>
    <t>Code: KA01.202</t>
  </si>
  <si>
    <t>Electric motor drive for regenerator circulation, with position switch for open position, with fixing and sealing material type:</t>
  </si>
  <si>
    <t>- torque 5Nm</t>
  </si>
  <si>
    <t>- for blinds up to 1m2</t>
  </si>
  <si>
    <t xml:space="preserve"> - BELIMO type LM24A-S</t>
  </si>
  <si>
    <t>Code: KD01.104; KD01.203</t>
  </si>
  <si>
    <t>Electric motor drive for air-conditioning mixing louvre, with fixing and sealing material type:</t>
  </si>
  <si>
    <t xml:space="preserve"> - BELIMO type LM24A-SR</t>
  </si>
  <si>
    <t>Code: KA01.105</t>
  </si>
  <si>
    <t>Duct differential pressure sensor, with mounting and sealing material type:</t>
  </si>
  <si>
    <t>- display range 0 to 1500 Pa</t>
  </si>
  <si>
    <t>- output signal 4-20mA</t>
  </si>
  <si>
    <t>- iP65 protection</t>
  </si>
  <si>
    <t xml:space="preserve"> - BELIMO type 22ADP-184A</t>
  </si>
  <si>
    <t>Code: PICAL01.209; PICAL01.116</t>
  </si>
  <si>
    <t>Differential pressure switch, with type fastening and sealing material:</t>
  </si>
  <si>
    <t>- display range 50 to 500Pa</t>
  </si>
  <si>
    <t>- contact current max 1.0A / AC 250V</t>
  </si>
  <si>
    <t xml:space="preserve"> - BELIMO type 01APS-10U</t>
  </si>
  <si>
    <t>Code: PDSAH01.100; PDSAH01.113; PDSAH01.203; PDSAH01.207</t>
  </si>
  <si>
    <t>Differential pressure indicator, with type fixing and sealing material:</t>
  </si>
  <si>
    <t>Code: PDI01.100; PDI01.113; PDI01.203; PDI01.207</t>
  </si>
  <si>
    <t>Differential pressure sensor, with mounting and sealing material type:</t>
  </si>
  <si>
    <t>Code: PDIC01.110; PDIC01.205</t>
  </si>
  <si>
    <t>- display range 0 to 500 Pa</t>
  </si>
  <si>
    <t>Code: PDIC01.103</t>
  </si>
  <si>
    <t>Duct temperature and humidity sensor, with fixing and sealing material type:</t>
  </si>
  <si>
    <t>- display range 0 to 100%RH</t>
  </si>
  <si>
    <t>- display range -40 to 60°C</t>
  </si>
  <si>
    <t xml:space="preserve"> - BELIMO type 22DTH-13M</t>
  </si>
  <si>
    <t>Code: TIC/MIC01.114; TIC/MIC01.208</t>
  </si>
  <si>
    <t>Room temperature, humidity and air quality sensor CO2, with fixing and sealing material type:</t>
  </si>
  <si>
    <t>- measuring range 0 to 50°C</t>
  </si>
  <si>
    <t>- measuring range 0 to 100%RH</t>
  </si>
  <si>
    <t>- cO2 range from 0 to 2000ppm</t>
  </si>
  <si>
    <t>- output signal 0 to 10V</t>
  </si>
  <si>
    <t>- mP-Bus output signal</t>
  </si>
  <si>
    <t>- iP30 protection</t>
  </si>
  <si>
    <t xml:space="preserve"> - BELIMO type 22RTM-19-1</t>
  </si>
  <si>
    <t>Code: TIC/MIC/QIC01.501</t>
  </si>
  <si>
    <t>Anti-freezing thermostat, with fixing and sealing material type:</t>
  </si>
  <si>
    <t>- range -10 to 15°C</t>
  </si>
  <si>
    <t>- capillary length 6m</t>
  </si>
  <si>
    <t xml:space="preserve"> - BELIMO type 01ATS-105XC</t>
  </si>
  <si>
    <t>Code: TSZAL01.107</t>
  </si>
  <si>
    <t>Circulation pump, electronically controlled with frequency converter, differential pressure sensor, internal hydraulic, electrical and communication connections, PN10, material cast steel, ErP compliant, type fastening and sealing material:</t>
  </si>
  <si>
    <t>- for circulating heating water 50/40°C</t>
  </si>
  <si>
    <t>- for flow rate V = 1.71m3/h, pressure head H = 1.8m</t>
  </si>
  <si>
    <t>- option to select proportional pressure pump operation and optimise the operating point</t>
  </si>
  <si>
    <t>- power supply Pel = 0,050kW, 230V/50Hz</t>
  </si>
  <si>
    <t>- threaded connection G 1 1/2</t>
  </si>
  <si>
    <t>- pressure rating PN10</t>
  </si>
  <si>
    <t>- temperature range of the heating medium from -10 to 110°C</t>
  </si>
  <si>
    <t>- communication with CNS RS485</t>
  </si>
  <si>
    <t xml:space="preserve"> - GRUNDFOS type MAGNA3 25-40</t>
  </si>
  <si>
    <t>Code: P01.106</t>
  </si>
  <si>
    <t>Pressure independent control valve, with electric motor drive, with gauge connections, with fastening and sealing material type:</t>
  </si>
  <si>
    <t>- for heating water 50/40°C</t>
  </si>
  <si>
    <t>- for a flow rate of V = 1,71m3/h</t>
  </si>
  <si>
    <t>- flow control range up to 3200 l/h (3.20 m3/h)</t>
  </si>
  <si>
    <t>- input signal 0-20mA/0-10V</t>
  </si>
  <si>
    <t>- threaded connection G 1 1/2 according to ISO 228/1</t>
  </si>
  <si>
    <t>- pressure rating PN16</t>
  </si>
  <si>
    <t>- differential pressure range 20 - 400 kPa, min. differential pressure 20 kPa</t>
  </si>
  <si>
    <t>- iP42 protection</t>
  </si>
  <si>
    <t xml:space="preserve"> - DANFOS type AB-QM32</t>
  </si>
  <si>
    <t>Code: VA01.106</t>
  </si>
  <si>
    <t>- for a flow rate of V = 3,11m3/h</t>
  </si>
  <si>
    <t>Code: VA01.111</t>
  </si>
  <si>
    <t>- for cooling water 9/14°C</t>
  </si>
  <si>
    <t>- for a flow rate of V = 12,74m3/h</t>
  </si>
  <si>
    <t>- flow control range up to 20000 l/h (20 m3/h)</t>
  </si>
  <si>
    <t>- flange connection DN65</t>
  </si>
  <si>
    <t>- differential pressure range 30 - 400 kPa, min. differential pressure 30 kPa</t>
  </si>
  <si>
    <t xml:space="preserve"> - DANFOS type AB-QM65</t>
  </si>
  <si>
    <t>Code: VA01.109</t>
  </si>
  <si>
    <t>Reverse osmosis system with pre-filtration for the preparation of demineralised water for the humidifier of air-conditioners KS01, KS02, KS15, KS16, with fixing and sealing material, incl:</t>
  </si>
  <si>
    <t>- candle filter with 5 m filter cartridges</t>
  </si>
  <si>
    <t>- inlet solenoid valve</t>
  </si>
  <si>
    <t>- inlet pressure relief switch</t>
  </si>
  <si>
    <t>- spiral wound RO modules in a pressure housing</t>
  </si>
  <si>
    <t>- internal pipe connections</t>
  </si>
  <si>
    <t>- instantaneous flow meters for the feed and concentrate</t>
  </si>
  <si>
    <t>- pressure gauges for controlling the water pressure at the inlet and outlet of the concentrate</t>
  </si>
  <si>
    <t>- a conductivity meter</t>
  </si>
  <si>
    <t>- microprocessor control unit</t>
  </si>
  <si>
    <t>- sampling tap</t>
  </si>
  <si>
    <t>- stainless steel load-bearing structure</t>
  </si>
  <si>
    <t>- manual key to stop and start the RO</t>
  </si>
  <si>
    <t>- float switch</t>
  </si>
  <si>
    <t>- dimensions 500x1500x500 mm</t>
  </si>
  <si>
    <t>- 150 l/h recharge flow</t>
  </si>
  <si>
    <t>- plant efficiency 50 - 70 %</t>
  </si>
  <si>
    <t>- solvent retention min 98 %</t>
  </si>
  <si>
    <t>- inlet/outlet connections DN15</t>
  </si>
  <si>
    <t>- inlet pressure min 1,5 bar</t>
  </si>
  <si>
    <t>- working pressure 15 bar</t>
  </si>
  <si>
    <t>- operating temperature 10- 35 °C</t>
  </si>
  <si>
    <t>- 220/50/0,55 V/Hz/kW electrical connection</t>
  </si>
  <si>
    <t xml:space="preserve"> - MAKCMC type MINIRO 15</t>
  </si>
  <si>
    <t>Code:</t>
  </si>
  <si>
    <t>Demineralised water tank and pumping station for the humidifier of air-conditioners KS01, KS02, KS15, KS16, with fixing and sealing material, incl:</t>
  </si>
  <si>
    <t>- pE tank</t>
  </si>
  <si>
    <t>- level switches: min/max, for pump protection and overflow signalling</t>
  </si>
  <si>
    <t>- hydrostatic probe for continuous tank level</t>
  </si>
  <si>
    <t>- associated PVC fittings</t>
  </si>
  <si>
    <t>- safety dressing</t>
  </si>
  <si>
    <t>- a check gauge</t>
  </si>
  <si>
    <t>- stainless steel expansion tank</t>
  </si>
  <si>
    <t>- pressure switch</t>
  </si>
  <si>
    <t>- centrifugal pump CM 1-6; material stainless steel AISI 316</t>
  </si>
  <si>
    <t>- tank capacity 115 l</t>
  </si>
  <si>
    <t>- tank dimensions D460x775 mm</t>
  </si>
  <si>
    <t>- pump capacity 1.7 m3/h</t>
  </si>
  <si>
    <t>- pressure 3,7bar</t>
  </si>
  <si>
    <t>- dN 25 connections</t>
  </si>
  <si>
    <t>- 400/50/460 V/Hz/W power connection</t>
  </si>
  <si>
    <t xml:space="preserve"> - MAKCMC type RDI 12 C1</t>
  </si>
  <si>
    <t>Automatic double ion water softener for the humidifier needs of air conditioners KS01, KS02, KS15, KS16, with fixing and sealing material, incl:</t>
  </si>
  <si>
    <t>- electro-mechanical controller</t>
  </si>
  <si>
    <t>- multiport valve with two distributors</t>
  </si>
  <si>
    <t>- pressure vessel of reinforced polyethylene, set of 2</t>
  </si>
  <si>
    <t>- salt valve</t>
  </si>
  <si>
    <t>- to solnikom</t>
  </si>
  <si>
    <t>- strong acid ion-exchange resin</t>
  </si>
  <si>
    <t>- cleaning pieces</t>
  </si>
  <si>
    <t>- tablet salt 25kg</t>
  </si>
  <si>
    <t>- dimensions 1500x700x1100 mm</t>
  </si>
  <si>
    <t>- ionic resin volume 2 x 18 l</t>
  </si>
  <si>
    <t>- pressure vessel volume 2 x 20.4 l</t>
  </si>
  <si>
    <t>- brine tank capacity 100 l</t>
  </si>
  <si>
    <t>- tablet salt consumption 2,7 - 4,3 kg/reg</t>
  </si>
  <si>
    <t>- flow rate 0,1 - 0,9 m3/h</t>
  </si>
  <si>
    <t>- capacity 9,9 -11,2 m3/reg</t>
  </si>
  <si>
    <t>- inlet/outlet connections DN20</t>
  </si>
  <si>
    <t>- working pressure 2,5 - 6 bar</t>
  </si>
  <si>
    <t>- operating temperature up to 40°C</t>
  </si>
  <si>
    <t>- 220/50/10 V/Hz/W power connection</t>
  </si>
  <si>
    <t xml:space="preserve"> - MAKCMC type MINOM 0DF - 25</t>
  </si>
  <si>
    <t>UV water disinfection system for the humidifier of air conditioners KS01, KS02, KS15, KS16, with fixing and sealing material, incl:</t>
  </si>
  <si>
    <t>- reactor: material 1.4404, electropolished</t>
  </si>
  <si>
    <t>- low-pressure UV radiation in a protective quartz glass tube</t>
  </si>
  <si>
    <t>- soft start of the radiator</t>
  </si>
  <si>
    <t>- signalling for radiator replacement</t>
  </si>
  <si>
    <t>- fault signalling</t>
  </si>
  <si>
    <t>- the control unit</t>
  </si>
  <si>
    <t>- control unit dimensions 168x200x66 mm</t>
  </si>
  <si>
    <t>- 3/4'' connections</t>
  </si>
  <si>
    <t>- operating pressure PN10</t>
  </si>
  <si>
    <t>- UV dose 400 J/m2</t>
  </si>
  <si>
    <t>- hydraulic capacity max 1,69 m3/h</t>
  </si>
  <si>
    <t>- water temperature 0-35°C</t>
  </si>
  <si>
    <t>- ambient temperature max 35°C</t>
  </si>
  <si>
    <t>- reactor/management unit protection IP 65/54</t>
  </si>
  <si>
    <t>- 220/50/55 V/Hz/W power connection</t>
  </si>
  <si>
    <t>- lamp life 8.760 h</t>
  </si>
  <si>
    <t xml:space="preserve"> - MAKCMC tip AQUADA 2 PRO</t>
  </si>
  <si>
    <t>KD02/KO02 supply and extract air conditioner - see also Climate requirements tab.</t>
  </si>
  <si>
    <t>Input: Vdov = 3510 m3/h</t>
  </si>
  <si>
    <t xml:space="preserve"> - inlet: left in the direction of the air flow!</t>
  </si>
  <si>
    <t xml:space="preserve"> - Filter unit with bag filter cartridge of filtration level ePM 10 60% according to ISO 16890 (M5 according to SIST EN 779), with control shutter 923x638x125, with flexible front connection, for air flow 3510m3/h. Maximum final pressure drop 200Pa.
Code: F02.102</t>
  </si>
  <si>
    <t xml:space="preserve"> - Rotary regenerative unit for sensible and latent heat transfer.
technical data for the winter period:
- air flow 3510/3320m3/h
- sensible heat recovery rate: 74.7%
- latent heat recovery rate: 75.7%
- heat energy recovery: 37.90kW
- supply air condition upstream of the unit: -13.00°C/90.0%
- supply air condition for the unit: 12.40°C/42.3%
Technical data for the summer period:
- air flow 3510/3320m3/h
- sensible heat recovery rate: 74.7%
- latent heat recovery rate: 70.9%
- heat energy recovery: 10.10kW
- supply air condition upstream of the unit: 34.50°C/40.0%
- supply air condition for the unit: 28.20°C/54.2%
Code: RE02.191</t>
  </si>
  <si>
    <t xml:space="preserve"> - Air preheater unit with anti-freeze protection.
- air flow 3510m3/h
- heating power Qg=20,21kW
- heating medium temperature 50/40°C
- heating medium flow rate 0,488 l/s
- 31Pa pressure drop on the air side
- air temperature inlet 12,40°C
- air temperature outlet 29,50°C
- pressure drop on the heating medium side (water) 10,78kPa
- 1" threaded connectors
- pressure rating PN16
Code: HE02.103</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</si>
  <si>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3510m3/h
- connection power 0,05kW, 230V, 50Hz
- pressure drop on the air side dpz=90Pa
- air temperature 29,5°C
- relative humidity 15%
- air temperature outlet 27,27°C
- relative humidity 21% exit
- humidification efficiency 14.21%
- humidification 7,2 kg/h
- water conductivity sensor QICCD02.105
- upper water level sensor LICH02.105
- lower water level sensor LICL02.105
- solenoid valve for emptying VD02.105
- fresh water inlet solenoid valve VD02.205
Code: SH02.105</t>
  </si>
  <si>
    <t xml:space="preserve"> - Refrigerator unit with drip eliminator and condensate drain.
- air flow 3510m3/h
- cooling power Qhtot=15,1kW
- cooling medium temperature 9/14°C
- coolant flow rate 0.721 l/s
- air side pressure drop 43/39Pa
- air temperature inlet 28,20°C
- air temperature outlet 18,80°C
- pressure drop on the medium side (water) 17,94kPa
- 1" threaded connectors
- pressure rating PN16
Code: HE02.106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</si>
  <si>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3510m3/h
- external static pressure drop dpext=300Pa
- connection power 2,4kW, 3x400V, 50Hz
- electric motor efficiency class IE5/EC
- iP55 protection
Code: FA02.107</t>
  </si>
  <si>
    <t xml:space="preserve"> - Throttle unit.
- air flow 3510m3/h
- pressure drop dp=10Pa
centre frequency octave [Hz] 63 125 250 500 1000 2000 4000 8000
sound attenuation [dB] 3 7 17 18 21 15 11 12
Code: DZ02.108</t>
  </si>
  <si>
    <t xml:space="preserve"> - Filter unit with bag filter cartridge of filtration level ePM 1 75% according to ISO 16890 (F8 according to SIST EN 779, with flexible front connection, for air flow of 3510m3/h. Maximum final pressure drop 300Pa.
Code: F02.109</t>
  </si>
  <si>
    <t>Length: 5,640m</t>
  </si>
  <si>
    <t>Width: 1,060m</t>
  </si>
  <si>
    <t>Height: 0,875m</t>
  </si>
  <si>
    <t>- with jointing, sealing and fixing materials and sensor connectors,</t>
  </si>
  <si>
    <t>Discharge: waterv = 3320 m3/h</t>
  </si>
  <si>
    <t xml:space="preserve"> - serving outlet: to the right in the direction of the air flow!</t>
  </si>
  <si>
    <t xml:space="preserve"> - Filter unit with bag filter cartridge of filtration level ePM 10 60% according to ISO 16890 (M5 according to SIST EN 779), with flexible front connection, for an air flow of 3320m3/h. Maximum final pressure drop 200Pa.
Code: F02.207</t>
  </si>
  <si>
    <t xml:space="preserve"> - Throttle unit.
- air flow 3320m3/h
- pressure drop dp=9Pa
centre frequency octave [Hz] 63 125 250 500 1000 2000 4000 8000
sound attenuation [dB] 3 7 17 18 21 15 11 12
Code: DZ02.206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</si>
  <si>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3320m3/h
- external static pressure drop dpext=300Pa
- connection power 1.3kW, 3x400V, 50Hz
- electric motor efficiency class IE5/EC
- iP55 protection
Code: FA02.205</t>
  </si>
  <si>
    <t xml:space="preserve"> - Throttle unit.
- air flow 3320m3/h
- pressure drop dp=9Pa
centre frequency octave [Hz] 63 125 250 500 1000 2000 4000 8000
sound attenuation [dB] 3 7 17 18 21 15 11 12
Code: DZ02.204</t>
  </si>
  <si>
    <t xml:space="preserve"> - Empty unit with control louvre 923x638x125, flexible front connection, for air flow 3320m3/h.</t>
  </si>
  <si>
    <t>Length: 4,020m</t>
  </si>
  <si>
    <t>Height: 0,750m</t>
  </si>
  <si>
    <t>Weight: 1.404kg</t>
  </si>
  <si>
    <t>- Round ventilation ducts Ø180 according to SIST EN 1506:2007. Tightness class B according to SIST EN 12237:2004.</t>
  </si>
  <si>
    <t>- Round ventilation ducts Ø200 according to SIST EN 1506:2007. Tightness class B according to SIST EN 12237:2004.</t>
  </si>
  <si>
    <t>- Round ventilation ducts Ø250 according to SIST EN 1506:2007. Tightness class B according to SIST EN 12237:2004.</t>
  </si>
  <si>
    <t>- Round ventilation ducts Ø280 according to SIST EN 1506:2007. Tightness class B according to SIST EN 12237:2004.</t>
  </si>
  <si>
    <t>- Round ventilation ducts Ø300 according to SIST EN 1506:2007. Tightness class B according to SIST EN 12237:2004.</t>
  </si>
  <si>
    <t>- Round ventilation ducts Ø315 according to SIST EN 1506:2007. Tightness class B according to SIST EN 12237:2004.</t>
  </si>
  <si>
    <t>Round folded ducts for the connection of ceiling diffusers, made of Al foil and filling material with damping and thermal insulation effect. The unit price (m) must include all joining material, fixing clamps and sealing material, for details:</t>
  </si>
  <si>
    <t xml:space="preserve"> - DEC tip: SUNDAY - 25</t>
  </si>
  <si>
    <t>- Ø200 round flexible ducts</t>
  </si>
  <si>
    <t>- Round flexible ducts Ø250</t>
  </si>
  <si>
    <t>Exhaust duct thermal insulation (ZAZ-EHA), thickness s = 19 mm, + original adhesive</t>
  </si>
  <si>
    <t>Duct silencer, to prevent the transmission of sound between rooms, made of galvanised sheet, 100mm thick mineral wool for sound attenuation, with non-woven fabric erosion protection, including all necessary fixing, connecting, sealing and mounting material, type:</t>
  </si>
  <si>
    <t>- dimensions Ø250/900/100</t>
  </si>
  <si>
    <t>- flow rate q = 560 m3/h</t>
  </si>
  <si>
    <t xml:space="preserve"> - LINDAB type SLGU 250 - 900 -100</t>
  </si>
  <si>
    <t>Code: DZ02.321; DZ02.322; DZ02.323</t>
  </si>
  <si>
    <t>- flow rate q = 590 m3/h</t>
  </si>
  <si>
    <t>Code: DZ02.311; DZ02.312; DZ02.313</t>
  </si>
  <si>
    <t>- flow rate q = 310 m3/h</t>
  </si>
  <si>
    <t>Code: DZ02.314; DZ02.315</t>
  </si>
  <si>
    <t>- flow rate q = 530 m3/h</t>
  </si>
  <si>
    <t>Code: DZ02.316</t>
  </si>
  <si>
    <t>- flow rate q = 500 m3/h</t>
  </si>
  <si>
    <t>Code: DZ02.326</t>
  </si>
  <si>
    <t>- dimensions Ø200/900/100</t>
  </si>
  <si>
    <t>- flow rate q = 290 m3/h</t>
  </si>
  <si>
    <t>Code: DZ02.324; DZ02.325</t>
  </si>
  <si>
    <t>Ceiling diffuser for air inlet, housing made of galvanised sheet steel, sound and heat insulated, hood made of panel with polymer nozzles, colour (RAL 9003) or colour according to the customer's or architect's preference, with connection chamber, with control damper, with connections for air flow measurement, inlet connection of the prepared air is provided from the side, including all fixing and mounting material, type:</t>
  </si>
  <si>
    <t>- dimensions Ø597, H=287, Ø200</t>
  </si>
  <si>
    <t>- flow rate q = 265 m3/h</t>
  </si>
  <si>
    <t>- dimensions Ø608, H=332, Ø250</t>
  </si>
  <si>
    <t>- flow rate q = 295 m3/h</t>
  </si>
  <si>
    <t>Ceiling diffuser for exhaust air, housing made of galvanised sheet steel, soundproofed, mask with fixed louvres, colour (RAL 9010) or in the colour of the client's or architect's choice, with connection chamber, with control damper, exhaust air connection provided from the side, including all fixing and mounting material, type:</t>
  </si>
  <si>
    <t>- dimensions Ø364, H=290, Ø200</t>
  </si>
  <si>
    <t>- flow rate q = 250 m3/h</t>
  </si>
  <si>
    <t xml:space="preserve"> - SYSTEMAIR type VVKN-A-R-400</t>
  </si>
  <si>
    <t>- flow rate q = 280 m3/h</t>
  </si>
  <si>
    <t>- dimensions Ø470, H=290, Ø200</t>
  </si>
  <si>
    <t xml:space="preserve"> - SYSTEMAIR type VVKN-A-R-500</t>
  </si>
  <si>
    <t>- dimensions B=550/H=400</t>
  </si>
  <si>
    <t>- flow rate q = 3510 m3/h</t>
  </si>
  <si>
    <t>Code: KFD02.301</t>
  </si>
  <si>
    <t>- dimensions B=450/H=450</t>
  </si>
  <si>
    <t>- flow rate q = 3320 m3/h</t>
  </si>
  <si>
    <t>Code: KFD02.401</t>
  </si>
  <si>
    <t>- dimensions B=350/H=300</t>
  </si>
  <si>
    <t>- flow rate q = 1150 m3/h</t>
  </si>
  <si>
    <t>Code: KFD02.306</t>
  </si>
  <si>
    <t>- flow rate q = 1080 m3/h</t>
  </si>
  <si>
    <t>Code: KFD02.406</t>
  </si>
  <si>
    <t>Fire damper for installation in dry-walled or concrete walls, damper control by external signal, with electric motor drive with microswitches for signalling the open/closed position of the damper, spring-loaded, with thermal trigger set at +72 °C, fire and cold smoke resistant, fire resistance EIS 90 according to EN 13501-3, tested according to EN 1366-2, ZAG certified, with galvanised sheet metal housing, complying with the requirements of the fire safety study, with fastening and sealing material of type:</t>
  </si>
  <si>
    <t>- ø280 dimensions</t>
  </si>
  <si>
    <t>Code: KFD02.302; KFD02.303; KFD02.304; KFD02.305</t>
  </si>
  <si>
    <t>Code: KFD02.402; KFD02.403; KFD02.404; KFD02.405</t>
  </si>
  <si>
    <t>- dimensions Ø250</t>
  </si>
  <si>
    <t>- flow rate q = 590 to 200m3/h</t>
  </si>
  <si>
    <t>Code: VAV02.101; VAV02.102; VAV02.103; VAV02.104</t>
  </si>
  <si>
    <t>- flow rate q = 560 to 190m3/h</t>
  </si>
  <si>
    <t>Code: VAV02.201; VAV02.202; VAV02.203; VAV02.204</t>
  </si>
  <si>
    <t>- dimensions Ø180</t>
  </si>
  <si>
    <t>- flow rate q = 310 to 110m3/h</t>
  </si>
  <si>
    <t>Code: VAV02.105; VAV02.106</t>
  </si>
  <si>
    <t>- flow rate q = 290 to 100m3/h</t>
  </si>
  <si>
    <t>Code: VAV02.205; VAV02.206</t>
  </si>
  <si>
    <t>- ø200 dimensions</t>
  </si>
  <si>
    <t>- flow rate q = 530 to 170m3/h</t>
  </si>
  <si>
    <t>Code: VAV02.107</t>
  </si>
  <si>
    <t>- flow rate q = 500 to 160m3/h</t>
  </si>
  <si>
    <t>Code: VAV02.207</t>
  </si>
  <si>
    <t>Electric motor drive with spring for air-conditioning inlet/outlet blind, including safety function (NC) and position switches, with fixing and sealing material type:</t>
  </si>
  <si>
    <t>Code: KD02.101; KD02.202</t>
  </si>
  <si>
    <t>Duct differential pressure sensor, with type fastening and sealing material:</t>
  </si>
  <si>
    <t>Code: PICAL02.112; PICAL02.212</t>
  </si>
  <si>
    <t>Code: PDIC02.107; PDIC02.205</t>
  </si>
  <si>
    <t>Code: PDSAH02.102; PDSAH02.109; PDSAH02.203; PDSAH02.207</t>
  </si>
  <si>
    <t>Code: PDI02.102; PDI02.109; PDI02.203; PDI02.207</t>
  </si>
  <si>
    <t>External temperature and humidity sensor, with fixing and sealing material type:</t>
  </si>
  <si>
    <t xml:space="preserve"> - BELIMO type 22UTH-13M</t>
  </si>
  <si>
    <t>Code: TIC/MIC02.100</t>
  </si>
  <si>
    <t>Code: TIC/MIC02.110; TIC/MIC02.208</t>
  </si>
  <si>
    <t>Room air quality sensor CO2, with fixing and sealing material type:</t>
  </si>
  <si>
    <t>- cO2 range 0 to 2000ppm</t>
  </si>
  <si>
    <t>Code: QIC02.501; QIC02.502; QIC02.503; QIC02.504; QIC02.505; QIC02.506; QIC02.507</t>
  </si>
  <si>
    <t>Code: TSZAL02.104</t>
  </si>
  <si>
    <t>- for flow rate V = 1.76m3/h, pressure head H = 1.8m</t>
  </si>
  <si>
    <t>Code: P02.103</t>
  </si>
  <si>
    <t>- for a flow rate of V = 1,76m3/h</t>
  </si>
  <si>
    <t>Code: VA02.103</t>
  </si>
  <si>
    <t>- for a flow rate of V = 2,59m3/h</t>
  </si>
  <si>
    <t>Code: VA02.106</t>
  </si>
  <si>
    <t>KD03/KO03 supply and extract air conditioner - see also Climate requirements tab.</t>
  </si>
  <si>
    <t>Input: Vdov = 11170 m3/h</t>
  </si>
  <si>
    <t xml:space="preserve"> - Filter unit with bag filter cartridge of filtration level ePM 10 60% according to ISO 16890 (M5 according to SIST EN 779), with flexible front connection, for an air flow of 11170m3/h. Maximum final pressure drop 200Pa.
Code: F03.100</t>
  </si>
  <si>
    <t xml:space="preserve"> - Empty unit with 2x 1390x570x125 control louvres for an air flow of 11170m3/h.</t>
  </si>
  <si>
    <t xml:space="preserve"> - Rotary regenerative unit for sensible and latent heat transfer, with ON/OFF airflow shutters 2x 1485x210x125.
technical data for the winter period:
- air flow 4300/3730m3/h
- sensible heat recovery rate: 75.5%
- latent heat recovery rate: 79%
- heat energy recovery: 51.60kW
- supply air condition upstream of the unit: -13.00°C/90.0%
- supply air condition for the unit: 13.40°C/49.90%
Technical data for the summer period:
- air flow 4300/3730m3/h
- sensible heat recovery rate: 75.5%
- latent heat recovery rate: 76.8%
- heat energy recovery: 20.50kW
- supply air condition upstream of the unit: 34.50°C/40.0%
- supply air condition for the unit: 28.10°C/45.3%
Code: RE03.191</t>
  </si>
  <si>
    <t xml:space="preserve"> - Air preheater unit with anti-freeze protection.
- air flow 11170m3/h
- heating power Qg=24,9kW
- heating medium temperature 50/40°C
- heating medium flow rate 2,16m3/h
- air-side pressure drop 11Pa
- air temperature inlet 17,20°C
- air temperature outlet 23,80°C
- pressure drop on the heating medium side (water) 11,22kPa
- 1" threaded connectors
- pressure rating PN16
Code: HE03.106</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</si>
  <si>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11170m3/h
- connection power 0,06kW, 3x400V, 50Hz
- pressure drop on the air side dpz=22Pa
- air temperature inlet 23,80°C
- relative humidity 27.9%
- air temperature outlet 22,1°C
- relative humidity 35% exit
- humidification efficiency 15.64%
- humidification 12,96 kg/h
- water conductivity sensor QICCD03.108
- upper water level sensor LICH03.108
- lower water level sensor LICL03.108
- solenoid valve for emptying VD03.108
- fresh water solenoid valve VD03.208
Code: SH03.108</t>
  </si>
  <si>
    <t xml:space="preserve"> - Refrigerator unit with drip eliminator and condensate drain.
- air flow 11170m3/h
- cooling power Qhtot=70,70kW
- cooling medium temperature 9/14°C
- cooling medium flow rate 12,14 m3/h
- pressure drop on the air side 71/66Pa
- air temperature inlet 27,20°C
- air temperature outlet 12,50°C
- pressure drop on the medium side (water) 20,15kPa
- 2" threaded connectors
- pressure rating PN16
Code: HE03.109</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</si>
  <si>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11170m3/h
- external static pressure drop dpext=450Pa
- connection power 2x2,5kW, 3x400V, 50Hz
- electric motor efficiency class IE5/EC
- iP55 protection
Code: FA03.110</t>
  </si>
  <si>
    <t xml:space="preserve"> - Throttle unit.
- air flow 11170m3/h
- pressure drop dp=10Pa
centre frequency octave [Hz] 63 125 250 500 1000 2000 4000 8000
sound attenuation [dB] 4 11 26 30 36 33 25 20
Code: DZ03.111</t>
  </si>
  <si>
    <t xml:space="preserve"> - Filter unit with bag filter cartridge of filtration level ePM 1 75% according to ISO 16890 (F8 according to SIST EN 779, with flexible front connection, for air flow 11170m3/h. Maximum final pressure drop 300Pa.
Code: F03.112</t>
  </si>
  <si>
    <t>Length: 8,29m</t>
  </si>
  <si>
    <t>Discharge: waterv = 10600 m3/h</t>
  </si>
  <si>
    <t xml:space="preserve"> - Filter unit with bag filter cartridge of filtration level ePM 10 60% according to ISO 16890 (M5 according to SIST EN 779), with flexible front connection, for an air flow of 10600m3/h. Maximum final pressure drop 200Pa.
Code: F03.207</t>
  </si>
  <si>
    <t xml:space="preserve"> - Throttle unit.
- air flow 10600m3/h
- pressure drop dp=16Pa
centre frequency octave [Hz] 63 125 250 500 1000 2000 4000 8000
sound attenuation [dB] 3 9 22 23 27 18 13 14
Code: DZ03.206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</si>
  <si>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10600m3/h
- external static pressure drop dpext=450Pa
- connection power 2x2,5kW, 3x400V, 50Hz
- electric motor efficiency class IE5/EC
- iP55 protection
Code: FA03.205</t>
  </si>
  <si>
    <t xml:space="preserve"> - Throttle unit.
- air flow 10600m3/h
- pressure drop dp=16Pa
centre frequency octave [Hz] 63 125 250 500 1000 2000 4000 8000
sound attenuation [dB] 3 7 17 18 21 15 11 12
Code: DZ03.204</t>
  </si>
  <si>
    <t xml:space="preserve"> - Suction pressure unit with control shutter 1533x943x125, flexible front connection, for air flow 10600m3/h.</t>
  </si>
  <si>
    <t>Length: 4,890m</t>
  </si>
  <si>
    <t>Height: 1.055m</t>
  </si>
  <si>
    <t>Weight: 3.163kg</t>
  </si>
  <si>
    <t xml:space="preserve"> - flow rate q = 6860 m3/h</t>
  </si>
  <si>
    <t xml:space="preserve"> - pressure drop Δp = 6 Pa</t>
  </si>
  <si>
    <t>Code: ZR03.901; ZR03.902</t>
  </si>
  <si>
    <t xml:space="preserve"> - flow rate q = 13020 m3/h</t>
  </si>
  <si>
    <t xml:space="preserve"> - pressure drop Δp = 20 Pa</t>
  </si>
  <si>
    <t>Code: ZR03.801</t>
  </si>
  <si>
    <t>Duct air heater made of hot-dip galvanized steel sheet Magnelis ZM200, maximum operating temperature 150°C, airtightness class C according to EN 15727, with fastening and sealing material type:</t>
  </si>
  <si>
    <t xml:space="preserve"> - flow rate q = 6560 m3/h</t>
  </si>
  <si>
    <t xml:space="preserve"> - heating power Qg=12,6kW</t>
  </si>
  <si>
    <t xml:space="preserve"> - heating medium temperature 50/40°C</t>
  </si>
  <si>
    <t xml:space="preserve"> - heating medium flow (water) 1,10m3/h</t>
  </si>
  <si>
    <t xml:space="preserve"> - air side pressure drop 73 Pa</t>
  </si>
  <si>
    <t xml:space="preserve"> - air temperature inlet 15°C</t>
  </si>
  <si>
    <t xml:space="preserve"> - air temperature outlet 21°C</t>
  </si>
  <si>
    <t xml:space="preserve"> - pressure drop across the medium (water) 4,54 kPa</t>
  </si>
  <si>
    <t xml:space="preserve"> - 1" threaded connectors</t>
  </si>
  <si>
    <t xml:space="preserve"> - pressure rating PN10</t>
  </si>
  <si>
    <t xml:space="preserve"> - VEAB type PGV 1000x500-2-2,5</t>
  </si>
  <si>
    <t>Code: HE03.311</t>
  </si>
  <si>
    <t>Ducted air heater made of zinc-magnesium coated steel sheet,
ZM 310, maximum operating temperature 150°C, airtightness class D according to EN 15727, with fastening and sealing material type:</t>
  </si>
  <si>
    <t xml:space="preserve"> - flow rate q = 2210 m3/h</t>
  </si>
  <si>
    <t xml:space="preserve"> - heating power Qg=4,3kW</t>
  </si>
  <si>
    <t xml:space="preserve"> - heating medium flow (water) 0,37m3/h</t>
  </si>
  <si>
    <t xml:space="preserve"> - air side pressure drop 53 Pa</t>
  </si>
  <si>
    <t xml:space="preserve"> - pressure drop across the medium (water) 5,10 kPa</t>
  </si>
  <si>
    <t xml:space="preserve"> - ø22mm connector</t>
  </si>
  <si>
    <t xml:space="preserve"> - VEAB type CWW 400-2-2,5</t>
  </si>
  <si>
    <t>Code: HE03.312</t>
  </si>
  <si>
    <t>Duct air heater made of zinc-magnesium coated steel sheet,
ZM 310, maximum operating temperature 150°C, airtightness class D according to EN 15727, with fastening and sealing material type:</t>
  </si>
  <si>
    <t xml:space="preserve"> - flow rate q = 2300 m3/h</t>
  </si>
  <si>
    <t xml:space="preserve"> - heating power Qg=4,5kW</t>
  </si>
  <si>
    <t xml:space="preserve"> - heating medium flow (water) 0,39m3/h</t>
  </si>
  <si>
    <t xml:space="preserve"> - pressure drop on the air side 57 Pa</t>
  </si>
  <si>
    <t xml:space="preserve"> - pressure drop across the medium (water) 5,30 kPa</t>
  </si>
  <si>
    <t>Code: HE03.313</t>
  </si>
  <si>
    <t>- Round ventilation ducts Ø355 according to SIST EN 1506:2007. Tightness class B according to SIST EN 12237:2004.</t>
  </si>
  <si>
    <t>- Round ventilation ducts Ø400 according to SIST EN 1506:2007. Tightness class B according to SIST EN 12237:2004.</t>
  </si>
  <si>
    <t>- Round ventilation ducts Ø450 according to SIST EN 1506:2007. Tightness class B according to SIST EN 12237:2004.</t>
  </si>
  <si>
    <t>- Round ventilation ducts Ø500 according to SIST EN 1506:2007. Tightness class B according to SIST EN 12237:2004.</t>
  </si>
  <si>
    <t>- Round ventilation ducts Ø560 according to SIST EN 1506:2007. Tightness class B according to SIST EN 12237:2004.</t>
  </si>
  <si>
    <t>- Ø400 round flexible ducts</t>
  </si>
  <si>
    <t>Rectangular ventilation ducts made of galvanised sheet metal according to SIST EN 1505:1999, thickness according to DIN 24190, tightness class B according to SIST EN 1507:2006, including inspection openings, shaped pieces. The unit price (m2) must take into account all joining and fixing material (flanges, cut-off, clamps, bolts, gaskets, guides, reinforcements, including hanging and fixing material of the system manufacturer with properties according to the requirements of SIST EN 12236:2002, including the painting of all metal corrosion-protected parts, after thorough preliminary cleaning to a metallic gloss. The anticorrosive protection shall be performed in accordance with EN12944 for the following conditions:
- Lifetime over 15 years.
- Corrosive atmosphere C4 (high).</t>
  </si>
  <si>
    <t>Duct silencer, to prevent sound transmission between rooms, made of galvanised sheet, mineral wool for sound attenuation with glass fibre erosion protection 70Kf/m3 fire resistance M0, including all necessary fixing, connecting, sealing and mounting material, type:</t>
  </si>
  <si>
    <t>- dimensions Ø560/1120/80</t>
  </si>
  <si>
    <t>- flow rate q = 3100 m3/h</t>
  </si>
  <si>
    <t>Code: DZ03.411; DZ03.412</t>
  </si>
  <si>
    <t>- dimensions Ø500/1000/80</t>
  </si>
  <si>
    <t>- flow rate q = 2200 m3/h</t>
  </si>
  <si>
    <t>Code: DZ03.413</t>
  </si>
  <si>
    <t>- flow rate q = 2300 m3/h</t>
  </si>
  <si>
    <t>Code: DZ03.313</t>
  </si>
  <si>
    <t>Floor air inlet grille, aluminium with fixed horizontal rectifiers at an angle of 0 degrees, made of drawn Al profiles, fixed to the mounting frame with visible screws, adjusting part with anti-air volume control louvres, including mounting material, colour in accordance with the requirements of the architectural plan, type:</t>
  </si>
  <si>
    <t>- flow rate q = 170 m3/h</t>
  </si>
  <si>
    <t>Vortex diffuser suitable for vertical installation in stairs, consisting of a circular vortex diffuser plate and a fastening ring for quick installation, with radially arranged slats to direct the air and reduce air velocity and temperature difference extremely quickly, made of sheet steel, complete with mounting material, colour according to the requirements of the architectural plan, type:</t>
  </si>
  <si>
    <t>- flow rate q = 7,55 m3/h</t>
  </si>
  <si>
    <t>Air inlet grille made of aluminium profiles, consisting of a support frame with horizontal and vertical adjustable slats, air volume adjustment accessory, grille attachment to the ventilation duct, with mounting frame, including all fixing and mounting material, colour in accordance with the requirements of the architectural plan, type:</t>
  </si>
  <si>
    <t>- dimensions B=800/H=300</t>
  </si>
  <si>
    <t>- flow rate q = 546 m3/h</t>
  </si>
  <si>
    <t>- free cross-section Aef=0,143 m2</t>
  </si>
  <si>
    <t>- dimensions B=400/H=300</t>
  </si>
  <si>
    <t>- flow rate q = 277 m3/h</t>
  </si>
  <si>
    <t>- free cross-section Aef=0,070 m2</t>
  </si>
  <si>
    <t>Ceiling diffuser for air inlet, housing made of galvanised sheet steel, soundproof and thermally insulated, hood made of panel with polymer nozzles, colour (RAL 9003) or colour according to customer's or architect's preference, with connection chamber, with control damper, with connections for air flow measurement, inlet connection of the prepared air to be provided from the side, including all fixing and mounting material, type:</t>
  </si>
  <si>
    <t>- dimensions Ø634, H=508, Ø400</t>
  </si>
  <si>
    <t>- flow rate q = 552/553 m3/h</t>
  </si>
  <si>
    <t>- flow rate q = 575 m3/h</t>
  </si>
  <si>
    <t>- flow rate q = 516/517 m3/h</t>
  </si>
  <si>
    <t>Air outlet grille made of aluminium profiles, consisting of a support frame with horizontal and vertical fixed slats, air volume adjustment accessory, grille attachment to the ventilation duct, with a framed enclosure, including all fixing and mounting material, colour in accordance with the requirements of the architectural plan, type:</t>
  </si>
  <si>
    <t>- dimensions Ø595, H=340, Ø250</t>
  </si>
  <si>
    <t>- flow rate q = 525 m3/h</t>
  </si>
  <si>
    <t>- flow rate q = 550 m3/h</t>
  </si>
  <si>
    <t>- dimensions B=600/H=750</t>
  </si>
  <si>
    <t>- flow rate q = 6560 m3/h</t>
  </si>
  <si>
    <t>Code: KFD03.311</t>
  </si>
  <si>
    <t>- dimensions B=1000/H=500</t>
  </si>
  <si>
    <t>- flow rate q = 4510 m3/h</t>
  </si>
  <si>
    <t>Code: KFD03.312</t>
  </si>
  <si>
    <t>- dimensions B=1500/H=500</t>
  </si>
  <si>
    <t>- flow rate q = 8300 m3/h</t>
  </si>
  <si>
    <t>Code: KFD03.411</t>
  </si>
  <si>
    <t>- ø500 dimensions</t>
  </si>
  <si>
    <t>Code: KFD03.412; KFD03.413</t>
  </si>
  <si>
    <t>- flow rate q = 2100 m3/h</t>
  </si>
  <si>
    <t>Code: KFD03.414</t>
  </si>
  <si>
    <t>- flow rate q = 6200 m3/h</t>
  </si>
  <si>
    <t>Code: KFD03.415</t>
  </si>
  <si>
    <t>- dimensions Ø560</t>
  </si>
  <si>
    <t>Code: KFD03.416; KFD03.417</t>
  </si>
  <si>
    <t>Code: CAV03.301; CAV03.401</t>
  </si>
  <si>
    <t>- dimensions 800x300</t>
  </si>
  <si>
    <t>- flow rate q = 6560 to 2000m3/h</t>
  </si>
  <si>
    <t>Code: VAV03.311</t>
  </si>
  <si>
    <t>- ø400 dimensions</t>
  </si>
  <si>
    <t>- flow rate q = 2210 to 670m3/h</t>
  </si>
  <si>
    <t>Code: VAV03.312</t>
  </si>
  <si>
    <t>- flow rate q = 2300 to 700m3/h</t>
  </si>
  <si>
    <t>Code: VAV03.313</t>
  </si>
  <si>
    <t>- flow rate q = 6200 to 1900m3/h</t>
  </si>
  <si>
    <t>Code: VAV03.411</t>
  </si>
  <si>
    <t>- flow rate q = 2100 to 630m3/h</t>
  </si>
  <si>
    <t>Code: VAV03.412</t>
  </si>
  <si>
    <t>- flow rate q = 2200 to 660m3/h</t>
  </si>
  <si>
    <t>Code: VAV03.413</t>
  </si>
  <si>
    <t>Electric motor drive with spring for air-conditioning inlet shutter, including safety function (NC) and position switches, with fixing and sealing material type:</t>
  </si>
  <si>
    <t>Code: KD03.101; KD03.102</t>
  </si>
  <si>
    <t xml:space="preserve"> - BELIMO type NF24A-SR-S2</t>
  </si>
  <si>
    <t>Code: KA03.202</t>
  </si>
  <si>
    <t>Code: KD03.104; KD03.203</t>
  </si>
  <si>
    <t>Code: KA03.105</t>
  </si>
  <si>
    <t>Code: PICAL03.209; PICAL03.115</t>
  </si>
  <si>
    <t>Code: PDSAH03.100; PDSAH03.112; PDSAH03.203; PDSAH03.207</t>
  </si>
  <si>
    <t>Code: PDI03.100; PDI03.112; PDI03.203; PDI03.207</t>
  </si>
  <si>
    <t>Code: PDIC03.110; PDIC03.205</t>
  </si>
  <si>
    <t>Code: PDIC03.103</t>
  </si>
  <si>
    <t>Code: TIC/MIC03.113; TIC/MIC03.208</t>
  </si>
  <si>
    <t>Code: TIC/MIC/QIC03.501; TIC/MIC/QIC03.502; TIC/MIC/QIC03.503</t>
  </si>
  <si>
    <t>Code: TSZAL03.107</t>
  </si>
  <si>
    <t>- for flow rate V = 2,16m3/h, pressure head H = 1,8m</t>
  </si>
  <si>
    <t>Code: P03.106</t>
  </si>
  <si>
    <t>- for a flow rate of V = 2,16m3/h</t>
  </si>
  <si>
    <t>Code: VA03.106</t>
  </si>
  <si>
    <t>- for a flow rate of V = 12,14m3/h</t>
  </si>
  <si>
    <t>Code: VA03.109</t>
  </si>
  <si>
    <t>- for a flow rate of V = 1,1m3/h</t>
  </si>
  <si>
    <t>- flow control range up to 1700 l/h (1.70 m3/h)</t>
  </si>
  <si>
    <t>- threaded connection G 1 1/4 according to ISO 228/1</t>
  </si>
  <si>
    <t xml:space="preserve"> - DANFOS type AB-QM25</t>
  </si>
  <si>
    <t>Code: VA03.311</t>
  </si>
  <si>
    <t>- for a flow rate of V = 0,37 m3/h</t>
  </si>
  <si>
    <t>- flow control range up to 450 l/h (0.45 m3/h)</t>
  </si>
  <si>
    <t>- threaded connection G 3/4 according to ISO 228/1</t>
  </si>
  <si>
    <t>- differential pressure range 16 - 400 kPa, min. differential pressure 16 kPa</t>
  </si>
  <si>
    <t xml:space="preserve"> - DANFOS type AB-QM15</t>
  </si>
  <si>
    <t>Code: VA03.312</t>
  </si>
  <si>
    <t>- for a flow rate of V = 0,39m3/h</t>
  </si>
  <si>
    <t>Code: VA03.313</t>
  </si>
  <si>
    <t>Reverse osmosis system with pre-filtration for the preparation of demineralised water for the needs of the humidifier of the air conditioners KS03, KS04, with fixing and sealing material, incl:</t>
  </si>
  <si>
    <t>- 80 l/h recharge flow</t>
  </si>
  <si>
    <t>- operating temperature 10- 35°C</t>
  </si>
  <si>
    <t xml:space="preserve"> - MAKCMC type MINIRO 8</t>
  </si>
  <si>
    <t>Demineralised water tank and pumping station for the needs of the humidifier for air-conditioning KS03, KS04, with fixing and sealing material, incl:</t>
  </si>
  <si>
    <t>- pressure 1,3bar</t>
  </si>
  <si>
    <t>Automatic double ion water softener for the humidifier needs of air conditioners KS03, KS04, with fixing and sealing material, incl:</t>
  </si>
  <si>
    <t>UV water disinfection system for humidifier needs of air conditioners KS03, KS04 with fixing and sealing material, incl:</t>
  </si>
  <si>
    <t>KD04/KO04 supply and extract air conditioner - see also Climate requirements tab.</t>
  </si>
  <si>
    <t>Inlet: Vdov = 2550 m3/h</t>
  </si>
  <si>
    <t xml:space="preserve"> - Filter unit with bag filter cartridge of filtration level ePM 10 60% according to ISO 16890 (M5 according to SIST EN 779), with control shutter 923x638x125, with flexible front connection, for air flow 2550m3/h. Maximum final pressure drop 200Pa.
Code: F04.102</t>
  </si>
  <si>
    <t xml:space="preserve"> - Rotary regenerative unit for sensible and latent heat transfer.
technical data for the winter period:
- air flow 2550/2420m3/h
- sensible heat recovery rate: 75.9%
- latent heat recovery rate: 77.2%
- heat recovery: 28kW
- supply air condition upstream of the unit: -13.00°C/90.0%
- supply air condition for the unit: 12.80°C/41.7%
Technical data for the summer period:
- air flow 2550/2420m3/h
- sensible heat recovery rate: 75.9%
- latent heat recovery rate: 72.8%
- heat energy recovery: 7.40kW
- supply air condition upstream of the unit: 34.50°C/40.0%
- supply air condition for the unit: 28°C/54.4%
Code: RE04.191</t>
  </si>
  <si>
    <t xml:space="preserve"> - Air preheater unit with anti-freeze protection.
- air flow 2550m3/h
- heating power Qg=14,4kW
- heating medium temperature 50/40°C
- heating medium flow rate 1,25m3/h
- air side pressure drop 39Pa
- air inlet temperature 12,80°C
- air temperature outlet 29,50°C
- pressure drop on the heating medium side (water) 14,24kPa
- 3/4" threaded connectors
- pressure rating PN16
Code: HE04.103</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</si>
  <si>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2550m3/h
- connection power 0,05kW, 230V, 50Hz
- pressure drop on the air side dpz=119Pa
- air temperature 29,5°C
- relative humidity 15.4%
- air temperature outlet 27,42°C
- relative humidity 21% exit
- humidification efficiency 13.19%
- humidification 6,12 kg/h
- water conductivity sensor QICCD04.105
- upper water level sensor LICH04.105
- lower water level sensor LICL04.105
- solenoid valve for emptying VD04.105
- fresh water solenoid valve VD04.205
Code: SH04.105</t>
  </si>
  <si>
    <t xml:space="preserve"> - Refrigerator unit with drip eliminator and condensate drain.
- air flow 2550m3/h
- cooling power Qhtot=10,7kW
- cooling medium temperature 9/14°C
- coolant flow 1,84m3/h
- pressure drop on the air side 69/63Pa
- air temperature inlet 28°C
- air temperature outlet 18,80°C
- pressure drop on the medium side (water) 21.17kPa
- 3/4" threaded connectors
- pressure rating PN16
Code: HE04.106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</si>
  <si>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2550m3/h
- external static pressure drop dpext=300Pa
- connection power 2,4kW, 3x400V, 50Hz
- electric motor efficiency class IE5/EC
- iP55 protection
Code: FA04.107</t>
  </si>
  <si>
    <t xml:space="preserve"> - Throttle unit.
- air flow 2550m3/h
- pressure drop dp=12Pa
centre frequency octave [Hz] 63 125 250 500 1000 2000 4000 8000
sound attenuation [dB] 4 11 27 28 32 21 15 16
Code: DZ04.108</t>
  </si>
  <si>
    <t xml:space="preserve"> - Filter unit with bag filter cartridge of filtration level ePM 1 75% according to ISO 16890 (F8 according to SIST EN 779, with flexible front connection, for air flow 2550m3/h. Maximum final pressure drop 300Pa.
Code: F04.109</t>
  </si>
  <si>
    <t>Length: 5,550m</t>
  </si>
  <si>
    <t>Width: 0.960m</t>
  </si>
  <si>
    <t>Discharge: waterv = 2420 m3/h</t>
  </si>
  <si>
    <t xml:space="preserve"> - serving outlet: right in the direction of the air flow!</t>
  </si>
  <si>
    <t xml:space="preserve"> - Filter unit with bag filter cartridge of filtration level ePM 10 60% according to ISO 16890 (M5 according to SIST EN 779), with flexible front connection, for an air flow of 2420m3/h. Maximum final pressure drop 200Pa.
Code: F04.207</t>
  </si>
  <si>
    <t xml:space="preserve"> - Throttle unit.
- air flow 2420m3/h
- pressure drop dp=16Pa
centre frequency octave [Hz] 63 125 250 500 1000 2000 4000 8000
sound attenuation [dB] 3 7 17 18 21 15 11 12
Code: DZ04.206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</si>
  <si>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2420m3/h
- external static pressure drop dpext=300Pa
- connection power 0.78kW, 230V, 50Hz
- electric motor efficiency class IE4/EC
- iP55 protection
Code: FA04.205</t>
  </si>
  <si>
    <t xml:space="preserve"> - Throttle unit.
- air flow 2420m3/h
- pressure drop dp=16Pa
centre frequency octave [Hz] 63 125 250 500 1000 2000 4000 8000
sound attenuation [dB] 3 7 17 18 21 15 11 12
Code: DZ04.204</t>
  </si>
  <si>
    <t xml:space="preserve"> - Empty unit with 618x538x125 control louvre, flexible front connection, for air flow 2420m3/h.</t>
  </si>
  <si>
    <t>Length: 4,140m</t>
  </si>
  <si>
    <t>Width: 0.750m</t>
  </si>
  <si>
    <t>Height: 0,650m</t>
  </si>
  <si>
    <t>Weight: 1.167kg</t>
  </si>
  <si>
    <t>- Round ventilation ducts Ø160 according to SIST EN 1506:2007. Tightness class B according to SIST EN 12237:2004.</t>
  </si>
  <si>
    <t>- Round ventilation ducts Ø225 according to SIST EN 1506:2007. Tightness class B according to SIST EN 12237:2004.</t>
  </si>
  <si>
    <t>- flow rate q = 320 m3/h</t>
  </si>
  <si>
    <t>Code: DZ04.311</t>
  </si>
  <si>
    <t>- flow rate q = 410 m3/h</t>
  </si>
  <si>
    <t>Code: DZ04.312; DZ04.313; DZ04.314</t>
  </si>
  <si>
    <t>- flow rate q = 300 m3/h</t>
  </si>
  <si>
    <t>Code: DZ04.321</t>
  </si>
  <si>
    <t>- flow rate q = 390 m3/h</t>
  </si>
  <si>
    <t>Code: DZ04.322; DZ04.323; DZ04.324</t>
  </si>
  <si>
    <t>Ceiling diffuser for air inlet, housing made of galvanised sheet steel, acoustically and thermally insulated, hood made of panel with polymer nozzles, colour (RAL 9003) or colour according to the client's or architect's preference, with connection chamber, with control damper, with connections for air flow measurement, inlet connection of the prepared air is provided from the top, including all fixing and mounting material, type:</t>
  </si>
  <si>
    <t>- dimensions Ø597, H=200, Ø200</t>
  </si>
  <si>
    <t>- flow rate q = 160 m3/h</t>
  </si>
  <si>
    <t>Ceiling diffuser for air inlet, housing made of galvanised sheet steel, sound and heat insulated, hood made of panel with polymer nozzles, colour (RAL 9003) or colour according to customer's or architect's preference, with connection chamber, with control damper, with connections for air flow measurement, inlet connection of the prepared air is provided from the side, including all fixing and mounting material, type:</t>
  </si>
  <si>
    <t>- flow rate q = 205 m3/h</t>
  </si>
  <si>
    <t>- flow rate q = 330/335 m3/h</t>
  </si>
  <si>
    <t>- flow rate q = 195 m3/h</t>
  </si>
  <si>
    <t>Ceiling diffuser for exhaust air, housing made of galvanised sheet steel, soundproofed, mask with fixed louvres, colour (RAL 9010) or in the colour of the client's or architect's choice, with connection chamber, with control damper, exhaust air connection from the top, including all fixing and mounting material, type:</t>
  </si>
  <si>
    <t>- dimensions Ø364, H=200, Ø200</t>
  </si>
  <si>
    <t>- dimensions Ø595, H=300, Ø250</t>
  </si>
  <si>
    <t>- flow rate q = 320/315 m3/h</t>
  </si>
  <si>
    <t>Fire damper, for installation in dry-walled or concrete walls, damper control by external signal, with electric motor drive with microswitches for signalling the open/closed position of the damper, spring-loaded, with thermal trigger set at +72 °C, resistant to fire and cold smoke, fire-resistance rating EIS 90 according to EN 13501-3, tested according to EN 1366-2, ZAG-certificated, with galvanised sheet metal housing, complying with the requirements of the fire safety study with type fastening and sealing material:</t>
  </si>
  <si>
    <t>- flow rate q = 2550 m3/h</t>
  </si>
  <si>
    <t>Code: KFD04.301</t>
  </si>
  <si>
    <t>- flow rate q = 2420 m3/h</t>
  </si>
  <si>
    <t>Code: KFD04.401</t>
  </si>
  <si>
    <t>- dimensions Ø225</t>
  </si>
  <si>
    <t>Code: KFD04.302</t>
  </si>
  <si>
    <t>- dimensions Ø355</t>
  </si>
  <si>
    <t>- flow rate q = 1000 m3/h</t>
  </si>
  <si>
    <t>Code: KFD04.303</t>
  </si>
  <si>
    <t>Code: KFD04.304; KFD04.305; KFD04.306</t>
  </si>
  <si>
    <t>Code: KFD04.402</t>
  </si>
  <si>
    <t>- flow rate q = 950 m3/h</t>
  </si>
  <si>
    <t>Code: KFD04.403</t>
  </si>
  <si>
    <t>Code: KFD04.404; KFD04.405; KFD04.406</t>
  </si>
  <si>
    <t>- ø160 dimensions</t>
  </si>
  <si>
    <t>- flow rate q = 320 to 110m3/h</t>
  </si>
  <si>
    <t>Code: VAV04.101</t>
  </si>
  <si>
    <t>- flow rate q = 1000 to 320m3/h</t>
  </si>
  <si>
    <t>Code: VAV04.102</t>
  </si>
  <si>
    <t>- flow rate q = 410 to 140m3/h</t>
  </si>
  <si>
    <t>Code: VAV04.103; VAV04.104; VAV04.105</t>
  </si>
  <si>
    <t>- flow rate q = 300 to 100m3/h</t>
  </si>
  <si>
    <t>Code: VAV04.201</t>
  </si>
  <si>
    <t>- flow rate q = 950 to 300m3/h</t>
  </si>
  <si>
    <t>Code: VAV04.202</t>
  </si>
  <si>
    <t>- flow rate q = 390 to 130m3/h</t>
  </si>
  <si>
    <t>Code: VAV04.203; VAV04.204; VAV04.205</t>
  </si>
  <si>
    <t>Electric motor drive with spring for air-conditioning entry/exit blind, including safety function (NC) and position switches, with fixing and sealing material type:</t>
  </si>
  <si>
    <t>Code: KD04.101; KD04.202</t>
  </si>
  <si>
    <t>Code: PICAL04.112; PICAL04.212</t>
  </si>
  <si>
    <t>Code: PDIC04.107; PDIC04.205</t>
  </si>
  <si>
    <t>Code: PDSAH04.102; PDSAH04.109; PDSAH04.203; PDSAH04.207</t>
  </si>
  <si>
    <t>Code: PDI04.102; PDI04.109; PDI04.203; PDI04.207</t>
  </si>
  <si>
    <t>Code: TIC/MIC04.100</t>
  </si>
  <si>
    <t>Code: TIC/MIC04.110; TIC/MIC04.208</t>
  </si>
  <si>
    <t>Code: QIC04.501; QIC04.502; QIC04.503; QIC04.504; QIC04.505</t>
  </si>
  <si>
    <t>Code: TSZAL04.104</t>
  </si>
  <si>
    <t>- for flow rate V = 1,25m3/h, pressure head H = 2m</t>
  </si>
  <si>
    <t>Code: P04.103</t>
  </si>
  <si>
    <t>- for a flow rate of V = 1,25m3/h</t>
  </si>
  <si>
    <t>Code: VA04.103</t>
  </si>
  <si>
    <t>- for a flow rate of V = 1,84 m3/h</t>
  </si>
  <si>
    <t>Code: VA04.106</t>
  </si>
  <si>
    <t>KD05/KO05 supply and extract air conditioner - see also Climate requirements tab.</t>
  </si>
  <si>
    <t>Input: Vdov = 16900 m3/h</t>
  </si>
  <si>
    <t xml:space="preserve"> - Filter unit with bag filter cartridge of filtration level ePM 10 60% according to ISO 16890 (M5 according to SIST EN 779), with flexible front connection, for an air flow of 16900m3/h. Maximum final pressure drop 200Pa.
Code: F05.100</t>
  </si>
  <si>
    <t xml:space="preserve"> - Empty unit with 2x 1695x570x125 control louvers for 16900m3/h airflow.</t>
  </si>
  <si>
    <t xml:space="preserve"> - Empty unit with AMS measuring grid STRA-R1250X650MM built into the top of the unit, in front of the rototherm.</t>
  </si>
  <si>
    <t xml:space="preserve"> - Rotary regenerative unit for sensible and latent heat transfer, with ON/OFF airflow shutters 2x 1790x210x125.
technical data for the winter period:
- air flow 7870/7040m3/h
- sensible heat recovery rate: 77.2%
- latent heat recovery rate: 77.3%
- heat energy recovery: 95.50kW
- supply air condition upstream of the unit: -13.00°C/90.0%
- supply air condition for the unit: 14.00°C/47.30%
Technical data for the summer period:
- air flow 7870/7040m3/h
- sensible heat recovery rate: 77.2%
- latent heat recovery rate: 73.9%
- heat energy recovery: 37.00kW
- supply air condition upstream of the unit: 34.50°C/40.0%
- supply air condition for the unit: 27.90°C/46.2%
Code: RE05.191</t>
  </si>
  <si>
    <t xml:space="preserve"> - Mixing unit for mixing outdoor and indoor air, with integrated mixing pipes to ensure adequate air mixing, with control louvre 1695x510x125.</t>
  </si>
  <si>
    <t xml:space="preserve"> - Air preheater unit with anti-freeze protection.
- air flow 16900m3/h
- heating power Qg=41,7kW
- heating medium temperature 50/40°C
- heating medium flow 3,63m3/h
- 16Pa pressure drop on the air side
- air temperature inlet 16,40°C
- air temperature outlet 23,70°C
- pressure drop on the heating medium side (water) 11,67kPa
- 1 1/4" threaded connectors
- pressure rating PN16
Code: HE05.106</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</si>
  <si>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16900m3/h
- connection power 0,06kW, 3x400V, 50Hz
- pressure drop on the air side dpz=33Pa
- air temperature inlet 23,70°C
- relative humidity 28.1%
- air temperature outlet 22,05°C
- relative humidity 35% exit
- humidification efficiency 15.29%
- humidification 17,28 kg/h
- water conductivity sensor QICCD05.108
- upper water level sensor LICH05.108
- lower water level sensor LICL05.108
- solenoid valve for emptying VD05.108
- fresh water inlet solenoid valve VD05.208
Code: SH05.108</t>
  </si>
  <si>
    <t xml:space="preserve"> - Refrigerator unit with drip eliminator and condensate drain.
- air flow 16900m3/h
- cooling power Qhtot=110,60kW
- cooling medium temperature 9/14°C
- coolant flow 18,99 m3/h
- pressure drop on the air side 241/221Pa
- air temperature inlet 27,20°C
- air temperature outlet 12,30°C
- pressure drop on the medium side (water) 20,82kPa
- 2 1/2" threaded connectors
- pressure rating PN16
Code: HE05.109</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</si>
  <si>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16900m3/h
- external static pressure drop dpext=450Pa
- connection power 2x5kW, 3x400V, 50Hz
- electric motor efficiency class IE5/EC
- iP55 protection
Code: FA05.110</t>
  </si>
  <si>
    <t xml:space="preserve"> - Throttle unit.
- air flow 16900m3/h
- pressure drop dp=50Pa
centre frequency octave [Hz] 63 125 250 500 1000 2000 4000 8000
sound attenuation [dB] 3 9 22 23 27 18 13 14
Code: DZ05.111</t>
  </si>
  <si>
    <t xml:space="preserve"> - Filter unit with bag filter cartridge of filtration level ePM 1 75% according to ISO 16890 (F8 according to SIST EN 779, with flexible front connection, for air flow 16900m3/h. Maximum final pressure drop 300Pa.
Code: F05.112</t>
  </si>
  <si>
    <t>Length: 8,270m</t>
  </si>
  <si>
    <t>Width: 1,970m</t>
  </si>
  <si>
    <t>Height: 1,485m</t>
  </si>
  <si>
    <t>Discharge: waterv = 16070 m3/h</t>
  </si>
  <si>
    <t xml:space="preserve"> - Filter unit with bag filter cartridge of filtration level ePM 10 60% according to ISO 16890 (M5 according to SIST EN 779), with flexible front connection, for an air flow of 16070m3/h. Maximum final pressure drop 200Pa.
Code: F05.207</t>
  </si>
  <si>
    <t xml:space="preserve"> - Throttle unit.
- air flow 16070m3/h
- pressure drop dp=45Pa
centre frequency octave [Hz] 63 125 250 500 1000 2000 4000 8000
sound attenuation [dB] 4 10 25 29 34 31 23 19
Code: DZ05.206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</si>
  <si>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16070m3/h
- external static pressure drop dpext=450Pa
- connection power 2x3,4kW, 3x400V, 50Hz
- electric motor efficiency class IE5/EC
- iP55 protection
Code: FA05.205</t>
  </si>
  <si>
    <t xml:space="preserve"> - Throttle unit.
- air flow 16070m3/h
- pressure drop dp=45Pa
centre frequency octave [Hz] 63 125 250 500 1000 2000 4000 8000
sound attenuation [dB] 3 7 16 19 22 20 15 12
Code: DZ05.204</t>
  </si>
  <si>
    <t xml:space="preserve"> - Suction pressure unit with control shutter 1838x1248x125, flexible front connection, for air flow 16070m3/h.</t>
  </si>
  <si>
    <t>Length: 4,640m</t>
  </si>
  <si>
    <t>Weight: 3.822kg</t>
  </si>
  <si>
    <t xml:space="preserve"> - flow rate q = 6804/6803 m3/h</t>
  </si>
  <si>
    <t>Code: ZR05.901; ZR05.902; ZR05.903</t>
  </si>
  <si>
    <t xml:space="preserve"> - flow rate q = 9705 m3/h</t>
  </si>
  <si>
    <t xml:space="preserve"> - pressure drop Δp = 11 Pa</t>
  </si>
  <si>
    <t>Code: ZR05.801; ZR05.802</t>
  </si>
  <si>
    <t xml:space="preserve"> - flow rate q = 8300 m3/h</t>
  </si>
  <si>
    <t xml:space="preserve"> - heating power Qg=15,9kW</t>
  </si>
  <si>
    <t xml:space="preserve"> - heating medium flow (water) 1,38m3/h</t>
  </si>
  <si>
    <t xml:space="preserve"> - air side pressure drop 58 Pa</t>
  </si>
  <si>
    <t xml:space="preserve"> - air temperature inlet 21°C</t>
  </si>
  <si>
    <t xml:space="preserve"> - pressure drop across the medium (water) 6,60 kPa</t>
  </si>
  <si>
    <t xml:space="preserve"> - VEAB type PGV 1200x600-2-2,5</t>
  </si>
  <si>
    <t>Code: HE05.311</t>
  </si>
  <si>
    <t xml:space="preserve"> - flow rate q = 8450 m3/h</t>
  </si>
  <si>
    <t xml:space="preserve"> - heating power Qg=16,2kW</t>
  </si>
  <si>
    <t xml:space="preserve"> - heating medium flow (water) 1,41m3/h</t>
  </si>
  <si>
    <t xml:space="preserve"> - pressure drop on the air side 60 Pa</t>
  </si>
  <si>
    <t xml:space="preserve"> - pressure drop across the medium (water) 6,70 kPa</t>
  </si>
  <si>
    <t>Code: HE05.312</t>
  </si>
  <si>
    <t>Duct silencer, to prevent sound transmission between rooms, made of galvanised sheet, mineral wool for sound attenuation with glass fibre erosion protection 70Kg/m3 fire resistance M0, including all necessary fixing, connecting, sealing and mounting material, type:</t>
  </si>
  <si>
    <t>- dimensions Ø450/900/80</t>
  </si>
  <si>
    <t>- flow q = 2007/2008 m3/h</t>
  </si>
  <si>
    <t>Code: DZ05.411; DZ05.412; DZ05.413; DZ05.414</t>
  </si>
  <si>
    <t>- flow rate q = 7,4 m3/h</t>
  </si>
  <si>
    <t>- flow rate q = 7,54 m3/h</t>
  </si>
  <si>
    <t>- dimensions B=500/H=400</t>
  </si>
  <si>
    <t>- flow rate q = 704 m3/h</t>
  </si>
  <si>
    <t>- free cross-section Aef=0,120 m2</t>
  </si>
  <si>
    <t>- flow rate q = 691 m3/h</t>
  </si>
  <si>
    <t>- dimensions B=625/H=225</t>
  </si>
  <si>
    <t>- flow rate q = 986/987 m3/h</t>
  </si>
  <si>
    <t>- free cross-section Aef=0,068 m2</t>
  </si>
  <si>
    <t>Air outlet grille made of galvanised sheet steel, consisting of a support frame with vertical adjustable slats, air volume adjustment accessory, grille attachment to the ventilation duct, with a framed frame, including all fixing and mounting material, colour in accordance with the requirements of the architectural plan, type:</t>
  </si>
  <si>
    <t>- flow rate q = 1003/1004 m3/h</t>
  </si>
  <si>
    <t>- dimensions B=1000/H=600</t>
  </si>
  <si>
    <t>Code: KFD05.311</t>
  </si>
  <si>
    <t>- flow rate q = 8450 m3/h</t>
  </si>
  <si>
    <t>Code: KFD05.312</t>
  </si>
  <si>
    <t>Fire damper, for installation in dry-walled or concrete walls, damper control by external signal, with electric motor drive with microswitches for signalling the open/closed position of the damper, spring-loaded, with thermal trigger set at +72 °C, resistant to fire and cold smoke, fire-resistance rating EIS 90 according to EN 13501-3, tested according to EN 1366-2, ZAG-certificated, with galvanised sheet steel housing, complying with the requirements of the fire safety study with type-approved fixing and sealing material:</t>
  </si>
  <si>
    <t>- dimensions B=600/H=450</t>
  </si>
  <si>
    <t>- flow rate q = 4015 m3/h</t>
  </si>
  <si>
    <t>Code: KFD05.411; KFD05.414; KFD05.415</t>
  </si>
  <si>
    <t>- dimensions B=1200/H=450</t>
  </si>
  <si>
    <t>- flow rate q = 7890 m3/h</t>
  </si>
  <si>
    <t>Code: KFD05.412; KFD05.416</t>
  </si>
  <si>
    <t>- ø450 dimensions</t>
  </si>
  <si>
    <t>Code: KFD05.417; KFD05.418; KFD05.419; KFD05.420</t>
  </si>
  <si>
    <t>- ø100 dimensions</t>
  </si>
  <si>
    <t>- flow rate q = 150m3/h</t>
  </si>
  <si>
    <t>Code: CAV05.301; CAV05.401</t>
  </si>
  <si>
    <t>Volumetric air flow controller made of galvanised sheet metal with acoustic and thermal insulation, with continuous flow control function and type fastening and sealing material:</t>
  </si>
  <si>
    <t>- dimensions 800x400</t>
  </si>
  <si>
    <t>- flow rate q = 8300 to 2550m3/h</t>
  </si>
  <si>
    <t>Code: VAV05.311</t>
  </si>
  <si>
    <t>- flow rate q = 8450 to 2600m3/h</t>
  </si>
  <si>
    <t>Code: VAV05.312</t>
  </si>
  <si>
    <t>- dimensions 550x300</t>
  </si>
  <si>
    <t>- flow rate q = 4015 to 1235m3/h</t>
  </si>
  <si>
    <t>Code: VAV05.411; VAV05.412</t>
  </si>
  <si>
    <t>- dimensions 750x400</t>
  </si>
  <si>
    <t>- flow rate q = 7890 to 2420m3/h</t>
  </si>
  <si>
    <t>Code: VAV05.413</t>
  </si>
  <si>
    <t>Code: KD05.101; KD05.102</t>
  </si>
  <si>
    <t>Code: KA05.202</t>
  </si>
  <si>
    <t>Code: KD05.104; KD05.203</t>
  </si>
  <si>
    <t>Code: KA05.105</t>
  </si>
  <si>
    <t>Code: PICAL05.209; PICAL05.115</t>
  </si>
  <si>
    <t>Code: PDSAH05.100; PDSAH05.112; PDSAH05.203; PDSAH05.207</t>
  </si>
  <si>
    <t>Code: PDI05.100; PDI05.112; PDI05.203; PDI05.207</t>
  </si>
  <si>
    <t>Code: PDIC05.110; PDIC05.205</t>
  </si>
  <si>
    <t>Code: PDIC05.103</t>
  </si>
  <si>
    <t>Code: TIC/MIC05.113; TIC/MIC05.208</t>
  </si>
  <si>
    <t>Code: TIC/MIC/QIC05.501; TIC/MIC/QIC05.502</t>
  </si>
  <si>
    <t>Code: TSZAL05.107</t>
  </si>
  <si>
    <t>- for flow rate V = 3,63m3/h, pressure head H = 1,8m</t>
  </si>
  <si>
    <t>Code: P05.106</t>
  </si>
  <si>
    <t>- for a flow rate of V = 3,63m3/h</t>
  </si>
  <si>
    <t>- flow control range up to 7500 l/h (7.50 m3/h)</t>
  </si>
  <si>
    <t>- threaded connection G 2 according to ISO 228/1</t>
  </si>
  <si>
    <t>Code: VA05.106</t>
  </si>
  <si>
    <t>- for a flow rate of V = 18,99m3/h</t>
  </si>
  <si>
    <t>Code: VA05.109</t>
  </si>
  <si>
    <t>- for a flow rate of V = 1,38 m3/h</t>
  </si>
  <si>
    <t>Code: VA05.311</t>
  </si>
  <si>
    <t>- for a flow rate of V = 1,41m3/h</t>
  </si>
  <si>
    <t>Code: VA05.312</t>
  </si>
  <si>
    <t>Reverse osmosis system with pre-filtration for the preparation of demineralised water for the humidifier of air-conditioners KS05, KS06, KS17, KS18, with fixing and sealing material, incl:</t>
  </si>
  <si>
    <t>- operating temperature 10-35 °C</t>
  </si>
  <si>
    <t>Demineralised water tank and pumping station for the humidifier of air-conditioners KS05, KS06, KS17, KS18, with fixing and sealing material, incl:</t>
  </si>
  <si>
    <t>Automatic double ion water softener for the humidifier needs of air conditioners KS05, KS06, KS17, KS18, with fixing and sealing material, incl:</t>
  </si>
  <si>
    <t>UV water disinfection system for the humidifier of air conditioners KS05, KS06, KS17, KS18, with fixing and sealing material, incl:</t>
  </si>
  <si>
    <t>KD06/KO06 supply and extract air conditioner - see also Climate requirements tab.</t>
  </si>
  <si>
    <t xml:space="preserve"> - Filter unit with bag filter cartridge of filtration level ePM 10 60% according to ISO 16890 (M5 according to SIST EN 779), with control shutter 923x638x125, with flexible front connection, for air flow 3510m3/h. Maximum final pressure drop 200Pa.
Code: F06.102</t>
  </si>
  <si>
    <t xml:space="preserve"> - Rotary regenerative unit for sensible and latent heat transfer.
technical data for the winter period:
- air flow 3510/3340m3/h
- sensible heat recovery rate: 74.9%
- latent heat recovery rate: 75.9%
- heat energy recovery: 38kW
- supply air condition upstream of the unit: -13.00°C/90.0%
- supply air condition for the unit: 12.50°C/42.2%
Technical data for the summer period:
- air flow 3510/3340m3/h
- sensible heat recovery rate: 74.9%
- latent heat recovery rate: 71.1%
- heat energy recovery: 10.10kW
- supply air condition upstream of the unit: 34.50°C/40.0%
- supply air condition for the unit: 28.10°C/54.4%
Code: RE06.191</t>
  </si>
  <si>
    <t xml:space="preserve"> - Air preheater unit with anti-freeze protection.
- air flow 3510m3/h
- heating power Qg=20,1kW
- heating medium temperature 50/40°C
- heating medium flow 1,75m3/h
- 31Pa pressure drop on the air side
- air temperature inlet 12,50°C
- air temperature outlet 29,50°C
- pressure drop on the heating medium side (water) 10,67kPa
- 1" threaded connectors
- pressure rating PN16
Code: HE06.103</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</si>
  <si>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3510m3/h
- connection power 0,05kW, 230V, 50Hz
- pressure drop on the air side dpz=90Pa
- air temperature 29,5°C
- relative humidity 15%
- air temperature outlet 27,27°C
- relative humidity 21% exit
- humidification efficiency 14.21%
- humidification 7,2 kg/h
- water conductivity sensor QICCD06.105
- upper water level sensor LICH06.105
- lower water level sensor LICL06.105
- solenoid valve for emptying VD06.105
- fresh water solenoid valve VD06.205
Code: SH06.105</t>
  </si>
  <si>
    <t xml:space="preserve"> - Refrigerator unit with drip eliminator and condensate drain.
- air flow 3510m3/h
- cooling power Qhtot=15,1kW
- cooling medium temperature 9/14°C
- coolant flow rate 2,59m3/h
- air side pressure drop 43/39Pa
- air temperature inlet 28,10°C
- air temperature outlet 18,80°C
- pressure drop on the medium side (water) 22,29kPa
- 1" threaded connectors
- pressure rating PN16
Code: HE06.106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</si>
  <si>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3510m3/h
- external static pressure drop dpext=300Pa
- connection power 2,4kW, 3x400V, 50Hz
- electric motor efficiency class IE5/EC
- iP55 protection
Code: FA06.107</t>
  </si>
  <si>
    <t xml:space="preserve"> - Throttle unit.
- air flow 3510m3/h
- pressure drop dp=10Pa
centre frequency octave [Hz] 63 125 250 500 1000 2000 4000 8000
sound attenuation [dB] 3 7 17 18 21 15 11 12
Code: DZ06.108</t>
  </si>
  <si>
    <t xml:space="preserve"> - Filter unit with bag filter cartridge of filtration level ePM 1 75% according to ISO 16890 (F8 according to SIST EN 779, with flexible front connection, for air flow of 3510m3/h. Maximum final pressure drop 300Pa.
Code: F06.109</t>
  </si>
  <si>
    <t>Discharge: waterv = 3340 m3/h</t>
  </si>
  <si>
    <t xml:space="preserve"> - Filter unit with bag filter cartridge of filtration level ePM 10 60% according to ISO 16890 (M5 according to SIST EN 779), with flexible front connection, for an air flow of 3340m3/h. Maximum final pressure drop 200Pa.
Code: F06.207</t>
  </si>
  <si>
    <t xml:space="preserve"> - Throttle unit.
- air flow 3340m3/h
- pressure drop dp=10Pa
centre frequency octave [Hz] 63 125 250 500 1000 2000 4000 8000
sound attenuation [dB] 3 7 17 18 21 15 11 12
Code: DZ06.206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</si>
  <si>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3340m3/h
- external static pressure drop dpext=300Pa
- connection power 1.3kW, 230V, 50Hz
- electric motor efficiency class IE5/EC
- iP55 protection
Code: FA06.205</t>
  </si>
  <si>
    <t xml:space="preserve"> - Throttle unit.
- air flow 3340m3/h
- pressure drop dp=16Pa
centre frequency octave [Hz] 63 125 250 500 1000 2000 4000 8000
sound attenuation [dB] 3 7 17 18 21 15 11 12
Code: DZ06.204</t>
  </si>
  <si>
    <t xml:space="preserve"> - Empty unit with control louvre 923x638x125, flexible front connection, for air flow 3340m3/h.</t>
  </si>
  <si>
    <t>- dimensions Ø355/710/70</t>
  </si>
  <si>
    <t>- flow rate q = 870 m3/h</t>
  </si>
  <si>
    <t>Code: DZ06.311</t>
  </si>
  <si>
    <t>- flow rate q = 830 m3/h</t>
  </si>
  <si>
    <t>Code: DZ06.321</t>
  </si>
  <si>
    <t>Code: DZ06.312; DZ06.314</t>
  </si>
  <si>
    <t>Code: DZ06.322; DZ06.324</t>
  </si>
  <si>
    <t>Duct silencer, to prevent the transmission of sound between rooms, made of galvanised sheet, mineral wool for sound attenuation with glass fibre erosion protection 70Kf/m3 fire resistance M0, including all necessary fixing, connecting, sealing and mounting material, type:</t>
  </si>
  <si>
    <t>- flow rate q = 1180 m3/h</t>
  </si>
  <si>
    <t>Code: DZ06.313</t>
  </si>
  <si>
    <t>- flow rate q = 1120 m3/h</t>
  </si>
  <si>
    <t>Code: DZ06.323</t>
  </si>
  <si>
    <t>- flow rate q = 280/275 m3/h</t>
  </si>
  <si>
    <t>Code: KFD06.301</t>
  </si>
  <si>
    <t>Code: KFD06.302; KFD06.303</t>
  </si>
  <si>
    <t>Code: KFD06.304</t>
  </si>
  <si>
    <t>Code: KFD06.305</t>
  </si>
  <si>
    <t>- flow rate q = 3340 m3/h</t>
  </si>
  <si>
    <t>Code: KFD06.401</t>
  </si>
  <si>
    <t>Code: KFD06.402; KFD06.403</t>
  </si>
  <si>
    <t>Code: KFD06.404</t>
  </si>
  <si>
    <t>Code: KFD06.405</t>
  </si>
  <si>
    <t>- flow rate q = 870 to 300m3/h</t>
  </si>
  <si>
    <t>Code: VAV06.101; VAV06.102</t>
  </si>
  <si>
    <t>Code: VAV06.103; VAV06.104; VAV06.105</t>
  </si>
  <si>
    <t>- flow rate q = 830 to 290m3/h</t>
  </si>
  <si>
    <t>Code: VAV06.201; VAV06.202</t>
  </si>
  <si>
    <t>Code: VAV06.203; VAV06.204; VAV06.205</t>
  </si>
  <si>
    <t>Code: KD06.101; KD06.202</t>
  </si>
  <si>
    <t>Code: PICAL06.112; PICAL06.212</t>
  </si>
  <si>
    <t>Code: PDIC06.107; PDIC06.205</t>
  </si>
  <si>
    <t>Code: PDSAH06.102; PDSAH06.109; PDSAH06.203; PDSAH06.207</t>
  </si>
  <si>
    <t>Code: PDI06.102; PDI06.109; PDI06.203; PDI06.207</t>
  </si>
  <si>
    <t>Code: TIC/MIC06.100</t>
  </si>
  <si>
    <t>Code: TIC/MIC06.110; TIC/MIC06.208</t>
  </si>
  <si>
    <t>Code: QIC06.501; QIC06.502; QIC06.503; QIC06.504; QIC06.505</t>
  </si>
  <si>
    <t>Code: TSZAL06.104</t>
  </si>
  <si>
    <t>- for flow rate V = 1,75m3/h, pressure head H = 1,8m</t>
  </si>
  <si>
    <t>Code: P06.103</t>
  </si>
  <si>
    <t>- for a flow rate of V = 1,75m3/h</t>
  </si>
  <si>
    <t>Code: VA06.103</t>
  </si>
  <si>
    <t>Code: VA06.106</t>
  </si>
  <si>
    <t>KD07/KO07 supply and extract air conditioner - see also Climate requirements tab.</t>
  </si>
  <si>
    <t>Technical characteristics of the device (description downstream):</t>
  </si>
  <si>
    <t>Inlet: Vdov = 4400 m3/h</t>
  </si>
  <si>
    <t xml:space="preserve"> - Filter unit with bag filter cartridge of filtration level ePM 10 60% according to ISO 16890 (M5 according to SIST EN 779), with flexible front connection, for an air flow of 4400m3/h. Maximum final pressure drop 200Pa.
Code: F07.100</t>
  </si>
  <si>
    <t xml:space="preserve"> - Empty unit with 2x 1085x422,5x125 control louvers for air flow 4400m3/h.</t>
  </si>
  <si>
    <t xml:space="preserve"> - Empty unit with STRA-R950X450MM AMS measuring grid mounted in the upper part of the unit, in front of the rototherm.</t>
  </si>
  <si>
    <t xml:space="preserve"> - Rotary regenerative unit for sensible and latent heat transfer, with ON/OFF airflow shutters 2x 1180x210x125.
technical data for the winter period:
- air flow 4400/4190m3/h
- sensible heat recovery rate: 74.2%
- latent heat recovery rate: 75.1%
- heat energy recovery: 51.90kW
- supply air condition upstream of the unit: -13.00°C/90.0%
- supply air condition for the unit: 13.00°C/49.50%
Technical data for the summer period:
- air flow 4400/4190m3/h
- sensible heat recovery rate: 74.2%
- latent heat recovery rate: 71.2%
- heat energy recovery: 20.10kW
- supply air condition upstream of the unit: 34.50°C/40.0%
- supply air condition for the unit: 28.20°C/45.9%
Code: RE07.191</t>
  </si>
  <si>
    <t xml:space="preserve"> - Mixing unit for mixing outside and indoor air, with integrated mixing pipes to ensure adequate air mixing, with control louvre 1085x210x125.</t>
  </si>
  <si>
    <t xml:space="preserve"> - Air preheater unit with anti-freeze protection.
- air flow 4400m3/h
- heating power Qg=8,3kW
- heating medium temperature 50/40°C
- heating medium flow rate 0,72m3/h
- air side pressure drop 3Pa
- air inlet temperature 16,60°C
- air temperature outlet 22,10°C
- pressure drop on the heating medium side (water) 4.53kPa
- 3/4" threaded connectors
- pressure rating PN16
Code: HE07.106</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</si>
  <si>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4400m3/h
- connection power 0,06kW, 3x400V, 50Hz
- pressure drop on the air side dpz=11Pa
- air temperature 22,1°C
- relative humidity 27.9%
- air temperature outlet 21,6°C
- relative humidity 30% outlet
- humidification efficiency 4.84%
- humidification 2,16 kg/h
- water conductivity sensor QICCD07.108
- upper water level sensor LICH07.108
- lower water level sensor LICL07.108
- solenoid valve for emptying VD07.108
- fresh water solenoid valve VD07.208
Code: SH07.108</t>
  </si>
  <si>
    <t xml:space="preserve"> - Refrigerator unit with drip eliminator and condensate drain.
- air flow 4400m3/h
- cooling power Qhtot=28,2kW
- cooling medium temperature 9/14°C
- cooling medium flow rate 4,84 m3/h
- 45/40Pa pressure drop on the air side
- air temperature inlet 26,80°C
- air temperature outlet 14,10°C
- pressure drop on the medium side (water) 20,02kPa
- 1 1/4" threaded connectors
- pressure rating PN16
Code: HE07.109</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</si>
  <si>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4400m3/h
- external static pressure drop dpext=450Pa
- connection power 2,5kW, 3x400V, 50Hz
- electric motor efficiency class IE5/EC
- iP55 protection
Code: FA07.110</t>
  </si>
  <si>
    <t xml:space="preserve"> - Do-it-yourself air heater unit.
- air flow 4400m3/h
- heating power Qg=10,4kW
- heating medium temperature 50/40°C
- heating medium flow rate 0,90 m3/h
- pressure drop on the air side 3Pa
- air temperature 14,10°C
- air temperature outlet 21°C
- pressure drop on the heating medium side (water) 7,02kPa
- 3/4" threaded connectors
- pressure rating PN16
Code: HE07.111</t>
  </si>
  <si>
    <t xml:space="preserve"> - Throttle unit.
- air flow 4400m3/h
- pressure drop dp=1Pa
centre frequency octave [Hz] 63 125 250 500 1000 2000 4000 8000
sound attenuation [dB] 2 6 13 13 13 13 10 8 8 8
Code: DZ07.112</t>
  </si>
  <si>
    <t xml:space="preserve"> - Filter unit with bag filter cartridge of filtration level ePM 1 75% according to ISO 16890 (F8 according to SIST EN 779, with flexible front connection, for air flow of 4400m3/h. Maximum final pressure drop 300Pa.
Code: F07.113</t>
  </si>
  <si>
    <t>Length: 8,300m</t>
  </si>
  <si>
    <t>Width: 1,360m</t>
  </si>
  <si>
    <t>Height: 1,180m</t>
  </si>
  <si>
    <t>Discharge: waterv = 4190 m3/h</t>
  </si>
  <si>
    <t xml:space="preserve"> - Filter unit with bag filter cartridge of filtration level ePM 10 60% according to ISO 16890 (M5 according to SIST EN 779), with flexible front connection, for an air flow of 4190m3/h. Maximum final pressure drop 200Pa.
Code: F07.207</t>
  </si>
  <si>
    <t xml:space="preserve"> - Throttle unit.
- air flow 4190m3/h
- pressure drop dp=1Pa
centre frequency octave [Hz] 63 125 250 500 1000 2000 4000 8000
sound attenuation [dB] 2 6 13 13 13 13 10 8 8 8
Code: DZ07.206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</si>
  <si>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4190m3/h
- external static pressure drop dpext=450Pa
- connection power 2,5kW, 3x400V, 50Hz
- electric motor efficiency class IE5/EC
- iP55 protection
Code: FA07.205</t>
  </si>
  <si>
    <t xml:space="preserve"> - Throttle unit.
- air flow 4190m3/h
- pressure drop dp=1Pa
centre frequency octave [Hz] 63 125 250 500 1000 2000 4000 8000
sound attenuation [dB] 2 6 13 13 13 13 10 8 8 8
Code: DZ07.204</t>
  </si>
  <si>
    <t xml:space="preserve"> - Suction pressure unit with control louvre 1228x943x125, flexible front connection, for air flow 4190m3/h.</t>
  </si>
  <si>
    <t>Length: 5,220m</t>
  </si>
  <si>
    <t>Height: 1,055m</t>
  </si>
  <si>
    <t>Weight: 2.465kg</t>
  </si>
  <si>
    <t xml:space="preserve"> - flow rate q = 5390 m3/h</t>
  </si>
  <si>
    <t xml:space="preserve"> - pressure drop Δp = 3 Pa</t>
  </si>
  <si>
    <t>Code: ZR07.901</t>
  </si>
  <si>
    <t xml:space="preserve"> - flow rate q = 5125 m3/h</t>
  </si>
  <si>
    <t>Code: ZR07.801</t>
  </si>
  <si>
    <t>Rectangular ventilation ducts made of galvanised sheet metal according to SIST EN 1505:1999, thickness according to DIN 24190, tightness class B according to SIST EN 1507:2006, including inspection openings, shaped pieces. The unit price (m2) must take into account all joining and fixing material (flanges, cut-off, clamps, bolts, gaskets, guides, reinforcements, including hanging and fixing material from the system manufacturer with properties according to SIST EN 12236:2002, including painting of all metal parts not protected by corrosion, after thorough pre-cleaning to a metallic shine. The anticorrosive protection shall be carried out in accordance with EN12944 for the following conditions:
- Lifetime over 15 years.
- Corrosive atmosphere C4 (high).</t>
  </si>
  <si>
    <t>Ceiling diffuser for air inlet, housing made of galvanised sheet steel, soundproofed, hood made of panel with polymer nozzles, colour (RAL 9003) or in the colour of the customer's or architect's choice, with connection chamber, with control damper, with connections for air flow measurement, inlet connection of the prepared air is provided from the side, including all fixing and mounting material, type:</t>
  </si>
  <si>
    <t>- flow rate q = 708/709 m3/h</t>
  </si>
  <si>
    <t>- flow rate q = 673/674 m3/h</t>
  </si>
  <si>
    <t>- dimensions B=700/H=500</t>
  </si>
  <si>
    <t>- flow rate q = 4250 m3/h</t>
  </si>
  <si>
    <t>Code: KFD07.311</t>
  </si>
  <si>
    <t>- flow rate q = 2125 m3/h</t>
  </si>
  <si>
    <t>Code: KFD07.312; KFD07.313</t>
  </si>
  <si>
    <t>- dimensions B=650/H=400</t>
  </si>
  <si>
    <t>- flow rate q = 4040 m3/h</t>
  </si>
  <si>
    <t>Code: KFD07.411</t>
  </si>
  <si>
    <t>Code: CAV07.301; CAV07.401</t>
  </si>
  <si>
    <t>- flow rate q = 4250 to 1280m3/h</t>
  </si>
  <si>
    <t>Code: VAV07.311</t>
  </si>
  <si>
    <t>- flow rate q = 4040 to 1220m3/h</t>
  </si>
  <si>
    <t>Code: VAV07.411</t>
  </si>
  <si>
    <t>Code: KD07.101; KD07.102</t>
  </si>
  <si>
    <t>Code: KA07.202</t>
  </si>
  <si>
    <t>Code: KD07.104; KD07.203</t>
  </si>
  <si>
    <t>- torque 2Nm</t>
  </si>
  <si>
    <t>- for blinds up to 0,4m2</t>
  </si>
  <si>
    <t xml:space="preserve"> - BELIMO type CM24-SR-R</t>
  </si>
  <si>
    <t>Code: KA07.105</t>
  </si>
  <si>
    <t>Code: PICAL07.209; PICAL07.116</t>
  </si>
  <si>
    <t>Code: PDSAH07.100; PDSAH07.113; PDSAH07.203; PDSAH07.207</t>
  </si>
  <si>
    <t>Code: PDI07.100; PDI07.113; PDI07.203; PDI07.207</t>
  </si>
  <si>
    <t>Differential pressure sensor, with type fastening and sealing material:</t>
  </si>
  <si>
    <t>Code: PDIC07.110; PDIC07.205</t>
  </si>
  <si>
    <t>Code: PDIC07.103</t>
  </si>
  <si>
    <t>Code: TIC/MIC07.114; TIC/MIC07.208</t>
  </si>
  <si>
    <t>Code: TIC/MIC/QIC07.501</t>
  </si>
  <si>
    <t>Code: TSZAL07.107</t>
  </si>
  <si>
    <t>- for flow rate V = 0.72m3/h, pressure head H = 1.4m</t>
  </si>
  <si>
    <t>- power supply Pel = 0,018kW, 230V/50Hz</t>
  </si>
  <si>
    <t>- heating medium temperature range from 2 to 110°C</t>
  </si>
  <si>
    <t xml:space="preserve"> - GRUNDFOS type ALPHA2 25-40 130</t>
  </si>
  <si>
    <t>Code: P07.106</t>
  </si>
  <si>
    <t>- for a flow rate of V = 0.72m3/h</t>
  </si>
  <si>
    <t>- flow control range up to 900 l/h (0.9 m3/h)</t>
  </si>
  <si>
    <t>- threaded connection G 1 according to ISO 228/1</t>
  </si>
  <si>
    <t xml:space="preserve"> - DANFOS type AB-QM20</t>
  </si>
  <si>
    <t>Code: VA07.106</t>
  </si>
  <si>
    <t>- for a flow rate of V = 4,84m3/h</t>
  </si>
  <si>
    <t>- flow control range up to 7500 l/h (7.5 m3/h)</t>
  </si>
  <si>
    <t>Code: VA07.109</t>
  </si>
  <si>
    <t>- for a flow rate of V = 0,90m3/h</t>
  </si>
  <si>
    <t>Code: VA07.111</t>
  </si>
  <si>
    <t>Reverse osmosis system with pre-filtration for the preparation of demineralised water for the needs of the humidifier of the air conditioners KS07, KS08, with fixing and sealing material, incl:</t>
  </si>
  <si>
    <t>- operating temperature 10-35°C</t>
  </si>
  <si>
    <t>Demineralised water tank and pumping station for the needs of the humidifier of the air conditioners KS07, KS08, with fixing and sealing material, incl:</t>
  </si>
  <si>
    <t>Automatic double ion water softener for the humidifier needs of air conditioners KS07, KS08, with fixing and sealing material, incl:</t>
  </si>
  <si>
    <t>UV water disinfection system for the humidifier of air conditioners KS07, KS08 with fixing and sealing material, incl:</t>
  </si>
  <si>
    <t>KD08/KO08 supply and extract air conditioner - see also Climate requirements tab.</t>
  </si>
  <si>
    <t>Input: Vdov = 990 m3/h</t>
  </si>
  <si>
    <t xml:space="preserve"> - Filter unit with bag filter cartridge of filtration level ePM 10 60% according to ISO 16890 (M5 according to SIST EN 779), with control shutter 618x638x125, with flexible front connection, for air flow 990m3/h. Maximum final pressure drop 200Pa.
Code: F08.102</t>
  </si>
  <si>
    <t xml:space="preserve"> - Rotary regenerative unit for sensible and latent heat transfer.
technical data for the winter period:
- air flow 990/935m3/h
- sensible heat recovery rate: 75.3%
- latent heat recovery rate: 75.9%
- heat energy recovery: 10.8kW
- supply air condition upstream of the unit: -13.00°C/90.0%
- supply air condition for the unit: 12.60°C/41.8%
Technical data for the summer period:
- air flow 990/935m3/h
- sensible heat recovery rate: 74.6%
- latent heat recovery rate: 72.9%
- heat energy recovery: 2.80kW
- supply air condition upstream of the unit: 34.50°C/40.0%
- supply air condition for the unit: 28.20°C/54.1%
Code: RE08.191</t>
  </si>
  <si>
    <t xml:space="preserve"> - Air preheater unit with anti-freeze protection.
- air flow 990m3/h
- heating power Qg=5,63kW
- heating medium temperature 50/40°C
- heating medium flow rate 0,49m3/h
- 4Pa pressure drop on the air side
- air inlet temperature 12,60°C
- air temperature outlet 29,50°C
- pressure drop on the heating medium side (water) 10,44kPa
- 1/2" threaded connectors
- pressure rating PN16
Code: HE08.103</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</si>
  <si>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990m3/h
- connection power 0,05kW, 230V, 50Hz
- pressure drop on the air side dpz=9Pa
- air temperature 29,5°C
- relative humidity 14.8%
- air temperature outlet 27,19°C
- relative humidity 21% exit
- humidification efficiency 14.65%
- humidification 4,68 kg/h
- water conductivity sensor QICCD08.105
- upper water level sensor LICH08.105
- lower water level sensor LICL08.105
- solenoid valve for emptying VD08.105
- fresh water solenoid valve VD08.205
Code: SH08.105</t>
  </si>
  <si>
    <t xml:space="preserve"> - Refrigerator unit with drip eliminator and condensate drain.
- air flow 990m3/h
- cooling power Qhtot=4,2kW
- cooling medium temperature 9/14°C
- cooling medium flow rate 0,72m3/h
- air side pressure drop 10/9Pa
- air temperature inlet 28,20°C
- air temperature outlet 18,80°C
- pressure drop on the medium side (water) 10,06kPa
- 3/4" threaded connectors
- pressure rating PN16
Code: HE08.106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</si>
  <si>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990m3/h
- external static pressure drop dpext=300Pa
- connection power 0,76kW, 230V, 50Hz
- electric motor efficiency class IE4/EC
- iP54 protection
Code: FA08.107</t>
  </si>
  <si>
    <t xml:space="preserve"> - Throttle unit.
- air flow 990m3/h
- pressure drop dp=2Pa
centre frequency octave [Hz] 63 125 250 500 1000 2000 4000 8000
sound attenuation [dB] 3 7 17 18 21 15 11 12
Code: DZ08.108</t>
  </si>
  <si>
    <t xml:space="preserve"> - Filter unit with bag filter cartridge of filtration level ePM 1 75% according to ISO 16890 (F8 according to SIST EN 779, with flexible front connection, for air flow 990m3/h. Maximum final pressure drop 300Pa.
Code: F08.109</t>
  </si>
  <si>
    <t>Length: 5,250m</t>
  </si>
  <si>
    <t>Discharge: waterv = 935 m3/h</t>
  </si>
  <si>
    <t xml:space="preserve"> - Filter unit with bag filter cartridge of filtration level ePM 10 60% according to ISO 16890 (M5 according to SIST EN 779), with flexible front connection, for an air flow of 935m3/h. Maximum final pressure drop 200Pa.
Code: F08.207</t>
  </si>
  <si>
    <t xml:space="preserve"> - Throttle unit.
- air flow 935m3/h
- pressure drop dp=6Pa
centre frequency octave [Hz] 63 125 250 500 1000 2000 4000 8000
sound attenuation [dB] 3 7 17 18 21 15 11 12
Code: DZ08.206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</si>
  <si>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935m3/h
- external static pressure drop dpext=300Pa
- connection power 0,76kW, 230V, 50Hz
- electric motor efficiency class IE4/EC
- iP54 protection
Code: FA08.205</t>
  </si>
  <si>
    <t xml:space="preserve"> - Throttle unit.
- air flow 935m3/h
- pressure drop dp=6Pa
centre frequency octave [Hz] 63 125 250 500 1000 2000 4000 8000
sound attenuation [dB] 3 7 17 18 21 15 11 12
Code: DZ08.204</t>
  </si>
  <si>
    <t xml:space="preserve"> - Empty unit with 618x333x125 control louvre, flexible front connection, for air flow 935m3/h.</t>
  </si>
  <si>
    <t>Length: 3,900m</t>
  </si>
  <si>
    <t>Height: 0,445m</t>
  </si>
  <si>
    <t>Weight: 931kg</t>
  </si>
  <si>
    <t>- Round ventilation ducts Ø100 according to SIST EN 1506:2007. Tightness class B according to SIST EN 12237:2004.</t>
  </si>
  <si>
    <t>- Round ventilation ducts Ø125 according to SIST EN 1506:2007. Tightness class B according to SIST EN 12237:2004.</t>
  </si>
  <si>
    <t>- Round ventilation ducts Ø140 according to SIST EN 1506:2007. Tightness class B according to SIST EN 12237:2004.</t>
  </si>
  <si>
    <t>- Round flexible ducts Ø160</t>
  </si>
  <si>
    <t xml:space="preserve"> - LINDAB type SLGU 200 - 900 -100</t>
  </si>
  <si>
    <t>Code: DZ08.311</t>
  </si>
  <si>
    <t>- flow rate q = 140 m3/h</t>
  </si>
  <si>
    <t>Code: DZ08.312; DZ08.313; DZ08.314</t>
  </si>
  <si>
    <t>- dimensions Ø160/900/100</t>
  </si>
  <si>
    <t>- flow rate q = 80 m3/h</t>
  </si>
  <si>
    <t xml:space="preserve"> - LINDAB type SLGU 160 - 900 -100</t>
  </si>
  <si>
    <t>Code: DZ08.315</t>
  </si>
  <si>
    <t>- flow rate q = 270 m3/h</t>
  </si>
  <si>
    <t>Code: DZ08.321</t>
  </si>
  <si>
    <t>- flow rate q = 130 m3/h</t>
  </si>
  <si>
    <t>Code: DZ08.322; DZ08.323; DZ08.324</t>
  </si>
  <si>
    <t>- flow rate q = 75 m3/h</t>
  </si>
  <si>
    <t>Code: DZ08.325</t>
  </si>
  <si>
    <t>- dimensions Ø497, H=252, Ø160</t>
  </si>
  <si>
    <t>- flow rate q = 105 m3/h</t>
  </si>
  <si>
    <t>- dimensions Ø275, H=250, Ø160</t>
  </si>
  <si>
    <t>- flow rate q = 135 m3/h</t>
  </si>
  <si>
    <t xml:space="preserve"> - SYSTEMAIR type VVKN-A-R-300</t>
  </si>
  <si>
    <t>- dimensions B=300/H=300</t>
  </si>
  <si>
    <t>- flow rate q = 990 m3/h</t>
  </si>
  <si>
    <t>Code: KFD08.301</t>
  </si>
  <si>
    <t>Code: KFD08.302</t>
  </si>
  <si>
    <t>Code: KFD08.303; KFD08.304</t>
  </si>
  <si>
    <t>- flow rate q = 430 m3/h</t>
  </si>
  <si>
    <t>Code: KFD08.305</t>
  </si>
  <si>
    <t>- flow rate q = 935 m3/h</t>
  </si>
  <si>
    <t>Code: KFD08.401</t>
  </si>
  <si>
    <t>Code: KFD08.402</t>
  </si>
  <si>
    <t>Code: KFD08.403; KFD08.404</t>
  </si>
  <si>
    <t>- flow rate q = 405 m3/h</t>
  </si>
  <si>
    <t>Code: KFD08.405</t>
  </si>
  <si>
    <t>- ø140 dimensions</t>
  </si>
  <si>
    <t>- flow rate q = 280 to 100m3/h</t>
  </si>
  <si>
    <t>Code: VAV08.101</t>
  </si>
  <si>
    <t>- flow rate q = 140 to 70m3/h</t>
  </si>
  <si>
    <t>Code: VAV08.102; VAV08.103; VAV08.104</t>
  </si>
  <si>
    <t>- dimensions Ø125</t>
  </si>
  <si>
    <t>- flow rate q = 210 to 100m3/h</t>
  </si>
  <si>
    <t>Code: VAV08.105</t>
  </si>
  <si>
    <t>- flow rate q = 80 to 45m3/h</t>
  </si>
  <si>
    <t>Code: VAV08.106</t>
  </si>
  <si>
    <t>- flow rate q = 270 to 95m3/h</t>
  </si>
  <si>
    <t>Code: VAV08.201</t>
  </si>
  <si>
    <t>- flow rate q = 130 to 65m3/h</t>
  </si>
  <si>
    <t>Code: VAV08.202; VAV08.203; VAV08.204</t>
  </si>
  <si>
    <t>- flow rate q = 200 to 95m3/h</t>
  </si>
  <si>
    <t>Code: VAV08.205</t>
  </si>
  <si>
    <t>- flow rate q = 75 to 40m3/h</t>
  </si>
  <si>
    <t>Code: VAV08.206</t>
  </si>
  <si>
    <t>Code: KD08.101; KD08.202</t>
  </si>
  <si>
    <t>Code: PICAL08.112; PICAL08.212</t>
  </si>
  <si>
    <t>Code: PDIC08.107; PDIC08.205</t>
  </si>
  <si>
    <t>Code: PDSAH08.102; PDSAH08.109; PDSAH08.203; PDSAH08.207</t>
  </si>
  <si>
    <t>Code: PDI08.102; PDI08.109; PDI08.203; PDI08.207</t>
  </si>
  <si>
    <t>Code: TIC/MIC08.100</t>
  </si>
  <si>
    <t>Code: TIC/MIC08.110; TIC/MIC08.208</t>
  </si>
  <si>
    <t>Code: QIC08.501; QIC08.502; QIC08.503; QIC08.504; QIC08.505; QIC08.506</t>
  </si>
  <si>
    <t>Code: TSZAL08.104</t>
  </si>
  <si>
    <t>- for flow rate V = 0,49m3/h, pressure head H = 1,7m</t>
  </si>
  <si>
    <t>Code: P08.103</t>
  </si>
  <si>
    <t>- for a flow rate of V = 0,49 m3/h</t>
  </si>
  <si>
    <t>- flow control range up to 900 l/h (0,900 m3/h)</t>
  </si>
  <si>
    <t>Code: VA08.103</t>
  </si>
  <si>
    <t>- for a flow rate of V = 0,72m3/h</t>
  </si>
  <si>
    <t>Code: VA08.106</t>
  </si>
  <si>
    <t>KD14/KO14 supply and extract air conditioner - see also Climate requirements tab.</t>
  </si>
  <si>
    <t>Input: Vdov = 17160 m3/h</t>
  </si>
  <si>
    <t xml:space="preserve"> - Filter unit with bag filter cartridge of filtration level ePM 10 60% according to ISO 16890 (M5 according to SIST EN 779), with control shutter 1695x1200x125, with flexible front connection, for air flow 17160m3/h. Maximum final pressure drop 200Pa.
Code: F14.102</t>
  </si>
  <si>
    <t xml:space="preserve"> - Rotary regenerative unit for sensible and latent heat transfer.
technical data for the winter period:
- air flow 17160/16300m3/h
- sensible heat recovery rate: 76.2%
- latent heat recovery rate: 77.5%
- heat energy recovery: 181.90kW
- supply air condition upstream of the unit: -13.00°C/90.0%
- supply air condition for the unit: 12.20°C/41.3%
Technical data for the summer period:
- air flow 17160/16300m3/h
- sensible heat recovery rate: 76.2%
- latent heat recovery rate: 73.2%
- heat energy recovery: 50.30kW
- supply air condition upstream of the unit: 34.50°C/40.0%
- supply air condition for the unit: 28.00°C/54.5%
Code: RE14.191</t>
  </si>
  <si>
    <t xml:space="preserve"> - Air preheater unit with anti-freeze protection.
- air flow 17160m3/h
- heating power Qg=99,92kW
- heating medium temperature 50/40°C
- heating medium flow 8,69m3/h
- air side pressure drop 35Pa
- air temperature inlet 12,20°C
- air temperature outlet 29,50°C
- pressure drop on the heating medium side (water) 13,94kPa
- 2" threaded connectors
- pressure rating PN16
Code: HE14.103</t>
  </si>
  <si>
    <t xml:space="preserve"> - Empty unit.</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</si>
  <si>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17160m3/h
- connection power 0,06kW, 3x400V, 50Hz
- pressure drop on the air side dpz=34Pa
- air temperature 29,5°C
- relative humidity 14.9%
- air temperature outlet 27,23°C
- relative humidity 21% exit
- humidification efficiency 14.36%
- humidification 22,32 kg/h
- water conductivity sensor QICCD14.105
- lICH14.105 upper water level sensor
- lICL14.105 lower water level sensor
- solenoid valve for emptying VD14.105
- fresh water solenoid valve VD14.205
Code: SH14.105</t>
  </si>
  <si>
    <t xml:space="preserve"> - Refrigerator unit with drip eliminator and condensate drain.
- air flow 17160m3/h
- cooling power Qhtot=72,55kW
- cooling medium temperature 9/14°C
- coolant flow rate 12,46m3/h
- pressure drop on the air side 58/52Pa
- air temperature inlet 28,00°C
- air temperature outlet 18,80°C
- pressure drop on the medium side (water) 21,28kPa
- 2" threaded connectors
- pressure rating PN16
Code: HE14.106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</si>
  <si>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17160m3/h
- external static pressure drop dpext=300Pa
- connection power 2x4,60kW, 3x400V, 50Hz
- electric motor efficiency class IE5/EC
- iP55 protection
Code: FA14.107</t>
  </si>
  <si>
    <t xml:space="preserve"> - Throttle unit.
- air flow 17160m3/h
- pressure drop dp=8Pa
centre frequency octave [Hz] 63 125 250 500 1000 2000 4000 8000
sound attenuation [dB] 2 6 13 13 15 11 9 9
Code: DZ14.108</t>
  </si>
  <si>
    <t xml:space="preserve"> - Filter unit with bag filter cartridge of filtration level ePM 1 75% according to ISO 16890 (F8 according to SIST EN 779, with flexible front connection, for air flow 17160m3/h. Maximum final pressure drop 300Pa.
Code: F14.109</t>
  </si>
  <si>
    <t>Length: 8,040m</t>
  </si>
  <si>
    <t>Width: 2.260m</t>
  </si>
  <si>
    <t>Discharge: waterv = 16300 m3/h</t>
  </si>
  <si>
    <t xml:space="preserve"> - Filter unit with bag filter cartridge of filtration level ePM 10 60% according to ISO 16890 (M5 according to SIST EN 779), with flexible front connection, for an air flow of 16300m3/h. Maximum final pressure drop 200Pa.
Code: F14.207</t>
  </si>
  <si>
    <t xml:space="preserve"> - Throttle unit.
- air flow 16300m3/h
- pressure drop dp=8Pa
centre frequency octave [Hz] 63 125 250 500 1000 2000 4000 8000
sound attenuation [dB] 3 7 16 19 22 20 15 12
Code: DZ14.206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</si>
  <si>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16300m3/h
- external static pressure drop dpext=300Pa
- power input 2x3,5kW, 3x4000V, 50Hz
- electric motor efficiency class IE5/EC
- iP55 protection
Code: FA14.205</t>
  </si>
  <si>
    <t xml:space="preserve"> - Throttle unit.
- air flow 16300m3/h
- pressure drop dp=9Pa
centre frequency octave [Hz] 63 125 250 500 1000 2000 4000 8000
sound attenuation [dB] 3 7 16 19 22 20 15 12
Code: DZ14.204</t>
  </si>
  <si>
    <t xml:space="preserve"> - Empty unit with control louvre 1205x785x125, flexible front connection, for air flow 16300m3/h.</t>
  </si>
  <si>
    <t>Length: 5,210m</t>
  </si>
  <si>
    <t>Width: 2,260m</t>
  </si>
  <si>
    <t>Height: 1,360m</t>
  </si>
  <si>
    <t>Weight: 4069kg</t>
  </si>
  <si>
    <t>Thermal insulation of external ducts on the inlet side (VTZ-SUP), thickness s = 50 mm, + original adhesive, + 0.8 mm Al sheet</t>
  </si>
  <si>
    <t>Thermal insulation of external ducts on the drain side (ODZ-ETA), thickness s = 50 mm, + original adhesive, + 0.8 mm Al sheet</t>
  </si>
  <si>
    <t>- flow rate q = 255/250 m3/h</t>
  </si>
  <si>
    <t>- flow rate q = 345/340 m3/h</t>
  </si>
  <si>
    <t>- flow rate q = 410/400 m3/h</t>
  </si>
  <si>
    <t>- flow rate q = 1735 m3/h</t>
  </si>
  <si>
    <t>- free cross-section Aef=0,441 m2</t>
  </si>
  <si>
    <t>- dimensions B=1200/H=500</t>
  </si>
  <si>
    <t>- flow rate q = 2630 m3/h</t>
  </si>
  <si>
    <t>- free cross-section Aef=0,531 m2</t>
  </si>
  <si>
    <t>- flow rate q = 4310 m3/h</t>
  </si>
  <si>
    <t>- flow rate q = 2945 m3/h</t>
  </si>
  <si>
    <t>- dimensions B=1100/H=400</t>
  </si>
  <si>
    <t>Code: KFD14.071</t>
  </si>
  <si>
    <t>- flow rate q = 5890 m3/h</t>
  </si>
  <si>
    <t>Code: KFD14.081</t>
  </si>
  <si>
    <t>- dimensions B=800/H=350</t>
  </si>
  <si>
    <t>- flow rate q = 4540 m3/h</t>
  </si>
  <si>
    <t>Code: KFD14.171</t>
  </si>
  <si>
    <t>Code: KFD14.181</t>
  </si>
  <si>
    <t>- dimensions B=550/H=350</t>
  </si>
  <si>
    <t>- flow rate q = 2770 m3/h</t>
  </si>
  <si>
    <t>Code: KFD14.271</t>
  </si>
  <si>
    <t>Code: KFD14.281</t>
  </si>
  <si>
    <t>- dimensions B=700/H=350</t>
  </si>
  <si>
    <t>- flow rate q = 3650 m3/h</t>
  </si>
  <si>
    <t>Code: KFD14.371</t>
  </si>
  <si>
    <t>- dimensions B=650/H=350</t>
  </si>
  <si>
    <t>- flow rate q = 3470 m3/h</t>
  </si>
  <si>
    <t>Code: KFD14.381</t>
  </si>
  <si>
    <t>- dimensions 500x250</t>
  </si>
  <si>
    <t>- flow rate q = 3100 to 1025m3/h</t>
  </si>
  <si>
    <t>Code: VAV14.001; VAV14.002</t>
  </si>
  <si>
    <t>- dimensions 550x400</t>
  </si>
  <si>
    <t>- flow rate q = 5890 to 1950m3/h</t>
  </si>
  <si>
    <t>Code: VAV14.021</t>
  </si>
  <si>
    <t>Code: VAV14.101; VAV14.102</t>
  </si>
  <si>
    <t>- dimensions Ø315</t>
  </si>
  <si>
    <t>- flow rate q = 1270 to 430m3/h</t>
  </si>
  <si>
    <t>Code: VAV14.103; VAV14.104</t>
  </si>
  <si>
    <t>- dimensions 500x350</t>
  </si>
  <si>
    <t>- flow rate q = 4310 to 1430m3/h</t>
  </si>
  <si>
    <t>Code: VAV14.121</t>
  </si>
  <si>
    <t>- dimensions 350x350</t>
  </si>
  <si>
    <t>- flow rate q = 2770 to 920m3/h</t>
  </si>
  <si>
    <t>Code: VAV14.201</t>
  </si>
  <si>
    <t>- flow rate q = 2630 to 870m3/h</t>
  </si>
  <si>
    <t>Code: VAV14.221</t>
  </si>
  <si>
    <t>- dimensions 400x350</t>
  </si>
  <si>
    <t>- flow rate q = 3650 to 1210m3/h</t>
  </si>
  <si>
    <t>Code: VAV14.301</t>
  </si>
  <si>
    <t>- flow rate q = 3470 to 1150m3/h</t>
  </si>
  <si>
    <t>Code: VAV14.321</t>
  </si>
  <si>
    <t>Code: KD14.101; KD14.202</t>
  </si>
  <si>
    <t>Code: PICAL14.112; PICAL14.212</t>
  </si>
  <si>
    <t>Code: PDIC14.107; PDIC14.205</t>
  </si>
  <si>
    <t>Code: PDSAH14.102; PDSAH14.109; PDSAH14.203; PDSAH14.207</t>
  </si>
  <si>
    <t>Code: PDI14.102; PDI14.109; PDI14.203; PDI14.207</t>
  </si>
  <si>
    <t>Code: TIC/MIC14.100</t>
  </si>
  <si>
    <t>Code: TIC/MIC14.110; TIC/MIC14.208</t>
  </si>
  <si>
    <t>Duct air quality sensor CO2, with fixing and sealing material type:</t>
  </si>
  <si>
    <t xml:space="preserve"> - BELIMO type 22DC-13</t>
  </si>
  <si>
    <t>Code: QIC14.021; QIC14.121; QIC14.221; QIC14.321</t>
  </si>
  <si>
    <t>Code: TSZAL14.104</t>
  </si>
  <si>
    <t>- for flow rate V = 8,69m3/h, pressure head H = 2,4m</t>
  </si>
  <si>
    <t>- power supply Pel = 0,185kW, 230V/50Hz</t>
  </si>
  <si>
    <t xml:space="preserve"> - GRUNDFOS type MAGNA3 25-120</t>
  </si>
  <si>
    <t>Code: P14.103</t>
  </si>
  <si>
    <t>- for a flow rate of V = 8,69m3/h</t>
  </si>
  <si>
    <t>- flow control range up to 12,500 m3/h (12,500 l/h)</t>
  </si>
  <si>
    <t>- threaded connection G 2 1/2" to ISO 228/1</t>
  </si>
  <si>
    <t xml:space="preserve"> - DANFOS type AB-QM50</t>
  </si>
  <si>
    <t>Code: VA14.103</t>
  </si>
  <si>
    <t>- for a flow rate of V = 12,46m3/h</t>
  </si>
  <si>
    <t>- flow control range up to 2000 l/h (20,000 m3/h)</t>
  </si>
  <si>
    <t>Code: VA14.106</t>
  </si>
  <si>
    <t>KD15/KO15 supply and extract air conditioner - see also Climate requirements tab.</t>
  </si>
  <si>
    <t>Input: Vdov = 1980 m3/h</t>
  </si>
  <si>
    <t xml:space="preserve"> - inlet: horizontal left and right in the direction of the air flow!</t>
  </si>
  <si>
    <t xml:space="preserve"> - Filter unit with bag filter cartridge of filtration level ePM 10 60% according to ISO 16890 (M5 according to SIST EN 779), with control shutter 475x495x125, with flexible front connection, for air flow 1980m3/h. Maximum final pressure drop 200Pa.
Code: F15.102</t>
  </si>
  <si>
    <t xml:space="preserve"> - Throttle unit.
- air flow 1980m3/h
- pressure drop dp=11Pa
centre frequency octave [Hz] 63 125 250 500 1000 2000 4000 8000
sound attenuation [dB] 3 7 17 18 21 15 11 12
Code: DZ15.103</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</si>
  <si>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1980m3/h
- external static pressure drop dpext=300Pa
- connection power 2.4kW, 3x400V, 50Hz
- electric motor efficiency class IE5/EC
- iP55 protection
Code: FA15.104</t>
  </si>
  <si>
    <t xml:space="preserve"> - Sensible heat transfer plate recuperator with electric motor-controlled air circulation louvre (frost protection).
technical data for the winter period:
- air flow 1980/1980m3/h
- sensible heat recovery rate: 78.8%
- heat energy recovery: 18.78kW
- supply air condition upstream of the unit: -13.00°C/90.0%
- supply air condition for the unit: 15.30°C/10.0%
Technical data for the summer period:
- air flow 1980/1980m3/h
- sensible heat recovery rate: 81.6%
- heat energy recovery: 4.61kW
- supply air condition upstream of the unit: 34.50°C/40.0%
- supply air condition for the unit: 27.60°C/59%
Code: RE15.106</t>
  </si>
  <si>
    <t xml:space="preserve"> - Air preheater unit with anti-freeze protection.
- air flow 1980m3/h
- heating power Qg=13,73kW
- heating medium temperature 50/40°C
- heating medium flow 1,19m3/h
- air-side pressure drop 98Pa
- air temperature inlet 15,30°C
- air temperature outlet 36,00°C
- pressure drop on the heating medium side (water) 8,19kPa
- 3/4" threaded connectors
- pressure rating PN16
Code: HE15.107</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</si>
  <si>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1980m3/h
- connection power 0,05kW, 230V, 50Hz
- pressure drop on the air side dpz=144Pa
- air temperature inlet 36°C
- relative humidity inlet 2.9%
- air temperature outlet 26,98°C
- relative humidity 21% exit
- humidification efficiency 40%
- humidification 19,8 kg/h
- water conductivity sensor QICCD15.109
- lICH15.109 upper water level sensor
- lICL15.109 lower water level sensor
- solenoid valve for emptying VD15.109
- fresh water solenoid valve VD15.209
Code: SH15.109</t>
  </si>
  <si>
    <t xml:space="preserve"> - Refrigerator unit with drip eliminator and condensate drain.
- air flow 1980m3/h
- cooling power Qhtot=9,1kW
- cooling medium temperature 9/14°C
- coolant flow 1,56m3/h
- air side pressure drop 105/92Pa
- air temperature inlet 27,60°C
- air temperature outlet 18,50°C
- pressure drop on the medium side (water) 23,54kPa
- 3/4" threaded connectors
- pressure rating PN16
Code: HE15.110</t>
  </si>
  <si>
    <t xml:space="preserve"> - Throttle unit.
- air flow 1980m3/h
- pressure drop dp=11Pa
centre frequency octave [Hz] 63 125 250 500 1000 2000 4000 8000
sound attenuation [dB] 3 7 17 18 21 15 11 12
Code: DZ15.111</t>
  </si>
  <si>
    <t xml:space="preserve"> - Filter unit with bag filter cartridge of filtration level ePM 1 75% according to ISO 16890 (F8 according to SIST EN 779, with flexible front connection, for air flow 1980m3/h. Maximum final pressure drop 300Pa.
Code: F15.112</t>
  </si>
  <si>
    <t>Length: 9,070m</t>
  </si>
  <si>
    <t>Height: 0,775m</t>
  </si>
  <si>
    <t>Discharge: waterv = 1980 m3/h</t>
  </si>
  <si>
    <t xml:space="preserve"> - venting: horizontal right and left in the direction of the air flow!</t>
  </si>
  <si>
    <t xml:space="preserve"> - Filter unit with bag filter cartridge of filtration level ePM 10 60% according to ISO 16890 (M5 according to SIST EN 779), with flexible front connection, for an air flow of 1980m3/h. Maximum final pressure drop 200Pa.
Code: F15.207</t>
  </si>
  <si>
    <t xml:space="preserve"> - Throttle unit.
- air flow 1980m3/h
- pressure drop dp=11Pa
centre frequency octave [Hz] 63 125 250 500 1000 2000 4000 8000
sound attenuation [dB] 3 7 17 18 21 15 11 12
Code: DZ15.206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</si>
  <si>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1980m3/h
- external static pressure drop dpext=300Pa
- connection power 0,76kW, 230V, 50Hz
- electric motor efficiency class IE4/EC
- iP54 protection
Code: FA15.204</t>
  </si>
  <si>
    <t xml:space="preserve"> - Throttle unit.
- air flow 1980m3/h
- pressure drop dp=11Pa
centre frequency octave [Hz] 63 125 250 500 1000 2000 4000 8000
sound attenuation [dB] 3 7 17 18 21 15 11 12
Code: DZ15.203</t>
  </si>
  <si>
    <t xml:space="preserve"> - Empty unit with control louvre 495x145x125, flexible front connection, for air flow 1980m3/h.</t>
  </si>
  <si>
    <t>Length: 5,410m</t>
  </si>
  <si>
    <t>Width: 0,750m</t>
  </si>
  <si>
    <t>Weight: 1592kg</t>
  </si>
  <si>
    <t>- Round ventilation ducts Ø80 according to SIST EN 1506:2007. Tightness class B according to SIST EN 12237:2004.</t>
  </si>
  <si>
    <t>- Round ventilation ducts Ø150 according to SIST EN 1506:2007. Tightness class B according to SIST EN 12237:2004.</t>
  </si>
  <si>
    <t>- Ø125 round flexible ducts</t>
  </si>
  <si>
    <t>- Round flexible ducts Ø315</t>
  </si>
  <si>
    <t>Thermal insulation of external ducts on the drain side (ODZ-ETA), thickness s = 50 mm, + original adhesive, + 0,8 mm Al sheet</t>
  </si>
  <si>
    <t>Ceiling diffuser for air inlet, housing made of galvanised sheet steel, soundproof and thermally insulated, hood made of panel with polymer nozzles, colour (RAL 9003) or colour according to the client's or architect's preference, with connection chamber, with regulating flap, with air flow measurement connections, ready-air inlet connection to be provided from the side, including all fixing and mounting material, type:</t>
  </si>
  <si>
    <t>- flow rate q = 285 m3/h</t>
  </si>
  <si>
    <t>Linear air inlet diffuser made of aluminium profiles, powder-coated white RAL9003 or architect's choice, and chamber of galvanised sheet metal, thermally insulated on the outside, complete with side connections and control damper for volume flow adjustment, including all fixing and mounting material, type:</t>
  </si>
  <si>
    <t>- dimensions L=500, H=250, Ø125</t>
  </si>
  <si>
    <t>- flow rate q = 50 m3/h</t>
  </si>
  <si>
    <t>Linear air inlet diffuser made of aluminium profiles, powder-coated white RAL9003 or architect's choice, and galvanised sheet metal chamber, complete with side connections and volume flow control damper, including all fixing and mounting material, type:</t>
  </si>
  <si>
    <t>- dimensions L=1500, H=250, Ø160</t>
  </si>
  <si>
    <t>- flow rate q = 200/210 m3/h</t>
  </si>
  <si>
    <t>- flow rate q = 40 m3/h</t>
  </si>
  <si>
    <t>Ceiling diffuser for exhaust air, housing made of galvanised sheet steel, soundproofed, mask with fixed louvres, colour (RAL 9010) or in the colour of the client's or architect's choice, with connection chamber, with air control damper, exhaust air connection provided from the side, including all fixing and mounting material, type:</t>
  </si>
  <si>
    <t>Linear diffuser for exhaust air, made of aluminium profiles, powder-coated white RAL9003 or architect's choice, and chamber of galvanised sheet metal, complete with side connections and control flap for volume flow adjustment, including all fixing and mounting material, type:</t>
  </si>
  <si>
    <t>Air vent valve for exhaust air, made of sheet steel, powder-coated white in RAL9016-90 or architect's choice, including all fixing and mounting material, type:</t>
  </si>
  <si>
    <t>- flow rate q = 90 m3/h</t>
  </si>
  <si>
    <t>- flow rate q = 70 m3/h</t>
  </si>
  <si>
    <t>Ventilation grille for installation in doors, made of aluminium profiles with fixed slats, powder-coated RAL9003 or architect's choice, including all fixing and mounting materials, type:</t>
  </si>
  <si>
    <t>- dimensions 400x300</t>
  </si>
  <si>
    <t>- dimensions 300x150</t>
  </si>
  <si>
    <t>- flow rate q = 1980 m3/h</t>
  </si>
  <si>
    <t>Code: KFD15.301; KFD15.401</t>
  </si>
  <si>
    <t>Volumetric air flow regulator, made of polymer material, with constant flow control function, with fastening and sealing material type:</t>
  </si>
  <si>
    <t>- flow rate q = 50m3/h</t>
  </si>
  <si>
    <t>Code: CAV15.101; CAV15.201</t>
  </si>
  <si>
    <t>Code: CAV15.103; CAV15.204; CAV15.104; CAV15.205</t>
  </si>
  <si>
    <t>- flow rate q = 40m3/h</t>
  </si>
  <si>
    <t>Code: CAV15.102; CAV15.203; CAV15.105; CAV15.206</t>
  </si>
  <si>
    <t>- flow rate q = 70m3/h</t>
  </si>
  <si>
    <t>Code: CAV15.202</t>
  </si>
  <si>
    <t>- flow rate q = 270 to 90m3/h</t>
  </si>
  <si>
    <t>Code: VAV15.201; VAV15.202</t>
  </si>
  <si>
    <t>- flow rate q = 205/200 to 85/80m3/h</t>
  </si>
  <si>
    <t>Code: VAV15.101; VAV15.102; VAV15.103</t>
  </si>
  <si>
    <t>- flow rate q = 1140 to 640m3/h</t>
  </si>
  <si>
    <t>Code: VAV15.104; VAV15.203</t>
  </si>
  <si>
    <t>Code: KD15.101; KD15.202</t>
  </si>
  <si>
    <t>Electric motor drive for the recuperator circulation shutter, including position switches, with fixing and sealing material type:</t>
  </si>
  <si>
    <t>- dC continuous operation control (0)2...10V</t>
  </si>
  <si>
    <t>Code: DY15.105</t>
  </si>
  <si>
    <t>Code: PICAL15.115; PICAL15.215</t>
  </si>
  <si>
    <t>Code: PDIC15.104; PDIC15.204</t>
  </si>
  <si>
    <t>Code: PDSAH15.102; PDSAH15.112; PDSAH15.205; PDSAH15.207</t>
  </si>
  <si>
    <t>Code: PDI15.102; PDI15.112; PDI15.205; PDI15.207</t>
  </si>
  <si>
    <t>Code: TIC/MIC15.100</t>
  </si>
  <si>
    <t>Code: TIC/MIC15.113; TIC/MIC15.208</t>
  </si>
  <si>
    <t>Code: QIC15.501</t>
  </si>
  <si>
    <t>Code: TSZAL15.108</t>
  </si>
  <si>
    <t>- for flow rate V = 1,19m3/h, pressure head H = 1,8m</t>
  </si>
  <si>
    <t>Code: P15.107</t>
  </si>
  <si>
    <t>- for a flow rate of V = 1,19m3/h</t>
  </si>
  <si>
    <t>- flow control range up to 1,700 m3/h (1,700 l/h)</t>
  </si>
  <si>
    <t>- threaded connection G 1 1/4" to ISO 228/1</t>
  </si>
  <si>
    <t>Code: VA15.107</t>
  </si>
  <si>
    <t>- for a flow rate of V = 1,56 m3/h</t>
  </si>
  <si>
    <t>Code: VA15.110</t>
  </si>
  <si>
    <t>KD17/KO17 supply and extract air conditioner - see also Climate requirements tab.</t>
  </si>
  <si>
    <t>Input: Vdov = 4670 m3/h</t>
  </si>
  <si>
    <t xml:space="preserve"> - inlet: horizontal right and left in the direction of the air flow!</t>
  </si>
  <si>
    <t xml:space="preserve"> - Filter unit with bag filter cartridge of filtration level ePM 10 60% according to ISO 16890 (M5 according to SIST EN 779), with control shutter 780x900x125, with flexible front connection, for air flow 4670m3/h. Maximum final pressure drop 200Pa.
Code: F17.102</t>
  </si>
  <si>
    <t xml:space="preserve"> - Throttle unit.
- air flow 4670m3/h
- pressure drop dp=9Pa
centre frequency octave [Hz] 63 125 250 500 1000 2000 4000 8000
sound attenuation [dB] 3 7 17 18 21 15 11 12
Code: DZ17.103</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</si>
  <si>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4670m3/h
- external static pressure drop dpext=300Pa
- connection power 2.4kW, 3x400V, 50Hz
- electric motor efficiency class IE5/EC
- iP55 protection
Code: FA17.104</t>
  </si>
  <si>
    <t xml:space="preserve"> - Sensible heat transfer plate recuperator with electric motor-controlled air circulation louvre (frost protection).
technical data for the winter period:
- air flow 4670/4160m3/h
- sensible heat recovery rate: 72.1%
- heat energy recovery: 40.37kW
- supply air condition upstream of the unit: -13.00°C/90.0%
- supply air condition for the unit: 12.70°C/14.0%
Technical data for the summer period:
- air flow 4670/4160m3/h
- sensible heat recovery rate: 70.1%
- heat energy recovery: 9.66kW
- supply air condition upstream of the unit: 34.50°C/40.0%
- supply air condition for the unit: 28.50°C/56%
Code: RE17.106</t>
  </si>
  <si>
    <t xml:space="preserve"> - Air preheater unit with anti-freeze protection.
- air flow 4670m3/h
- heating power Qg=36,94kW
- heating medium temperature 50/40°C
- heating medium flow 3,21m3/h
- air side pressure drop 51Pa
- air temperature inlet 12,40°C
- air temperature outlet 36,00°C
- pressure drop on the heating medium side (water) 12,02kPa
- 1 1/4" threaded connectors
- pressure rating PN16
Code: HE17.107</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</si>
  <si>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4670m3/h
- connection power 0,06kW, 3x400V, 50Hz
- pressure drop on the air side dpz=144Pa
- air temperature inlet 36°C
- relative humidity inlet 3.4%
- air temperature outlet 27,00°C
- relative humidity 21.8%
- humidification efficiency 40.17%
- humidification 29,88 kg/h
- water conductivity sensor QICCD17.109
- upper water level sensor LICH17.109
- lICL17.109 lower water level sensor
- solenoid valve for emptying VD17.109
- fresh water solenoid valve VD17.209
Code: SH17.109</t>
  </si>
  <si>
    <t xml:space="preserve"> - Refrigerator unit with drip eliminator and condensate drain.
- air flow 4670m3/h
- cooling power Qhtot=25,42kW
- cooling medium temperature 9/14°C
- cooling medium flow rate 4,36m3/h
- air side pressure drop 53/46Pa
- air temperature inlet 28,50°C
- air temperature outlet 18,00°C
- pressure drop on the medium side (water) 27,26kPa
- 1 1/4" threaded connectors
- pressure rating PN16
Code: HE17.110</t>
  </si>
  <si>
    <t xml:space="preserve"> - Throttle unit.
- air flow 4670mm3/h
- pressure drop dp=11Pa
centre frequency octave [Hz] 63 125 250 500 1000 2000 4000 8000
sound attenuation [dB] 3 7 17 18 21 15 11 12
Code: DZ17.111</t>
  </si>
  <si>
    <t xml:space="preserve"> - Filter unit with bag filter cartridge of filtration level ePM 1 75% according to ISO 16890 (F8 according to SIST EN 779, with flexible front connection, for air flow 4670m3/h. Maximum final pressure drop 300Pa.
Code: F17.112</t>
  </si>
  <si>
    <t>Length: 9,150m</t>
  </si>
  <si>
    <t>Width: 1,055m</t>
  </si>
  <si>
    <t>Discharge: waterv = 4160 m3/h</t>
  </si>
  <si>
    <t xml:space="preserve"> - venting: horizontal left and right in the direction of the air flow!</t>
  </si>
  <si>
    <t xml:space="preserve"> - Filter unit with bag filter cartridge of filtration level ePM 10 60% according to ISO 16890 (M5 according to SIST EN 779), with flexible front connection, for an air flow of 4160m3/h. Maximum final pressure drop 200Pa.
Code: F17.207</t>
  </si>
  <si>
    <t xml:space="preserve"> - Throttle unit.
- air flow 4160m3/h
- pressure drop dp=7Pa
centre frequency octave [Hz] 63 125 250 500 1000 2000 4000 8000
sound attenuation [dB] 3 7 17 18 21 15 11 12
Code: DZ17.206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</si>
  <si>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4160m3/h
- external static pressure drop dpext=300Pa
- connection power 2,40kW, 3x400V, 50Hz
- electric motor efficiency class IE5/EC
- iP54 protection
Code: FA17.204</t>
  </si>
  <si>
    <t xml:space="preserve"> - Throttle unit.
- air flow 4160m3/h
- pressure drop dp=11Pa
centre frequency octave [Hz] 63 125 250 500 1000 2000 4000 8000
sound attenuation [dB] 3 7 17 18 21 15 11 12
Code: DZ17.203</t>
  </si>
  <si>
    <t xml:space="preserve"> - Empty unit with 900x465x125 control louvre, flexible front connection, for air flow of 4160m3/h.</t>
  </si>
  <si>
    <t>Length: 5,830m</t>
  </si>
  <si>
    <t>Weight: 2564kg</t>
  </si>
  <si>
    <t>- flow rate q = 125 m3/h</t>
  </si>
  <si>
    <t>Ceiling diffuser for air inlet, housing made of galvanised sheet steel, soundproof and thermally insulated, hood made of panel with polymer nozzles, colour (RAL 9003) or colour according to the client's or architect's preference, with connection chamber, with regulating flap, with connections for air flow measurement, inlet connection of the prepared air to be provided from the side, including all fixing and mounting material, type:</t>
  </si>
  <si>
    <t>- flow rate q = 200 m3/h</t>
  </si>
  <si>
    <t>- dimensions Ø497, H=409, Ø160</t>
  </si>
  <si>
    <t>Ceiling diffuser for air inlet, housing made of galvanised sheet steel, acoustically and thermally insulated, hood made of panel with polymer nozzles, colour (RAL 9003) or colour according to the client's or architect's preference, with connection chamber, with regulating flap, with air flow measurement connections, ready-air inlet connection provided on the side, including all fixing and mounting material, type:</t>
  </si>
  <si>
    <t>Ceiling diffuser for air inlet, housing made of galvanised sheet steel, acoustically and thermally insulated, hood made of panel with polymer nozzles, colour (RAL 9003) or colour according to customer's or architect's preference, with connection chamber, with control damper, with connections for air flow measurement, inlet connection of the prepared air is provided from the top, including all fixing and mounting material, type:</t>
  </si>
  <si>
    <t>- dimensions Ø597, H=469, Ø200</t>
  </si>
  <si>
    <t>- flow rate q = 360 m3/h</t>
  </si>
  <si>
    <t>- flow rate q = 370 m3/h</t>
  </si>
  <si>
    <t>- dimensions Ø632, H=634, Ø315</t>
  </si>
  <si>
    <t>- flow rate q = 630 m3/h</t>
  </si>
  <si>
    <t>- flow rate q = 20 m3/h</t>
  </si>
  <si>
    <t>- dimensions L=900, H=250, Ø125</t>
  </si>
  <si>
    <t>- dimensions L=1000, H=250, Ø160</t>
  </si>
  <si>
    <t>Air inlet ventilation valve made of sheet steel, powder-coated white in RAL9016-90 or architect's choice, including all fixing and mounting material, type:</t>
  </si>
  <si>
    <t>- flow rate q = 30 m3/h</t>
  </si>
  <si>
    <t>- dimensions Ø275, H=200, Ø160</t>
  </si>
  <si>
    <t>- flow rate q = 330 m3/h</t>
  </si>
  <si>
    <t>- flow rate q = 340 m3/h</t>
  </si>
  <si>
    <t>- flow rate q = 400 m3/h</t>
  </si>
  <si>
    <t>Linear diffuser for exhaust air, made of aluminium profiles powder-coated white RAL9003 or architect's choice and chamber of galvanised sheet metal, complete with side connections and control flap for volume flow adjustment, including all fixing and mounting material, type:</t>
  </si>
  <si>
    <t>- dimensions B=500/H=300</t>
  </si>
  <si>
    <t>- flow rate q = 2315 m3/h</t>
  </si>
  <si>
    <t>Code: KFD17.371; KFD17.372</t>
  </si>
  <si>
    <t>- dimensions B=400/H=250</t>
  </si>
  <si>
    <t>- flow rate q = 1435 m3/h</t>
  </si>
  <si>
    <t>Code: KFD17.273</t>
  </si>
  <si>
    <t>- dimensions B=400/H=200</t>
  </si>
  <si>
    <t>- flow rate q = 880 m3/h</t>
  </si>
  <si>
    <t>Code: KFD17.283; KFD17.381; KFD17.382</t>
  </si>
  <si>
    <t>- flow rate q = 2155 m3/h</t>
  </si>
  <si>
    <t>Code: KFD17.274</t>
  </si>
  <si>
    <t>Code: KFD17.284</t>
  </si>
  <si>
    <t>Code: KFD17.271; KFD17.272; KFD17.281; KFD17.282</t>
  </si>
  <si>
    <t>Code: KFD17.171</t>
  </si>
  <si>
    <t>Code: KFD17.172</t>
  </si>
  <si>
    <t>- flow rate q = 450 m3/h</t>
  </si>
  <si>
    <t>Code: KFD17.181</t>
  </si>
  <si>
    <t>- dimensions B=250/H=300</t>
  </si>
  <si>
    <t>Code: KFD17.182</t>
  </si>
  <si>
    <t>Code: KFD17.071</t>
  </si>
  <si>
    <t>Code: KFD17.081</t>
  </si>
  <si>
    <t>- flow rate q = 630m3/h</t>
  </si>
  <si>
    <t>Code: CAV17.101</t>
  </si>
  <si>
    <t>- flow rate q = 360m3/h</t>
  </si>
  <si>
    <t>Code: CAV17.151</t>
  </si>
  <si>
    <t>- flow rate q = 270m3/h</t>
  </si>
  <si>
    <t>Code: CAV17.152</t>
  </si>
  <si>
    <t>- flow rate q = 250m3/h</t>
  </si>
  <si>
    <t>Code: CAV17.201</t>
  </si>
  <si>
    <t>- flow rate q = 200m3/h</t>
  </si>
  <si>
    <t>Code: CAV17.202</t>
  </si>
  <si>
    <t>- dimensions Ø140</t>
  </si>
  <si>
    <t>Code: CAV17.251</t>
  </si>
  <si>
    <t>- flow rate q = 90m3/h</t>
  </si>
  <si>
    <t>Code: CAV17.252</t>
  </si>
  <si>
    <t>- flow rate q = 30m3/h</t>
  </si>
  <si>
    <t>Code: CAV17.301; CAV17.302; CAV17.315; CAV17.316; CAV17.351; CAV17.352; CAV17.363; CAV17.364</t>
  </si>
  <si>
    <t>- flow rate q = 125m3/h</t>
  </si>
  <si>
    <t>Code: CAV17.303; CAV17.304</t>
  </si>
  <si>
    <t>Code: CAV17.305; CAV17.306; CAV17.310; CAV17.312; CAV17.313; CAV17.314; CAV17.353; CAV17.354; CAV17.358; CAV17.360; CAV17.361; CAV17.362</t>
  </si>
  <si>
    <t>Code: CAV17.307; CAV17.355</t>
  </si>
  <si>
    <t>Code: CAV17.308; CAV17.356</t>
  </si>
  <si>
    <t>Code: CAV17.309; CAV17.357</t>
  </si>
  <si>
    <t>- flow rate q = 20m3/h</t>
  </si>
  <si>
    <t>Code: CAV17.311; CAV17.359</t>
  </si>
  <si>
    <t>- flow rate q = 620 to 190m3/h</t>
  </si>
  <si>
    <t>Code: VAV17.301</t>
  </si>
  <si>
    <t>- flow rate q = 170 to 150m3/h</t>
  </si>
  <si>
    <t>Code: VAV17.351</t>
  </si>
  <si>
    <t>- flow rate q = 150 to 50m3/h</t>
  </si>
  <si>
    <t>Code: VAV17.302</t>
  </si>
  <si>
    <t>- flow rate q = 170 to 60m3/h</t>
  </si>
  <si>
    <t>Code: VAV17.352</t>
  </si>
  <si>
    <t>- flow rate q = 130 to 50m3/h</t>
  </si>
  <si>
    <t>Code: VAV17.303; VAV17.353</t>
  </si>
  <si>
    <t>- flow rate q = 360 to 110m3/h</t>
  </si>
  <si>
    <t>Code: VAV17.304</t>
  </si>
  <si>
    <t>- flow rate q = 400 to 120m3/h</t>
  </si>
  <si>
    <t>Code: VAV17.354</t>
  </si>
  <si>
    <t>- flow rate q = 370 to 120m3/h</t>
  </si>
  <si>
    <t>Code: VAV17.305</t>
  </si>
  <si>
    <t>- flow rate q = 410 to 130m3/h</t>
  </si>
  <si>
    <t>Code: VAV17.355</t>
  </si>
  <si>
    <t>- flow rate q = 100 to 60m3/h</t>
  </si>
  <si>
    <t>Code: VAV17.306; VAV17.356</t>
  </si>
  <si>
    <t>- flow rate q = 100 to 50m3/h</t>
  </si>
  <si>
    <t>Code: VAV17.307; VAV17.357</t>
  </si>
  <si>
    <t>Code: VAV17.308</t>
  </si>
  <si>
    <t>- flow rate q = 680 to 210m3/h</t>
  </si>
  <si>
    <t>Code: VAV17.358</t>
  </si>
  <si>
    <t>- flow rate q = 300 to 90m3/h</t>
  </si>
  <si>
    <t>Code: VAV17.309</t>
  </si>
  <si>
    <t>- flow rate q = 330 to 100m3/h</t>
  </si>
  <si>
    <t>Code: VAV17.359</t>
  </si>
  <si>
    <t>Code: KD17.101; KD17.202</t>
  </si>
  <si>
    <t>Code: DY17.105</t>
  </si>
  <si>
    <t>Code: PICAL17.115; PICAL17.215</t>
  </si>
  <si>
    <t>Code: PDIC17.104; PDIC17.204</t>
  </si>
  <si>
    <t>Code: PDSAH17.102; PDSAH17.112; PDSAH17.205; PDSAH17.207</t>
  </si>
  <si>
    <t>Code: PDI17.102; PDI17.112; PDI17.205; PDI17.207</t>
  </si>
  <si>
    <t>Code: TIC/MIC17.100</t>
  </si>
  <si>
    <t>Code: TIC/MIC17.113; TIC/MIC17.208</t>
  </si>
  <si>
    <t>Code: QIC17.501; QIC17.502; QIC17.503</t>
  </si>
  <si>
    <t>Code: TSZAL17.108</t>
  </si>
  <si>
    <t>- for flow rate V = 3,21m3/h, pressure head H = 1,8m</t>
  </si>
  <si>
    <t>Code: P17.107</t>
  </si>
  <si>
    <t>- for a flow rate of V = 3,21m3/h</t>
  </si>
  <si>
    <t>- flow control range up to 7,500 m3/h (7,500 l/h)</t>
  </si>
  <si>
    <t>- threaded connection G 2" to ISO 228/1</t>
  </si>
  <si>
    <t>Code: VA17.107</t>
  </si>
  <si>
    <t>- for a flow rate of V = 4,36 m3/h</t>
  </si>
  <si>
    <t>Code: VA17.110</t>
  </si>
  <si>
    <t>KD18/KO18 supply and extract air conditioner - see also Climate requirements tab.</t>
  </si>
  <si>
    <t>Input: Vdov = 2920 m3/h</t>
  </si>
  <si>
    <t xml:space="preserve"> - Filter unit with bag filter cartridge of filtration level ePM 10 60% according to ISO 16890 (M5 according to SIST EN 779), with control shutter 780x495x125, with flexible front connection, for air flow 2920m3/h. Maximum final pressure drop 200Pa.
Code: F18.102</t>
  </si>
  <si>
    <t xml:space="preserve"> - Rotary regenerative unit for sensible and latent heat transfer.
technical data for the winter period:
- air flow 2920/2670m3/h
- sensible heat recovery rate: 75.8%
- latent heat recovery rate: 77.2%
- heat energy recovery: 32kW
- supply air condition upstream of the unit: -13.00°C/90.0%
- supply air condition for the unit: 12.80°C/41.8%
Technical data for the summer period:
- air flow 2920/2670m3/h
- sensible heat recovery rate: 75.8%
- latent heat recovery rate: 73.2%
- heat energy recovery: 8.60kW
- supply air condition upstream of the unit: 34.50°C/40.0%
- supply air condition for the unit: 28.10°C/54.4%
Code: RE18.191</t>
  </si>
  <si>
    <t xml:space="preserve"> - Air preheater unit with anti-freeze protection.
- air flow 2920m3/h
- heating power Qg=16,42kW
- heating medium temperature 50/40°C
- heating medium flow 1,43m3/h
- 33Pa pressure drop on the air side
- air inlet temperature 12,80°C
- air temperature outlet 29,50°C
- pressure drop on the heating medium side (water) 9,63kPa
- 3/4" threaded connectors
- pressure rating PN16
Code: HE18.103</t>
  </si>
  <si>
    <t xml:space="preserve"> - Humidification unit with contact humidification.
Freshly prepared demineralised water supply, with silver-impregnated contact humidifier material, pump, necessary metering control equipment, valves at the fresh water inlet and at the water outlet of the humidifier tank, with automatic emptying of the humidifier tank and refilling with freshly prepared softened water according to the conductivity of the water in the tank, or according to the time when the humidifier is not in operation. Condensate drainage with siphon with water and mechanical odour trap.
- air flow 2920m3/h
- connection power 0,05kW, 230V, 50Hz
- pressure drop on the air side dpz=9Pa
- air temperature 29,5°C
- relative humidity 15%
- air temperature outlet 27,27°C
- relative humidity 21% exit
- humidification efficiency 14.21%
- humidification 6,48 kg/h
- water conductivity sensor QICCD18.105
- lICH18.105 upper water level sensor
- lICL18.105 lower water level sensor
- solenoid valve for emptying VD18.105
- fresh water solenoid valve VD18.205
Code: SH18.105</t>
  </si>
  <si>
    <t xml:space="preserve"> - Refrigerator unit with drip eliminator and condensate drain.
- air flow 2920m3/h
- cooling power Qhtot=12,54kW
- cooling medium temperature 9/14°C
- coolant flow rate 2,15m3/h
- air-side pressure drop 44/40Pa
- air temperature inlet 28,10°C
- air temperature outlet 18,80°C
- pressure drop on the medium side (water) 18,52 kPa
- 1" threaded connectors
- pressure rating PN16
Code: HE18.106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</si>
  <si>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2920m3/h
- external static pressure drop dpext=300Pa
- connection power 2,40kW, 3x400V, 50Hz
- electric motor efficiency class IE5/EC
- iP54 protection
Code: FA18.107</t>
  </si>
  <si>
    <t xml:space="preserve"> - Throttle unit.
- air flow 2920m3/h
- pressure drop dp=10Pa
centre frequency octave [Hz] 63 125 250 500 1000 2000 4000 8000
sound attenuation [dB] 3 7 17 18 21 15 11 12
Code: DZ18.108</t>
  </si>
  <si>
    <t xml:space="preserve"> - Filter unit with bag filter cartridge of filtration level ePM 1 75% according to ISO 16890 (F8 according to SIST EN 779, with flexible front connection, for air flow 2920m3/h. Maximum final pressure drop 300Pa.
Code: F18.109</t>
  </si>
  <si>
    <t>Length: 7,010m</t>
  </si>
  <si>
    <t>Width: 1.055m</t>
  </si>
  <si>
    <t>Discharge: waterv = 2670 m3/h</t>
  </si>
  <si>
    <t xml:space="preserve"> - Filter unit with bag filter cartridge of filtration level ePM 10 60% according to ISO 16890 (M5 according to SIST EN 779), with flexible front connection, for an air flow of 2670m3/h. Maximum final pressure drop 200Pa.
Code: F18.207</t>
  </si>
  <si>
    <t xml:space="preserve"> - Throttle unit.
- air flow 2670m3/h
- pressure drop dp=8Pa
centre frequency octave [Hz] 63 125 250 500 1000 2000 4000 8000
sound attenuation [dB] 3 7 17 18 21 15 11 12
Code: DZ18.206</t>
  </si>
  <si>
    <t xml:space="preserve"> - Fan unit with free-flowing rotor. The electric motor is an EC motor, with 100% continuous speed control via a potentiometer (0-10V), which allows the fan to be set to the appropriate operating point.
The unit contains: an O150 window and a lamp with switch and a service switch.
- air flow 2670m3/h
- external static pressure drop dpext=300Pa
- connection power 0,78kW, 230V, 50Hz
- electric motor efficiency class IE4/EC
- iP54 protection
Code: FA18.205</t>
  </si>
  <si>
    <t xml:space="preserve"> - Throttle unit.
- air flow 2670m3/h
- pressure drop dp=9Pa
centre frequency octave [Hz] 63 125 250 500 1000 2000 4000 8000
sound attenuation [dB] 3 7 17 18 21 15 11 12
Code: DZ18.204</t>
  </si>
  <si>
    <t xml:space="preserve"> - Empty unit with control louvre 495x305x125, flexible front connection, for an air flow of 2670m3/h.</t>
  </si>
  <si>
    <t>Length: 4,460m</t>
  </si>
  <si>
    <t>Weight: 1576kg</t>
  </si>
  <si>
    <t>- flow rate q = 220 m3/h</t>
  </si>
  <si>
    <t>Ceiling diffuser for air inlet, housing made of galvanised sheet steel, soundproof and thermally insulated, hood made of panel with polymer nozzles, colour (RAL 9003) or colour according to the client's or architect's preference, with connection chamber, with regulating flap, with air flow measurement connections, ready-air inlet connection provided on the side, including all fixing and mounting material, type:</t>
  </si>
  <si>
    <t>- flow rate q = 260 m3/h</t>
  </si>
  <si>
    <t>Ceiling diffuser for air inlet, housing made of galvanised sheet steel, soundproof and thermally insulated, hood made of panel with polymer nozzles, colour (RAL 9003) or colour according to the customer's or architect's preference, with connection chamber, with regulating damper, with connections for air flow measurement, inlet connection of the prepared air to be provided from the side, including all fixing and mounting material, type:</t>
  </si>
  <si>
    <t>- flow rate q = 325/330 m3/h</t>
  </si>
  <si>
    <t>- flow rate q = 60 m3/h</t>
  </si>
  <si>
    <t>- flow rate q = 235 m3/h</t>
  </si>
  <si>
    <t>- flow rate q = 180 m3/h</t>
  </si>
  <si>
    <t>- dimensions B=400/H=100</t>
  </si>
  <si>
    <t>- flow rate q = 150/145 m3/h</t>
  </si>
  <si>
    <t>- free cross-section Aef=0,025 m2</t>
  </si>
  <si>
    <t>- dimensions B=300/H=250</t>
  </si>
  <si>
    <t>- flow rate q = 1090 m3/h</t>
  </si>
  <si>
    <t>Code: KFD18.301</t>
  </si>
  <si>
    <t>- flow rate q = 1020 m3/h</t>
  </si>
  <si>
    <t>Code: KFD18.401</t>
  </si>
  <si>
    <t>- flow rate q = 1830 m3/h</t>
  </si>
  <si>
    <t>Code: KFD18.302; KFD18.307; KFD18.308</t>
  </si>
  <si>
    <t>- flow rate q = 1650 m3/h</t>
  </si>
  <si>
    <t>Code: KFD18.402; KFD18.407; KFD18.408</t>
  </si>
  <si>
    <t>Code: KFD18.303</t>
  </si>
  <si>
    <t>- flow rate q = 110 m3/h</t>
  </si>
  <si>
    <t>Code: KFD18.304</t>
  </si>
  <si>
    <t>Code: KFD18.403</t>
  </si>
  <si>
    <t>Code: KFD18.404</t>
  </si>
  <si>
    <t>Code: KFD18.305; KFD18.306; KFD18.405; KFD18.406</t>
  </si>
  <si>
    <t>- flow rate q = 520 to 90m3/h</t>
  </si>
  <si>
    <t>Code: VAV18.101</t>
  </si>
  <si>
    <t>- flow rate q = 470 to 80m3/h</t>
  </si>
  <si>
    <t>Code: VAV18.201</t>
  </si>
  <si>
    <t>- flow rate q = 1310 to 220m3/h</t>
  </si>
  <si>
    <t>Code: VAV18.102</t>
  </si>
  <si>
    <t>- flow rate q = 1180 to 200m3/h</t>
  </si>
  <si>
    <t>Code: VAV18.202</t>
  </si>
  <si>
    <t>- flow rate q = 660 to 480m3/h</t>
  </si>
  <si>
    <t>Code: VAV18.103</t>
  </si>
  <si>
    <t>- flow rate q = 590 to 430m3/h</t>
  </si>
  <si>
    <t>Code: VAV18.203</t>
  </si>
  <si>
    <t>- flow rate q = 80m3/h</t>
  </si>
  <si>
    <t>Code: CAV18.101</t>
  </si>
  <si>
    <t>- flow rate q = 180m3/h</t>
  </si>
  <si>
    <t>Code: CAV18.202</t>
  </si>
  <si>
    <t>Code: CAV18.102; CAV18.201</t>
  </si>
  <si>
    <t>- flow rate q = 60m3/h</t>
  </si>
  <si>
    <t>Code: CAV18.105; CAV18.203</t>
  </si>
  <si>
    <t>Code: CAV18.103; CAV18.104; CAV18.106; CAV18.204</t>
  </si>
  <si>
    <t>Code: CAV18.107; CAV18.108; CAV18.109; CAV18.205; CAV18.206; CAV18.207</t>
  </si>
  <si>
    <t>Code: KD18.101; KD18.202</t>
  </si>
  <si>
    <t>Code: PICAL18.112; PICAL18.212</t>
  </si>
  <si>
    <t>Code: PDIC18.107; PDIC18.205</t>
  </si>
  <si>
    <t>Code: PDSAH18.102; PDSAH18.109; PDSAH18.203; PDSAH18.207</t>
  </si>
  <si>
    <t>Code: PDI18.102; PDI18.109; PDI18.203; PDI18.207</t>
  </si>
  <si>
    <t>Code: TIC/MIC18.100</t>
  </si>
  <si>
    <t>Code: TIC/MIC18.110; TIC/MIC18.208</t>
  </si>
  <si>
    <t>Code: QIC18.501; QIC18.502; QIC18.503</t>
  </si>
  <si>
    <t>Code: TSZAL18.104</t>
  </si>
  <si>
    <t>- for flow rate V = 1,43m3/h, pressure head H = 1,5m</t>
  </si>
  <si>
    <t>Code: P18.103</t>
  </si>
  <si>
    <t>- for a flow rate of V = 1,43m3/h</t>
  </si>
  <si>
    <t>Code: VA18.103</t>
  </si>
  <si>
    <t>- for a flow rate of V = 2,15m3/h</t>
  </si>
  <si>
    <t>- flow control range up to 3200 l/h (3,200 m3/h)</t>
  </si>
  <si>
    <t>Code: VA18.106</t>
  </si>
  <si>
    <t>Centrifugal fan in noise-proof housing, made of refractory PPs-el, suitable for ATEX zone 2 inside the fan, with efficient EC motor, Moodbus RS485 interface for connection to CNS, speed potentiometer, safety switch, fan controller with constant pressure maintenance function, including support base, vibration dampers, coupling, sealing and fixing material, see also Climate Requirements tab. Made for data:</t>
  </si>
  <si>
    <t>- air flow 210 - 510m3/h</t>
  </si>
  <si>
    <t>- external static pressure drop dpext=450Pa</t>
  </si>
  <si>
    <t>- connection power 0,37kW, 230V, 50Hz</t>
  </si>
  <si>
    <t>- iP55 protection</t>
  </si>
  <si>
    <t>- 2x flexible coupling</t>
  </si>
  <si>
    <t>Code: FA21.201</t>
  </si>
  <si>
    <t>Air deflector made of fire-resistant PPs-el plastic with fastening and sealing material type:</t>
  </si>
  <si>
    <t>- flow rate q = 510 m3/h</t>
  </si>
  <si>
    <t>- pressure drop dpext=35Pa</t>
  </si>
  <si>
    <t>Code: DF21.200</t>
  </si>
  <si>
    <t>Silencer made of fire-resistant PPs-el plastic with fastening and sealing material type:</t>
  </si>
  <si>
    <t>- dimensions Ø160/Ø355/L=500mm</t>
  </si>
  <si>
    <t>- flow rate q = 510m3/h; d=17dB at 250Hz</t>
  </si>
  <si>
    <t>Code: DZ21.201</t>
  </si>
  <si>
    <t>Volumetric air flow regulator, made of refractory PPs-el, with constant flow control function, with fastening and sealing material type:</t>
  </si>
  <si>
    <t>- ø90 dimensions</t>
  </si>
  <si>
    <t>Code: CAV21.201</t>
  </si>
  <si>
    <t>Anti-return hatch made of fire-resistant PPs-el plastic, with fastening and sealing material type:</t>
  </si>
  <si>
    <t>- flow rate q = 510m3/h</t>
  </si>
  <si>
    <t xml:space="preserve"> - BECK type RSK1-0225</t>
  </si>
  <si>
    <t>Code: ND21.201</t>
  </si>
  <si>
    <t>Round ventilation ducts complying with DIN 4741/1 and 2, made of PPs-el (flame-retardant, electrically conductive, acid- and alkali-resistant polypropylene), including phase pieces. The unit price (in m) must take into account all joining and fixing material and elbows and branches, including suspension and fixing material from the system manufacturer with properties complying with the requirements of SIST EN 12236: 2002, for data:</t>
  </si>
  <si>
    <t>90°arc Ø90x3</t>
  </si>
  <si>
    <t>90°arc Ø225x4</t>
  </si>
  <si>
    <t>ø225 / Ø125 reduction</t>
  </si>
  <si>
    <t>ø160 / Ø125 reduction</t>
  </si>
  <si>
    <t>Drain cleaning openings in accordance with SIST ENV 12097, minimum dimensions 150 mm x 250 mm, including sealing, in the drainage channel, installation locations to be determined on site.</t>
  </si>
  <si>
    <t>The duct air leakage test (DALT) shall include a written report on the successful completion of the pressure test, which shall be carried out in accordance with the following requirements:</t>
  </si>
  <si>
    <t xml:space="preserve"> - rectangular ducts or phasing joints must be tested with an overpressure of 1000 Pa and must comply with the requirements of SIST EN 1507:2006, as described in the "IZS Manual for pressure testing of mechanical installations":</t>
  </si>
  <si>
    <t>tightness class B, permissible permeability fmax = 0,009 × ptest 0,65 × 10-3 [m3/s/m2]</t>
  </si>
  <si>
    <t xml:space="preserve"> - circular ducts or phasing joints must be tested with an overpressure of 1000 Pa and must comply with the requirements of SIST EN 12237:2004, as described in the "IZS Manual for Pressure Testing of Mechanical Installations":</t>
  </si>
  <si>
    <t>Making and sealing of penetrations at the passage of ventilation ducts between fire sectors with a suitable certified system compound/kit/insulation of adequate fire resistance in accordance with the Fire Safety Plan, SIST EN 13501-2 and tested in accordance with SIST EN 1366-3, product such as e.g. HILTI, PROMAT, PIROFIX-PFT. Each passage must be marked with a sticker or plaque with basic fire information.</t>
  </si>
  <si>
    <t>Measurement of flows, pressures, media temperatures and valve regulation, with the submission of a report drawn up by an independent firm.</t>
  </si>
  <si>
    <t>Carry out tests and measurements of the ventilation and air-conditioning system according to the requirements and scope of EN 12599:2001, with the submission of a report produced by an independent company.</t>
  </si>
  <si>
    <t>PVC tubing for connecting pressure sensors, including all mounting and sealing material.</t>
  </si>
  <si>
    <t>EVALUATION</t>
  </si>
  <si>
    <t>Conduct a full-scale operational test:
 - the operation of the complete ventilation system,
 - automatic control operation,
 - checking the operation of the fans and control elements.
The test operation shall be continuous for 72 hours.</t>
  </si>
  <si>
    <t>Performing installation qualification IQ-checks (installation qualification) according to the GEP Commissioning Protocol and documenting the installation qualification, including the correction of the original installation defects;</t>
  </si>
  <si>
    <t>Performing OQ measurements and documenting performance measurements, including parameter settings;</t>
  </si>
  <si>
    <t>Technical cooperation with suitably qualified contractor personnel and authorised repairers of major plant and mechanical equipment in the execution of the two lots:
- warranty measurements; and
- commissioning</t>
  </si>
  <si>
    <t>Marking of fittings, measuring and control elements, systems, ducts, etc. of all mechanical and technological equipment with the technological markings indicated in the diagrams. Supply and installation of stainless steel nameplates with engraved marking according to the diagram for equipment and fittings, complete with steel fixing wire. Supply and installation of self-adhesive arrows to indicate the direction of flow and the type of medium.</t>
  </si>
  <si>
    <t>Preparation of an installation plan with coordination between all contractors, site organisation, and a schedule of works approved by all construction participants.</t>
  </si>
  <si>
    <t>Preparation of assembly drawings for the installation of services during the construction of the building, such as: connection details, assembly sketches, assembly details, etc.</t>
  </si>
  <si>
    <t>Drawing up of framed and glass-protected mechanical installation diagrams and preparation of operating and maintenance instructions in quadruplicate to the extent required by the Regulations on the detailed content of documentation and forms, taking into account established engineering guidelines such as ASHRAE Guideline 4 - 2019 (Preparation of Operating and Maintenance Documentation for Building Systems).</t>
  </si>
  <si>
    <t>Keeping a record of all changes occurring during the execution by drawing them into the PZI plan to the extent required by Article 25 of the Regulation on the detailed content of documentation and forms related to the construction of buildings.</t>
  </si>
  <si>
    <t>Preparation of the handover documentation, which shall include: declarations, proof of the reliability of the facility, certificates and attestations for the materials and equipment installed, records of tests and measurements, operating and maintenance instructions and other handover documentation. It shall be submitted in two mapped copies and one copy in electronic form.</t>
  </si>
  <si>
    <t>Protective painting of ventilation ducts; one coat of anti-corrosion primer and two coats of overcoat, anti-corrosion protection with primer and overcoat shall be in accordance with SIST EN ISO 12944-1:2018, corrosion class C1, with a service life: very high durability VH (more than 25 years), the overcoat shall be in RAL7016.</t>
  </si>
  <si>
    <t>Preparatory and finishing works - see also point 0.1 - General technical conditions for mechanical works.</t>
  </si>
  <si>
    <t>VENTILATION AND AIR CONDITIONING SYSTEM KS01</t>
  </si>
  <si>
    <t>VENTILATION AND AIR CONDITIONING SYSTEM KS02</t>
  </si>
  <si>
    <t>VENTILATION AND AIR CONDITIONING SYSTEM KS03</t>
  </si>
  <si>
    <t>VENTILATION AND AIR CONDITIONING SYSTEM KS04</t>
  </si>
  <si>
    <t>VENTILATION AND AIR CONDITIONING SYSTEM KS05</t>
  </si>
  <si>
    <t>VENTILATION AND AIR CONDITIONING SYSTEM KS06</t>
  </si>
  <si>
    <t>VENTILATION AND AIR CONDITIONING SYSTEM KS07</t>
  </si>
  <si>
    <t>VENTILATION AND AIR CONDITIONING SYSTEM KS08</t>
  </si>
  <si>
    <t>VENTILATION AND AIR CONDITIONING SYSTEM KS14</t>
  </si>
  <si>
    <t>VENTILATION AND AIR CONDITIONING SYSTEM KS15</t>
  </si>
  <si>
    <t>VENTILATION AND AIR CONDITIONING SYSTEM KS17</t>
  </si>
  <si>
    <t>VENTILATION AND AIR CONDITIONING SYSTEM KS18</t>
  </si>
  <si>
    <t>VENTILATION AND AIR CONDITIONING SYSTEM VS21</t>
  </si>
  <si>
    <t>COMMON ITEMS</t>
  </si>
  <si>
    <t>GENERAL TECHNICAL CONDITIONS</t>
  </si>
  <si>
    <t>The contractor is the economic operator with which the contracting authority concludes the public procurement contract and which has submitted the most economically advantageous tender as the tenderer in the award phase.</t>
  </si>
  <si>
    <t>The Contractor undertakes to comply with the applicable legislation governing the construction of buildings in the Republic of Slovenia, including related by-laws, regulations, technical guidelines, standards, professional rules and good construction practice. The Contractor shall also comply with all the requirements of the integral building permit issued and shall carry out all works in accordance with the project documentation and other conditions published in the tender documentation.</t>
  </si>
  <si>
    <t>The work may only be carried out by a contractor who is registered to carry out construction work and who has the appropriate insurance for such work, certificates, technically trained staff, resources and is qualified to prepare and carry out the work independently.</t>
  </si>
  <si>
    <t>The Contractor shall be responsible for the quality of the execution of all works.</t>
  </si>
  <si>
    <t>The Contractor shall bear all liability for accidents and damage to the installation or the surrounding area caused by his work.</t>
  </si>
  <si>
    <t>Before submitting a tender, the contractor is obliged to familiarise himself with the area to be constructed and to adapt any necessary works accordingly, which must be included in the tender. In the immediate vicinity of the proposed construction, there are buildings in which educational and research processes take place. The contractor will therefore be required to carry out noise and vibration control. Noise and vibration works will have to be avoided or carried out in such a way as to minimise the impact. Demolition, piling and other works will have to be adapted to minimise the impact. The contractor must avoid and minimise the emission of particulates emitted from the construction site as far as is reasonably practicable.</t>
  </si>
  <si>
    <t>The Contractor is obliged to review the project documentation and other conditions forming part of the tender documentation before submitting the tender In case of any errors or inconsistencies, the Contractor is obliged to bring these to the attention of the Contracting Authority before submitting the tender.</t>
  </si>
  <si>
    <t>Before submitting a tender, the Contractor shall check the adequacy of the inventories of works and quantities in these Bills of Quantities and their conformity with the other documents of the project documentation forming part of the tender documentation. The Contractor shall also check all details and diagrams. All measurements shall be checked against the individual projects or plans forming part of the tender documentation. In the event of any discrepancies, the Contractor shall inform the Contracting Authority at the time of preparing the tender.</t>
  </si>
  <si>
    <t>Before submitting a tender, the Contractor is required to check the products and totals in this Bill of Quantities (BoQ) and their transfer to the recapitulation. The Contractor undertakes, by preparing a tender, to have read all the cells and elements of the complete BoQ, including all headings and general instructions or provisions, and to have checked the correctness of the conversion, thereby guaranteeing the value of the tender.</t>
  </si>
  <si>
    <t>The Contractor shall carry out the works in accordance with the submitted design documents, details and subject to the instructions and approvals of the Designer, the Supervisor and the Investor. All necessary workshop documentation shall be provided by the Contractor within the scope of the price quoted.</t>
  </si>
  <si>
    <t>The Contractor shall review the Detailed Design documentation (PZI) and the studies before carrying out the individual works. The Contractor shall draw the attention of the Supervisor and the Designer to any errors in the documentation or discrepancies between the individual designs or parts of designs (BoQ, technical reports, location and technical drawings) and shall coordinate with them in good time.</t>
  </si>
  <si>
    <t>The technical descriptions, illustrations, details, diagrams and other documents in the Detailed Design documentation (PZI) are additional descriptions of the BoQ inventory items of the building, construction and installation works and must be strictly followed together with the BoQ.</t>
  </si>
  <si>
    <t>The specifications and requirements set out in the BoQ shall not be taken as the only requirements. The Contractor shall be obliged to include in the price and supply all items of equipment and to carry out works and services which are not expressly mentioned but which are essential for the functionality, regulatory compliance and continuous, reliable and safe operation of the equipment.</t>
  </si>
  <si>
    <t>All work shall be of good quality and be executed with materials of the required characteristics, in accordance with the applicable legislation and in compliance with the installation instructions for the materials and equipment selected, and shall be accompanied by the prescribed declarations of performance and/or certificates. All construction products (GP) shall bear the CE marking.</t>
  </si>
  <si>
    <t>For each work described in the inventory, the total work required, all basic and ancillary materials, the transport of materials and tools to the site, internal transports, working and ancillary scaffolding, final cleaning and the disposal of waste after the work has been completed must be taken into account.</t>
  </si>
  <si>
    <t>All labour, organisation and coordination of the works, preparatory, accompanying and finishing works, necessary prefabrication and sealing materials and substructures are part of the individual items.</t>
  </si>
  <si>
    <t>The following must also be included or taken into account in the uniform prices for individual items:
- a construction site organisation plan with a detailed timetable and the execution of all preparatory works, the setting-up, organisation, protection and registration of the construction site, site facilities, the arrangement of temporary storage facilities, ongoing maintenance, including the payment of general costs of fees and taxes of the administrative authorities, the obtaining of various permits and consents for the execution, the fencing of the site and the erection of construction signs and traffic signals, the provision of adequate security on the site, ongoing maintenance and the final dismantling of the construction site;
- provision of the necessary temporary areas for transport routes and off-site construction, with costs for restoration and reinstatement of surrounding land and buildings (consents, compensation, etc.);
- temporary removal, storage and return of excavated material that cannot be stored on site;
- removing and disposing of waste building materials in accordance with waste management legislation (removal to regulated landfill sites with payment of municipal fees and charges, etc.);
- difficult excavation in wet ground, excavation in water, drainage of rainwater from the construction pit and water draining from the sides of excavations;
- adequate protection of the excavation of the construction pit for the building and other small individual excavations for the implementation of the utility infrastructure without encroaching on neighbouring land;
- adequate protection of existing facilities, infrastructure and the surrounding area during construction, and documentation of any damage incidents;
- preparatory, accompanying and finishing works (stake-out, provision of the necessary utility connections for the needs of construction, execution of temporary installations, marking of underground lines, installation and maintenance of stake-out profiles, execution and marking of new and old crossings and possible protection of crossings of utility lines, geodetic surveys and issuing of intermediate images of the completed infrastructure to the client, production of summary maps, etc.), unless otherwise specified;
- obtaining consents and implementing any road closures, with costs, compensation and fees;
- provision or erection and final removal on completion of construction of temporary storage and temporary office container building including equipment for two workstations and for joint operational meetings of approx. 40 m2 for the needs of the client, with ongoing maintenance and cleaning.</t>
  </si>
  <si>
    <t>V enotnih cenah posameznih postavk mora biti zajeto oz. upoštevano tudi naslednje:
- izdelava montažne tehnične dokumentacije, detajlov izvedbe in vse druge potrebne delavniške dokumentacije (s področja arhitekture, gradbeništva, elektrotehnike, strojništva in zunanje ter krajinske ureditve) ter pridobitev obvezne potrditve s strani projektanta, nadzornika in investitorja;
- odprava vseh vrst inštalacijskih kolizij z izvajanjem potrebnih premikov inštalacij in njihovim usklajevanjem na mestu montaže, vse v obsegu, ki ne vpliva na projektirano rešitev ali tip inštalacij oz. opreme; 
- zagotavljanje kompletnosti elektro-instalacijskih sistemov s področja avtomatike za doseganje njihove popolne funkcionalnosti delovanja;
- stroški za nadzor in koordinacijo izvedbe vseh elektro napeljav, ki so predmet končne instalacije proizvoda (senčila, vrata, okna,…);
- izdelava montažnih skic in detajlov za izvedbo v dogovoru z vodjo gradnje in nadzornikom;
- izdelava in predstavitev vzorcev v ustrezni velikosti za potrditev projektanta, nadzornika in investitorja;
- zagotavljanje varnosti in zdravja pri delu, zlasti izvajanje vseh del, ki izhajajo in ukrepov, ki izhajajo iz določil veljavnih predpisov varstva pri delu in zahtev Varnostnega načrta;- stroški garancij, ki jih mora izvajalec predložiti naročniku.</t>
  </si>
  <si>
    <t>The following must also be included or taken into account in the uniform prices for individual items:
- preparation of prefabricated technical documentation, construction details and all other necessary workshop documentation (architectural, civil, electrical, mechanical, exterior and landscaping) and obtaining the mandatory approval of the designer, the supervisor and the investor;
- elimination of all types of installation conflicts by carrying out the necessary relocation of installations and their coordination at the installation site, all to the extent that it does not affect the design solution or the type of installation or equipment;
- ensuring the completeness of electrical installation systems in the automation sector to achieve their full operational functionality;
- the cost of supervising and coordinating the installation of all the electrical installations that are the subject of the final installation of the product (blinds, doors, windows, etc.);
- preparation of erection drawings and details for implementation in agreement with the construction manager and supervisor;
- production and presentation of samples in appropriate sizes for the approval of the designer, the supervisor and the investor;
- ensuring health and safety at work, in particular the implementation of all the works arising from and the measures resulting from the provisions of the applicable occupational safety regulations and the requirements of the Safety Plan; - the cost of the guarantees to be provided by the contractor to the client.</t>
  </si>
  <si>
    <t>V enotnih cenah posameznih postavk mora biti zajeto oz. upoštevano tudi naslednje:
- strošek vodje del glavnega izvajalca, ki bo izvajal tudi koordinacijo s podizvajalci in z drugimi izvajalci, ki jih bo izbral naročnik in bo opravljal delo vodje gradbišča;
- koordinacija del z ostalimi izvajalci oz. podizvajalci del, projektantom, nadzornikom in investitorjem pri medsebojnem usklajevanju organizacije gradbišča in časovnega načrta del ter pri usklajevanju izdelave plana montaže, potrjenih s strani vseh udeležencev gradnje;
- stroški koordinacije, sodelovanja in usklajevanja z dobavitelji tehnološke, laboratorijske, eksperimentalne in vse ostale pohištvene ter multimedijske opreme ter z vsemi ostalimi dobavitelji oz. podizvajalci na objektu;
- stroški izdelave situacij;
- stroški zavarovanja objekta v času izvedbe del in delavcev ter materiala na gradbišču v času izvajanja del, od začetka del do pridobitve uporabnega dovoljenja za objekt. Zavarovanje mora biti sklenjeno pri ustrezni zavarovalni družbi najmanj v višini pogodbene vrednosti ali v zakonsko predpisani vrednosti (v kolikor zavarovanje v višini pogodbene vrednosti presega zakonsko dovoljeno), za ves čas trajanja izvedbe del do uspešne primopredaje objekta;
- preizkušanje kvalitete materiala, ki se vgrajuje in dokazovanje kvalitete s certifikati oz. tehničnimi soglasji;
- izvedba vseh zahtevanih testov in preizkusov (npr. tlačni preizkusi, termografski pregledi, meritve elektromagnetnega sevanja, hrupa, itd.), poskusnega obratovanja celotnega objekta s poudarkom na vseh inštalacijah ter izvajanje predpisanega monitoringa v skladu s Poročilom o vplivih na okolje (pred gradnjo, med gradnjo in po končani gradnji);
- izdelava izkaza požarne varnosti, vključno s sprotnim spremljanjem gradnje in izvajanjem požarnovarnostnih zahtev ter izdelava Požarnega reda z obveznimi prilogami;
- izdelava Izkaza zaščite pred hrupom v stavbah;
- izdelava Izkaza energijskih lastnosti stavbe in energetske izkaznice;
- sodelovanje z izvajalci gradbenega in projektantskega nadzora in investitorjem za izvedbo tehničnega pregleda in priprava primopredaje, ki mora vsebovati vso zahtevano dokumentacijo, predvsem pa:  izjave o skladnosti, požarni izkaz in ostale izkaze ter obvezne tabele, dokazilo o zanesljivosti objekta (DZO), certifikate in ateste za vgrajene materiale in opremo, zapisnike preizkusov in meritev, navodila za uporabo in vzdrževanje ter vse ostale dokumente v skladu s predpisi in pogodbenimi določili.</t>
  </si>
  <si>
    <t>The following must also be included or taken into account in the uniform prices of the individual items:
- the cost of a works manager for the main contractor, who will also coordinate with subcontractors and other contractors selected by the client and act as site manager;
- coordination of the works with other contractors or subcontractors, the designer, the supervisor and the investor in coordinating the organisation of the construction site and the timetable for the works, and in coordinating the production of an installation plan approved by all the participants in the construction;
- the costs of coordination, cooperation and coordination with suppliers of technological, laboratory, experimental and all other furniture and multimedia equipment, as well as with all other suppliers or subcontractors on the site;
- the cost of drawing up situations;
- the cost of insuring the building during the execution of the works and the workers and materials on site during the execution of the works, from the start of the works until the building has been licensed for occupation. The insurance must be taken out with a suitable insurance company for at least the contract value or the legal value (if the insurance for the contract value exceeds the legal value), for the entire duration of the works until the successful handover of the building;
- testing the quality of the material to be installed and proving it with certificates or technical approvals;
- carrying out all required tests and trials (e.g. pressure tests, thermographic inspections, electromagnetic radiation measurements, noise measurements, etc.), trial operation of the entire building, with emphasis on all installations, and carrying out the required monitoring in accordance with the Environmental Impact Assessment Report (before, during and after construction);
- preparation of a fire safety statement, including ongoing monitoring of construction and implementation of fire safety requirements, and preparation of a Fire Safety Order with mandatory annexes;
- preparation of a Noise Protection Statement for buildings;
- preparation of the Building Energy Performance Report and Energy Performance Certificate;
- cooperation with the construction and design supervision contractors and the investor to carry out the technical inspection and prepare the handover, which must include all the required documentation, in particular: declarations of conformity, fire and other statements and mandatory tables, proof of reliability of the building (DZO), certificates and attestations for the materials and equipment installed, records of tests and measurements, instructions for use and maintenance, and all other documents in accordance with the regulations and the contractual provisions.</t>
  </si>
  <si>
    <t>V enotnih cenah posameznih postavk, ki se nanašajo na opremo in posamezne sisteme, mora biti zajeto oz. upoštevano tudi naslednje:
- dobava oz. transport, 
- stroški za vse delovne stroje za dvigovanje bremen in delovne košare za dostope do delovišč;
- morebitni stroški povzročeni upravljavcem GJI, ki bi nastali v zvezi s predmetno gradnjo;
- montaža, vključno s pomožnim montažnim materialom (vezni, tesnilni in pritrdilni material, sidra, nosilni profili, podkonstrukcije in podobno) in navodili proizvajalca, 
- odprava vseh kolizij sistemov s stenami in med sistemi,
- izvedba vseh potrebnih tesnjenj,
- priključitev in nastavitve, vključno z morebitnim kalibriranjem, 
- zagon, testiranje in meritve, vključno s poročili, 
- šolanje uporabnikov oz. vzdrževalnega osebja za uporabo in vzdrževanje sistemov, 
- navodila za obratovanje in vzdrževanje,
- vsi potrebni certifikati, izjave o skladnosti oz. potrdila ter
- vsa druga pomožna dela in material, da se zagotovi funkcionalnost posamezne postavke popisa.</t>
  </si>
  <si>
    <t>The following must also be included or taken into account in the uniform prices for individual items relating to equipment and individual systems:
- delivery/transport,
- the cost of all lifting machines and work baskets for access to work sites;
- any costs incurred to the operators of utility infrastructure (GJI) in connection with the subject construction;
- installation, including ancillary installation materials (bonding, sealing and fixing materials, anchors, support profiles, substructures, etc.) and manufacturer's instructions,
- eliminating all system-to-wall and system-to-system collisions,
- all necessary sealing work,
- connection and set-up, including calibration if necessary,
- commissioning, testing and measurements, including reports,
- training users or maintenance staff in the use and maintenance of the systems,
- operating and maintenance instructions,
- any necessary certificates, declarations of conformity or attestations; and
- all other ancillary works and materials to ensure the functionality of each inventory item.</t>
  </si>
  <si>
    <t>All scaffolding must be included in the uniform prices of the items listed, except where specifically mentioned.</t>
  </si>
  <si>
    <t>All working and auxiliary scaffolding, ladders and other necessary ancillaries, as well as the cleaning of all elements after completion of the works, shall be included in the uniform prices of the items listed, except those specifically mentioned.</t>
  </si>
  <si>
    <t>The cost of the shop drawings for all steelwork and substructures shall be included in the prices quoted and shall not be charged separately.</t>
  </si>
  <si>
    <t>The installation of all installation ducts in the formwork of reinforced concrete elements and the construction of installation penetrations, as well as the additional cutting of grooves and penetrations in stone, masonry or reinforced concrete walls, the reassembly and reinstallation of all types of prefabricated walls, all additional work to ensure adequate crossings between individual installation ducts, the construction of all types of structural reinforcement and similar work to ensure the quality installation of all types of installation ducts and not specifically mentioned in the BoQ of the Construction, installation and finishing works (GOI)  shall also be included in the uniform prices of the items. The tender shall take into account all minor mechanical and electrical installation work and transport.</t>
  </si>
  <si>
    <t>All metallic elements and structures that could be exposed to atmospheric and other corrosive influences must be adequately protected against corrosion.</t>
  </si>
  <si>
    <t>For all major steel parts, appropriate earth connections shall be made in accordance with the regulations, invisibly attached and connected to the general earth of the building.</t>
  </si>
  <si>
    <t>For all visible elements and serial elements, it is mandatory to coordinate the finishes, colours and materials with the designer beforehand on the basis of the supplied samples in the appropriate size. It is mandatory to check the actual dimensions on site and to adjust the elements and their installation accordingly.</t>
  </si>
  <si>
    <t>The dimensions of the workmanship and quantities must be checked on site before ordering. All elements (hooks, fittings, detailed construction and finishes, etc.) must be coordinated with the designer, the supervisor and the investor. The contractor is obliged to submit the relevant workshop plans and details to the designer for approval before manufacture.</t>
  </si>
  <si>
    <t>The individual items of the Inventory shall specify the manufacturers and/or types of the individual systems, materials or equipment, thereby merely specifying the required technical characteristics. The Contractor may offer a substitute system, material or equipment of a different manufacturer and type, provided that the technical characteristics of the offered system, material or equipment shall be equivalent to or better than those specified in the BoQ, and shall not exceed the design dimensions. All functional and technical characteristics of the substitute systems, materials or equipment shall be demonstrated by the Contractor with appropriate documentation. 
Any consequences resulting from changes to systems, materials or equipment, including any changes or additions to the BIM models and project documentation, shall be borne by the Contractor in terms of cost and time.</t>
  </si>
  <si>
    <t>Any replacement, use and final selection of alternative systems, materials, products and equipment must be approved in writing by the designer (of all disciplines involved), the supervisor and the investor in a timely manner (prior to delivery and installation).</t>
  </si>
  <si>
    <t>The contractor must also include in the tender price:
- keeping a record of changes or deviations from the construction documentation (PZI)  throughout construction, including a textual description of the changes,
- preparation of the Detailed Design (PZI) level documents required to update or align the BIM model with the as-built condition (LOD 500) and the preparation of the as-built project documentation for the works (PID),
- monthly submission of approved equipment and material changes affecting the BIM model in IFC format,
- maintenance and use in the execution of the last valid revision of the construction documentation (PZI), including additions to the construction design documentation (PZI) resulting from changes during construction.</t>
  </si>
  <si>
    <t>GENERAL TECHNICAL CONDITIONS FOR DGNB CERTIFICATION</t>
  </si>
  <si>
    <t>The contractor is the economic entity with which the contracting authority concludes the public procurement contract and which has submitted the most economically advantageous tender as the tenderer in the award phase.</t>
  </si>
  <si>
    <t>The General Conditions for DGNB Certification are complementary to the General Technical Conditions and do not exclude other obligations and responsibilities that the Contractor has under the Regulations and the Contract.</t>
  </si>
  <si>
    <t>The Contractor shall take into account in its tenders that the building will be certified in accordance with the requirements of the DGNB Sustainable Building Certification Scheme and shall deliver all relevant documentation for all materials, elements and equipment included in the tender in a timely manner (at least 60 days before the installation of each product).
The use of materials, elements or equipment that are environmentally and human friendly, energy efficient and at the same time meet the requirements of the DGNB system is required.
The required level of certification is: GOLD CERTIFICATE</t>
  </si>
  <si>
    <t>A more detailed description of the DGNB system and guidance on the individual criteria is available in the document "DGNB Criteria Set New Construction Buildings, Version 2020 International", available on the DGNB website https://www.dgnb.de/en/certification/important-facts-about-dgnb-certification/criteria</t>
  </si>
  <si>
    <t>The Contractor must take into account in its tenders that, in accordance with the provisions of the DGNB certification system, all relevant documentation for all materials, elements and equipment included in the tender (technical data sheet, safety data sheet, declaration of properties, technical instructions for handling, servicing, maintenance,...) must be delivered on time (prior to the start of construction) in the Slovene language (in accordance with the provisions of the DGNB certification system).
The installation of any materials, elements or equipment shall be subject to prior checking of the submitted documentation and, at the same time, to the approval of the Supervisor.</t>
  </si>
  <si>
    <t>The materials, elements, appliances, systems and equipment chosen must contribute to the sustainability of the building in terms of energy efficiency, economic and easy maintenance and cleaning, long lifetime, use of environmentally friendly materials, etc.</t>
  </si>
  <si>
    <r>
      <t xml:space="preserve">Predloženi dokumenti za vse uporabljene materiale, elemente in opremo morajo izpolnjevati zahteve najmanj kakovostne stopnje QS3 (zaželeno QS4), iz dokumenta: </t>
    </r>
    <r>
      <rPr>
        <u/>
        <sz val="9"/>
        <rFont val="Arial"/>
        <family val="2"/>
        <charset val="238"/>
      </rPr>
      <t>DGNB Razredi kakovosti vgrajenih materialov, elementov in opreme (JULFS--7X9001)</t>
    </r>
  </si>
  <si>
    <r>
      <t xml:space="preserve">The documents submitted for all materials, components and equipment used shall meet the requirements of at least quality level QS3 (preferably QS4) of the document </t>
    </r>
    <r>
      <rPr>
        <u/>
        <sz val="9"/>
        <rFont val="Arial"/>
        <family val="2"/>
        <charset val="238"/>
      </rPr>
      <t>DGNB Quality Grades for Materials, Components and Equipment (JULFS--7X9001)</t>
    </r>
  </si>
  <si>
    <t>V kolikor izbrani materiali oz. elementi, navedeni v posameznih postavkah, ne ustrezajo vsaj kakovostni stopnji QS3 iz seznama: DGNB razredi kakovosti vgrajenih materialov, elementov in opreme (JULFS--7X9001), je  izvajalec dolžan na to opozoriti projektanta, nadzor in investitorja ter podati predlog ustreznega materiala oz. elementa.</t>
  </si>
  <si>
    <t>If the selected materials or elements listed in the individual items do not meet at least quality level QS3 of the list of DGNB quality classes for materials, elements and equipment (JULFS--7X9001), the Contractor shall draw this to the attention of the Designer, the Supervisor and the Investor, and shall make a proposal for a suitable material or element.</t>
  </si>
  <si>
    <t>The Contractor may propose alternative products and solutions to those envisaged by the project in its tender, provided that they also meet all the requirements set out above. Any alternative products or solutions proposed shall have at least the same or better characteristics in terms of service life, durability, and ease and cost of cleaning and maintenance compared to the solutions envisaged by the project.
For alternative solutions, the contractor shall obtain the agreement of the designer, the supervisor and the investor before starting construction.</t>
  </si>
  <si>
    <t>During construction, the Contractor shall record on a daily basis any deviations from the Detailed Design documentation (PZI) and shall provide the information to the Client, Supervision and the Designer in a timely manner. Confirmed changes shall be entered into the basis for the As-built documentation (PID) and BIM model updates.</t>
  </si>
  <si>
    <t>During construction, the Contractor shall keep a List of all structural assemblies with their associated construction materials and document the following information on the materials installed (in Slovene language):
  - Safety Data Sheet
  - Technical Data Sheet
  - Declaration of performance (if applicable)
  - Demonstration of any existing environmental certification (Type I - Ecolabel or Type III - Environmental Product Declaration /EPD)
  - A declaration by the manufacturer or supplier that the product complies with the requirements of ENV1.2
  - Technical instructions for handling, servicing, maintenance or other documents and documentation required by law.</t>
  </si>
  <si>
    <t>For all installed essential technical systems, the contractor must ensure the existence of an authorised service centre operating in the territory of the Republic of Slovenia, so that the investor has the possibility of concluding an appropriate maintenance contract.
The essential technical systems include, for example: heating and cooling systems, technological media preparation, ventilation and air conditioning, fire detection and extinguishing systems, technical security systems, BMS and CNS building management systems, lighting, communication and WI-FI systems,...</t>
  </si>
  <si>
    <t>It is preferable that the elements and materials used have a Type I environmental label (such as ENCODE, BLUE ANGEL, etc...).</t>
  </si>
  <si>
    <t>For wood elements, the contractor will be required to provide proof of origin, indicating the country of origin and the type of wood, FSC/PEFC certification with an additional Chain of Custody certificate - the supplier's trade certificate - this shall be evidenced by delivery notes, invoices or equivalent.
For natural stone products from EU countries, a declaration that the sourcing and processing of these products is entirely in EU countries is required. For natural stone products from non-EU countries, proof of compliance with ILO Convention 182, including independent inspection reports, is required.</t>
  </si>
  <si>
    <r>
      <rPr>
        <u/>
        <sz val="9"/>
        <rFont val="Arial"/>
        <family val="2"/>
        <charset val="238"/>
      </rPr>
      <t>Training of construction participants</t>
    </r>
    <r>
      <rPr>
        <sz val="9"/>
        <rFont val="Arial"/>
        <family val="2"/>
        <charset val="238"/>
      </rPr>
      <t xml:space="preserve">
The contractor is also obliged to inform all construction participants in detail about relevant concepts, studies, elaborations defining sustainable construction methods for the following areas:
- noise protection (Environmental Impact Assessment Report No 100123-11523, dated 11.5.2023, supplemented on 13.11.2023 and 28.3.2024 (E-NET OKOLJE d.o.o. and GIGA-R d.o.o.))
- dust protection
- protection of soil and groundwater (Environmental Impact Assessment Report No. 100123-11523, dated 11.5.2023, supplemented 13.11.2023 and 28.3.2024 (E-NET OKOLJE d.o.o. and GIGA-R d.o.o.), Risk analysis for contamination of the groundwater No. 0346-023/2023, May 2023 (Geološko projektiranje d.o.o.))
- construction waste management (Construction Waste Management Plan)
The training shall be carried out in accordance with the DGNB system guidelines defined in the benchmark:
</t>
    </r>
    <r>
      <rPr>
        <u/>
        <sz val="9"/>
        <rFont val="Arial"/>
        <family val="2"/>
        <charset val="238"/>
      </rPr>
      <t>PRO 2.1</t>
    </r>
    <r>
      <rPr>
        <sz val="9"/>
        <rFont val="Arial"/>
        <family val="2"/>
        <charset val="238"/>
      </rPr>
      <t xml:space="preserve">
1.2, 2.2, 3.2 and 4.2 Training for the parties implementing the construction work</t>
    </r>
  </si>
  <si>
    <r>
      <rPr>
        <u/>
        <sz val="9"/>
        <rFont val="Arial"/>
        <family val="2"/>
        <charset val="238"/>
      </rPr>
      <t>Instructions for the operation and maintenance of the facility</t>
    </r>
    <r>
      <rPr>
        <sz val="9"/>
        <rFont val="Arial"/>
        <family val="2"/>
        <charset val="238"/>
      </rPr>
      <t xml:space="preserve">
The Contractor shall prepare the Operation and Maintenance Instructions for the Facility in accordance with the applicable Slovenian legislation and the DGNB System Instructions specified in the Criteria:
</t>
    </r>
    <r>
      <rPr>
        <u/>
        <sz val="9"/>
        <rFont val="Arial"/>
        <family val="2"/>
        <charset val="238"/>
      </rPr>
      <t>PRO 1.5</t>
    </r>
    <r>
      <rPr>
        <sz val="9"/>
        <rFont val="Arial"/>
        <family val="2"/>
        <charset val="238"/>
      </rPr>
      <t xml:space="preserve">
</t>
    </r>
    <r>
      <rPr>
        <i/>
        <sz val="9"/>
        <rFont val="Arial"/>
        <family val="2"/>
        <charset val="238"/>
      </rPr>
      <t>1.1 Production and provision of maintenance, inspection, operating and care instructions
3.1 Production and provision of a facility management manual</t>
    </r>
  </si>
  <si>
    <r>
      <rPr>
        <u/>
        <sz val="9"/>
        <rFont val="Arial"/>
        <family val="2"/>
        <charset val="238"/>
      </rPr>
      <t>Construction quality control measurements</t>
    </r>
    <r>
      <rPr>
        <sz val="9"/>
        <rFont val="Arial"/>
        <family val="2"/>
        <charset val="238"/>
      </rPr>
      <t xml:space="preserve">
The contractor must take into account that the following measurements will be carried out after completion of the construction:
- airtightness measurements
- thermal camera measurements (thermography)
- acoustics measurements
- measurements of the sound insulation of the building envelope
- measurements of the sound insulation of the separating elements between different rooms of different uses
- impact sound measurements
- moisture measurements of the installed elements, prior to the installation of the final flooring
- smoke and heat extraction test
The measurements shall be carried out by suitably qualified test bodies or experts and the results evaluated and compared with the requirements. The extent of the measurements carried out shall be proportionate to the size of the building and shall adequately reflect the objective of the building quality verification.
It is reasonable for the contractor to carry out his own measurements during construction to check the quality of the materials, elements and equipment installed.
Final measurements (at handover) are carried out by a third party as an independent confirmation of compliance with the requirements.
The measurements shall be carried out in accordance with the applicable Slovenian legislation and the DGNB system instructions specified in the benchmark:
</t>
    </r>
    <r>
      <rPr>
        <u/>
        <sz val="9"/>
        <rFont val="Arial"/>
        <family val="2"/>
        <charset val="238"/>
      </rPr>
      <t>PRO 2.2</t>
    </r>
    <r>
      <rPr>
        <sz val="9"/>
        <rFont val="Arial"/>
        <family val="2"/>
        <charset val="238"/>
      </rPr>
      <t xml:space="preserve">
</t>
    </r>
    <r>
      <rPr>
        <i/>
        <sz val="9"/>
        <rFont val="Arial"/>
        <family val="2"/>
        <charset val="238"/>
      </rPr>
      <t>2. Quality control measurements</t>
    </r>
  </si>
  <si>
    <r>
      <rPr>
        <u/>
        <sz val="9"/>
        <rFont val="Arial"/>
        <family val="2"/>
        <charset val="238"/>
      </rPr>
      <t>Zagotavljanje kakovosti za uporabljene gradbene proizvode</t>
    </r>
    <r>
      <rPr>
        <sz val="9"/>
        <rFont val="Arial"/>
        <family val="2"/>
        <charset val="238"/>
      </rPr>
      <t xml:space="preserve">
Izvajalec mora zagotavljati izvajanje primerjav med definiranim in dejansko uporabljenim materialom, elementom ali opremo skladno seznamom: DGNB razredi kakovosti vgrajenih materialov, elementov in opreme (JULFS--7X9001), vključno z dokazno dokumentacijo ugotovitev primerjav ter skladno z navodili DGNB sistema opredeljenimi v merilu: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</si>
  <si>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Quality assurance for the construction products used</t>
    </r>
    <r>
      <rPr>
        <sz val="9"/>
        <rFont val="Arial"/>
        <family val="2"/>
        <charset val="238"/>
      </rPr>
      <t xml:space="preserve">
The Contractor shall ensure that comparisons are made between the defined and the actual material, element or equipment used in accordance with the list: DGNB Quality Grades of Installed Materials, Elements and Equipment (JULFS--7X9001), including supporting documentation of the findings of the comparisons, and in accordance with the DGNB system instructions defined in the Criterion:
</t>
    </r>
    <r>
      <rPr>
        <u/>
        <sz val="9"/>
        <rFont val="Arial"/>
        <family val="2"/>
        <charset val="238"/>
      </rPr>
      <t>PRO 2.2</t>
    </r>
    <r>
      <rPr>
        <sz val="9"/>
        <rFont val="Arial"/>
        <family val="2"/>
        <charset val="238"/>
      </rPr>
      <t xml:space="preserve">
</t>
    </r>
    <r>
      <rPr>
        <i/>
        <sz val="9"/>
        <rFont val="Arial"/>
        <family val="2"/>
        <charset val="238"/>
      </rPr>
      <t>3.1 Quality assurance for the used construction products</t>
    </r>
  </si>
  <si>
    <r>
      <rPr>
        <u/>
        <sz val="9"/>
        <rFont val="Arial"/>
        <family val="2"/>
        <charset val="238"/>
      </rPr>
      <t>Protection against moisture</t>
    </r>
    <r>
      <rPr>
        <sz val="9"/>
        <rFont val="Arial"/>
        <family val="2"/>
        <charset val="238"/>
      </rPr>
      <t xml:space="preserve">
The Contractor shall provide documentation demonstrating that a building-specific ventilation programme has been implemented to ensure that the building elements installed are adequately dry, in accordance with the DGNB guidelines specified in the criteria:
</t>
    </r>
    <r>
      <rPr>
        <u/>
        <sz val="9"/>
        <rFont val="Arial"/>
        <family val="2"/>
        <charset val="238"/>
      </rPr>
      <t>PRO 2.2</t>
    </r>
    <r>
      <rPr>
        <sz val="9"/>
        <rFont val="Arial"/>
        <family val="2"/>
        <charset val="238"/>
      </rPr>
      <t xml:space="preserve">
</t>
    </r>
    <r>
      <rPr>
        <i/>
        <sz val="9"/>
        <rFont val="Arial"/>
        <family val="2"/>
        <charset val="238"/>
      </rPr>
      <t>4.1 Mould prevention</t>
    </r>
  </si>
  <si>
    <r>
      <rPr>
        <u/>
        <sz val="9"/>
        <rFont val="Arial"/>
        <family val="2"/>
        <charset val="238"/>
      </rPr>
      <t>System performance tests</t>
    </r>
    <r>
      <rPr>
        <sz val="9"/>
        <rFont val="Arial"/>
        <family val="2"/>
        <charset val="238"/>
      </rPr>
      <t xml:space="preserve">
The Contractor shall be involved in the performance of the preliminary and final performance tests of all essential technical components of the building and the preparation of the relevant supporting documentation, as well as in the training of the maintenance/management staff of the building,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3.1 Performance of a preliminary function test
4.1 Performance and documentation of a function test and training for the operators</t>
    </r>
  </si>
  <si>
    <r>
      <rPr>
        <u/>
        <sz val="9"/>
        <rFont val="Arial"/>
        <family val="2"/>
        <charset val="238"/>
      </rPr>
      <t>Commissioning report</t>
    </r>
    <r>
      <rPr>
        <sz val="9"/>
        <rFont val="Arial"/>
        <family val="2"/>
        <charset val="238"/>
      </rPr>
      <t xml:space="preserve">
The Contractor shall be involved in the preparation of the final commissioning report, in accordance with the DGNB system guidelines defined in the Criterion:
</t>
    </r>
    <r>
      <rPr>
        <u/>
        <sz val="9"/>
        <rFont val="Arial"/>
        <family val="2"/>
        <charset val="238"/>
      </rPr>
      <t>PRO 2.3</t>
    </r>
    <r>
      <rPr>
        <sz val="9"/>
        <rFont val="Arial"/>
        <family val="2"/>
        <charset val="238"/>
      </rPr>
      <t xml:space="preserve">
</t>
    </r>
    <r>
      <rPr>
        <i/>
        <sz val="9"/>
        <rFont val="Arial"/>
        <family val="2"/>
        <charset val="238"/>
      </rPr>
      <t>5.1 Creation of a detailed final report</t>
    </r>
  </si>
  <si>
    <r>
      <rPr>
        <u/>
        <sz val="9"/>
        <rFont val="Arial"/>
        <family val="2"/>
        <charset val="238"/>
      </rPr>
      <t>The concept of integrated building systems</t>
    </r>
    <r>
      <rPr>
        <sz val="9"/>
        <rFont val="Arial"/>
        <family val="2"/>
        <charset val="238"/>
      </rPr>
      <t xml:space="preserve">
The contractor is involved in the process of implementing the building's continuous monitoring and settings and training the building's maintenance/management staff.
This shall be done in accordance with the DGNB system instructions defined in the benchmark:
</t>
    </r>
    <r>
      <rPr>
        <u/>
        <sz val="9"/>
        <rFont val="Arial"/>
        <family val="2"/>
        <charset val="238"/>
      </rPr>
      <t>PRO 2.3</t>
    </r>
    <r>
      <rPr>
        <sz val="9"/>
        <rFont val="Arial"/>
        <family val="2"/>
        <charset val="238"/>
      </rPr>
      <t xml:space="preserve">
</t>
    </r>
    <r>
      <rPr>
        <i/>
        <sz val="9"/>
        <rFont val="Arial"/>
        <family val="2"/>
        <charset val="238"/>
      </rPr>
      <t>6.1 Creation and handover of an integral operating concept</t>
    </r>
  </si>
  <si>
    <r>
      <rPr>
        <u/>
        <sz val="9"/>
        <rFont val="Arial"/>
        <family val="2"/>
        <charset val="238"/>
      </rPr>
      <t>Adjusting system settings after the initial phase of use of the building</t>
    </r>
    <r>
      <rPr>
        <sz val="9"/>
        <rFont val="Arial"/>
        <family val="2"/>
        <charset val="238"/>
      </rPr>
      <t xml:space="preserve">
The Contractor shall be involved in the re-examination of the functioning of all essential technical systems and the possible re-adjustment of these systems by an expert or (independent) third party.
The procedure shall be carried out approximately 10-14 months after completion of construction, in accordance with the DGNB system guidelines defined in the benchmark:
</t>
    </r>
    <r>
      <rPr>
        <u/>
        <sz val="9"/>
        <rFont val="Arial"/>
        <family val="2"/>
        <charset val="238"/>
      </rPr>
      <t>PRO 2.3</t>
    </r>
    <r>
      <rPr>
        <sz val="9"/>
        <rFont val="Arial"/>
        <family val="2"/>
        <charset val="238"/>
      </rPr>
      <t xml:space="preserve">
</t>
    </r>
    <r>
      <rPr>
        <i/>
        <sz val="9"/>
        <rFont val="Arial"/>
        <family val="2"/>
        <charset val="238"/>
      </rPr>
      <t>7.1 Readjustment of the system following initial operating phase</t>
    </r>
  </si>
  <si>
    <t>UNIVERSITY IN LJUBLJANA</t>
  </si>
  <si>
    <t>Faculty of Mechanical Engineering</t>
  </si>
  <si>
    <t>FACULTY BUILDING</t>
  </si>
  <si>
    <t>CERTIFIED EXPERTS RESPONSIBLE FOR ELABORATING THE BILL OF QUANTITIES:</t>
  </si>
  <si>
    <t>Id. No ZAPS/IZS</t>
  </si>
  <si>
    <t>Certified Expert</t>
  </si>
  <si>
    <t>Area of Expertise</t>
  </si>
  <si>
    <t>COLABORATORS IN THE ELABORATING THE BILL OF QUANTITIES:</t>
  </si>
  <si>
    <t>Ventilation and air-conditioning of teaching and other areas</t>
  </si>
  <si>
    <t>Sprem./Rev.:</t>
  </si>
  <si>
    <t>Opis spremembe/Description of Changes:</t>
  </si>
  <si>
    <t>Datum/Date:</t>
  </si>
  <si>
    <t>Podpis/Signature:</t>
  </si>
  <si>
    <t>Projektant/Design Engineer:</t>
  </si>
  <si>
    <t>Del objekta/sistem/Building/System:</t>
  </si>
  <si>
    <t>Vrsta načrta/Documentation:</t>
  </si>
  <si>
    <t>Ime in priimek/Name and Surname:</t>
  </si>
  <si>
    <t>Vsebina risbe (dokumenta)/Document Title:</t>
  </si>
  <si>
    <t>Vodja proj./ Des. Manager:</t>
  </si>
  <si>
    <t>Poobl. strok./ Cert. Profess.:</t>
  </si>
  <si>
    <t>Št. proj./
Proj. No.:</t>
  </si>
  <si>
    <t>Izdelal/
Creator:</t>
  </si>
  <si>
    <t>Klas. ozn./ 
Class. No.:</t>
  </si>
  <si>
    <t>Stran/
Page:</t>
  </si>
  <si>
    <t>Datum/
Date:</t>
  </si>
  <si>
    <t>Merilo/
Scale:</t>
  </si>
  <si>
    <t>Ident. ozn./
Id. No:</t>
  </si>
  <si>
    <t>Id. št./Id. No:</t>
  </si>
  <si>
    <t>Vrsta dokument./
Document. Type:</t>
  </si>
  <si>
    <t>Opomba: Cene so v EUR brez DDV-ja / Note: Prices are in EUR excluding VAT</t>
  </si>
  <si>
    <t xml:space="preserve">Fakulteta za strojništvo/Faculty of Mechanical Engineering
</t>
  </si>
  <si>
    <t>4 DOCUMENTATION IN THE FIELD OF MECHANICAL ENGINEERING</t>
  </si>
  <si>
    <t>The contractor must thoroughly inspect the common entrances/exits of the installations to/from the shafts and the piping in them before starting the works. He must show a shop drawing of the frontal view of the entry/exit to the shafts or at the narrow passages through the fire walls for all the installations, taking into account the appropriate spacing between them. The spacing between the fire dampers and the piping must be in accordance with SIST EN 1366-3:2021. Usually the EU manufacturers of the fire dampers have a minimum required spacing of 200mm, if this is not possible an intermediate fire-resistance barrier wall made of a siliceous material is required in which case the installations may be installed even closer than 200mm!</t>
  </si>
  <si>
    <t>Izvajalec del mora pred pričetkom izvedbe del natančno pregledati skupne vstope/izstope instalacij v/iz jaškov ter razvode v njih. Obvezno mora prikazati delavniško risbo čelnega pogleda na vstop/izstop v jaške ali na ozkih prehodih skozi požarne stene za vse instalacije, upoštevajoč ustrezne odmike med njimi. Odmiki med požarnimi loputami in cevovodi mora biti skladna s SIST EN 1366-3:2021. Navadno imajo EU proizvajalci požarnih loput zahtevan odmik min. 200mm, v kolikor to ne bo mogoče, je potrebno narediti vmesno pregradno požarno odporno steno iz silikatnega materiala, v tem primeru so lahko instalacije nameščene tudi bližje kot 200mm!</t>
  </si>
  <si>
    <t>Making and sealing of penetrations at the passage of air ducts between fire sectors with a suitable certified system compound/kit/insulation of fire resistance EI90, product such as e.g. HILTI, PROMAT, PIROFIX-PFT.Each passage must be marked with a sticker or a plaque with basic fire information.</t>
  </si>
  <si>
    <t>Izdelava in tesnenje prebojev pri prehodu zračnih kanalov med požarnimi sektorji z ustrezno atestirano sistemsko maso/kitom/izolacijo požarne odpornosti EI90, proizvod kot npr. HILTI, PROMAT, PIROFIX-PFT.Vsak prehod mora biti označen z nalepko ali tablico z osnovnimi požarnimi podatki.</t>
  </si>
  <si>
    <t>The roof fans shall be supplied with a mechanical backdraft damper and a roof mounting pedestal. The housing shall be aluminium with 50 mm mineral wool insulation for low noise level, the base frame shall be galvanised steel. The motor protection shall be integrated in the motor electronics, no additional external motor protection is required. The design shall have pressure sensors integrated and the electronics shall be programmed for constant pressure operation.
Backward curved runners made of polyamide PA for sizes 190 and 225. 315 to 710 runners made of polypropylene PP. The motor shall be out of the air flow, with backward curved blades, balanced in accordance with DIN ISO 1940. The fan shall be supplied with all fixing and mounting material.</t>
  </si>
  <si>
    <t xml:space="preserve">Strešni ventilatorji morajo biti dobavljeni skupaj z mehansko protipovratno loputo ter strešnim podstavkom za montažo. Ohišje je predvideno iz aluminija s 50 mm izolacijo iz mineralne volne za nizko raven hrupa, osnovni okvir iz pocinkanega jekla. Zaščita motorja je vgrajena v elektroniko motorja, dodatna zunanja zaščita motorja ni potrebna. Izvedba mora imeti vgrajene tlačne senzorje, elektronika pa je programirana za delovanje s konstantnim tlakom. 
Nazaj ukrivljeni tekači izdelani iz poliamida PA za velikost 190 in 225. Od 315 do 710 tekači izdelani iz polipropilena PP. Motor mora biti izven toka zraka, z nazaj zakrivljenimi lopaticami, balansiran skladno z DIN ISO 1940. Ventilator mora biti dobavljen z vsem pritrdilnim in montažnim materialom. </t>
  </si>
  <si>
    <t>Centrifugal "in-line" ducted fan made of galvanised sheet steel housing with galvanised steel MEZ flange at both ends. The version is made of a runner with backward curved galvanised sheet steel blades. The motor is mounted directly on the runner, which is dynamically balanced in accordance with DIN ISO 1940. The electric motor and the runner are positioned directly in the air flow, which increases their lifetime. The fan shall comply with ErP 2018. The version is supplied including a mechanical backdraught preventer, all mounting and fixing materials.</t>
  </si>
  <si>
    <t>Kanalski ventilator centrifugalne ''in-line'' izvedbe iz ohišja z jeklene pocinkane pločevine ter na obeh koncih z jekleno pocinkano prirobnico MEZ. Izvedba je narejena iz tekača z nazaj zakrivljenimi lopaticami iz pocinkane pločevine. Motor je nasajen direktno na tekač, ki je dinamično balansiran skladno z DIN ISO 1940. El. motor in tekač sta umeščena direktno v zračnem toku, kar zvišuje njuno življensko dobo. Ventilator mora biti skladen z ErP 2018. Izvedba je dobavljiva vključno z  mehansko protipovratno žaluzijo ter vsem montažnim in pritrdilnim materialom.</t>
  </si>
  <si>
    <t>Direct-drive centrifugal fan. Corrosion-resistant plastic radial fan with side inlet and vertical outlet, housing in dissipative and refractory PP-s, injection-moulded and close-welded version, with seal and grease interlock at shaft passage. Runner in electrically conductive PPs-el with blades mounted on the back of the rotor for relief at shaft passage. All parts exposed to the air flow made of plastic or sealed with plastic. Motor sealed against the medium, with overload protection throughout the power range. Fan frame in powder-coated steel sheet for roof mounting, including flexible connector and weatherproofing protection.</t>
  </si>
  <si>
    <t>Centrifugalni ventilator z direktnim pogonom. Plastični radialni ventilator, odporen proti koroziji, s stranskim dovodom in vertikalnim odvodom, ohišje iz disipativnega in ognjevarnega PP-s, brizgana in tesno varjena različica, s tesnilom in maščobno zaporo na prehodu gredi. Tekač v električno prevodni PPs-el z lopaticami, nameščenimi na zadnji strani rotorja za razbremenitev pri prehodu gredi. Vsi deli izpostavljeni zračnemu toku so izdelani iz plastike ali zaprti s plastiko.  Motor zaprt proti mediju, z zaščito pred preobremenitvijo v celotnem območju moči. Okvir ventilatorja iz prašno lakirane jeklene pločevine za montažo na streho, vključno s fleksibilnim priključkom ter vremensko zaščito.</t>
  </si>
  <si>
    <t>Corrosion-resistant plastic radial roof fan with housing in stable, rotationally sintered PP-s or PPs-el (ATEX), single-sided suction, with protection against splinters in accordance with accident prevention regulations from size 160 as plasticised wire mesh. In the case of upright mounting, exhaust air shall be exhausted vertically in accordance with the requirements for aggressive air. All parts exposed to exhaust air shall be made of plastic or sealed with plastic.
Runner with backward curved blades in the injection moulded version, mounted with a conical locking bush on the motor shaft, statically and dynamically balanced, in the injection moulded version, mounted with a conical locking bush on the motor shaft, statically and dynamically balanced, balancing quality at least G 6.3 (DIN ISO 21940-11). Including internally mounted motor, sealed against the delivery medium, and externally mounted repair switch in the case of standard motors (without service protection) or external ventilation of the motor via externally mounted ducts. The version shall be supplied including a standard roof-mounting pedestal, and including all fixing and mounting material.
The ATEX version must comply with Directive 2014/34/EU II 2/3G IIB T4.The system has the possibility of connection or upgrade to house communication via LAN Ethernet wiring (ISO 8802-3) using an open protocol (Mod BUS, Profibus, BACnet...) in accordance with SIST EN 14908-1:2014 and SIST EN 14908-2:2014.</t>
  </si>
  <si>
    <t>Plastični radialni strešni ventilator, odporen proti koroziji, z ohišjem v stabilni, rotacijsko sintrani izvedbi iz PP-s ali PPs-el (ATEX), enostransko sesanje, z zaščito pred drobci v skladu s predpisi za preprečevanje nesreč od velikosti 160 kot plastificirana žična mreža. V primeru pokončne montaže se odpadni zrak izpihuje navpično v skladu z zahtevami za agresiven zrak. Vsi deli, ki so izpostavljeni izpušnemu zraku, izdelani iz plastike ali zaprti s plastiko. 
Tekač z nazaj ukrivljenimi lopaticami v brizgani različici, nameščen s stožčasto zaklepno pušo na gredi motorja, statično in dinamično uravnotežen, v brizgani različici, nameščen s stožčasto zaklepno pušo na gredi motorja, statično in dinamično uravnotežen, kakovost uravnoteženja najmanj G 6.3 (DIN ISO 21940-11). Vključno z notranje nameščenim motorjem, zaprtim proti dostavni medij in zunanje nameščeno stikalo za popravilo v primeru standardnih motorjev (brez zaščite pred eksploatacijo) oz. Zunanje prezračevanje motorja preko navzven nameščenih kanalov. Izvedba mora biti dobavljena vključno s tipskim podstavkom za montažo na streho ter vsem pritrdilnim in montažnim materialom. 
ATEX izvedba mora ustrezati direktivi 2014/34/EU  II 2/3G IIB T4. Sistem ima možnost povezave oz. nadgradnje na hišno komunikacijo preko lokalnega omrežja LAN Ethernet wiring (ISO 8802-3) in sicer po odprtem protokolu (Mod BUS, profibus, BACnet...) skladno s SIST EN 14908-1:2014 in SIST EN 14908-2:2014.</t>
  </si>
  <si>
    <r>
      <t xml:space="preserve">Constant volume flow controllers of round design - </t>
    </r>
    <r>
      <rPr>
        <b/>
        <sz val="9"/>
        <rFont val="Arial"/>
        <family val="2"/>
        <charset val="238"/>
      </rPr>
      <t>CAV</t>
    </r>
    <r>
      <rPr>
        <sz val="9"/>
        <rFont val="Arial"/>
        <family val="2"/>
        <charset val="238"/>
      </rPr>
      <t xml:space="preserve"> made of PP-s or PP-s-el material, the design is adapted to constant volume flows in the chemically contaminated zone of the outlet air and in the clean air inlet. The minimum wall thickness is 3mm, according to DIN 4741, sealing class according to SIST EN 12237. The volume flow is kept constant in a specific pressure range by a special diaphragm and inserts are designed for a specific volume flow. They can be adjusted to the factory setting</t>
    </r>
  </si>
  <si>
    <r>
      <t xml:space="preserve">Regulatorji konstantnega volumskega pretoka okrogle izvedbe - </t>
    </r>
    <r>
      <rPr>
        <b/>
        <sz val="9"/>
        <rFont val="Arial"/>
        <family val="2"/>
        <charset val="238"/>
      </rPr>
      <t xml:space="preserve">CAV </t>
    </r>
    <r>
      <rPr>
        <sz val="9"/>
        <rFont val="Arial"/>
        <family val="2"/>
        <charset val="238"/>
      </rPr>
      <t>iz materiala PP-s ali PP-s-el, zasnova je prilagojena konstantnim volumskim pretokom v območje kemično onesnaženega izhodnega zraka in pri dovodu čistega zraka. Minimalna debelina stene je 3mm, skladno z DIN 4741, razred tesnenja po SIST EN 12237. Volumenski pretok se ohranja konstanten v določenem območju tlaka s posebna membrana in vložki so zasnovani za specifični volumski pretok. Prilagodijo se na tovarniško nastavitev</t>
    </r>
  </si>
  <si>
    <r>
      <t xml:space="preserve">Mechanical rectangular volume flow controllers - </t>
    </r>
    <r>
      <rPr>
        <b/>
        <sz val="9"/>
        <rFont val="Arial"/>
        <family val="2"/>
        <charset val="238"/>
      </rPr>
      <t>CAV</t>
    </r>
    <r>
      <rPr>
        <sz val="9"/>
        <rFont val="Arial"/>
        <family val="2"/>
        <charset val="238"/>
      </rPr>
      <t xml:space="preserve"> are made of galvanised sheet steel casing with galvanised steel MEZ flange at both ends, flow control is mechanical via a control plate, which is grooved on both sides, and via lever systems with adjustable spring. Subsequent possible upgrading must allow the installation of additional motor drives. Flow adjustment is manual.</t>
    </r>
  </si>
  <si>
    <r>
      <t xml:space="preserve">Mehanski volumski regulatorji pretoka pravokotne izvedbe - </t>
    </r>
    <r>
      <rPr>
        <b/>
        <sz val="9"/>
        <rFont val="Arial"/>
        <family val="2"/>
        <charset val="238"/>
      </rPr>
      <t>CAV</t>
    </r>
    <r>
      <rPr>
        <sz val="9"/>
        <rFont val="Arial"/>
        <family val="2"/>
        <charset val="238"/>
      </rPr>
      <t xml:space="preserve"> so narejeni iz ohišja iz jeklene pocinkane pločevine ter na obeh konceh z jekleno pocinkano prirobnico MEZ, regulacija pretoka je mehanska preko regulacijske plošče, ki je obojestransko uležajena, in preko sistemov vzvodov z nastavno vzmetjo. Kasnejša morebitna nadgradnja mora omogočiti vgradnjo dodatnih motornih pogonov. Nastavitev pretoka je ročna.</t>
    </r>
  </si>
  <si>
    <r>
      <t xml:space="preserve">Mechanical volume flow control valves of circular design - </t>
    </r>
    <r>
      <rPr>
        <b/>
        <sz val="9"/>
        <rFont val="Arial"/>
        <family val="2"/>
        <charset val="238"/>
      </rPr>
      <t>CAV</t>
    </r>
    <r>
      <rPr>
        <sz val="9"/>
        <rFont val="Arial"/>
        <family val="2"/>
        <charset val="238"/>
      </rPr>
      <t xml:space="preserve"> are made of galvanised sheet steel casing with spigot and gasket on the ends for mounting on a circular duct according to SIST EN 1506:2007, the flow control is mechanical through a control plate, which is moulded on both sides, and through a lever system with an adjusting spring.</t>
    </r>
  </si>
  <si>
    <r>
      <t xml:space="preserve">Mehanski volumski regulatorji pretoka okrogle izvedbe - </t>
    </r>
    <r>
      <rPr>
        <b/>
        <sz val="9"/>
        <rFont val="Arial"/>
        <family val="2"/>
        <charset val="238"/>
      </rPr>
      <t>CAV</t>
    </r>
    <r>
      <rPr>
        <sz val="9"/>
        <rFont val="Arial"/>
        <family val="2"/>
        <charset val="238"/>
      </rPr>
      <t xml:space="preserve"> so narejeni iz ohišja iz jeklene pocinkane pločevine na konceh z nastavkom in tesnilom za montažo na okrogli kanal po SIST EN 1506:2007, regulacija pretoka je mehanska preko regulacijske plošče, ki je obojestransko uležajena, in preko sistemov vzvodov z nastavno vzmetjo. </t>
    </r>
  </si>
  <si>
    <r>
      <t xml:space="preserve">The electronic rectangular volume flow controllers for variable flow - </t>
    </r>
    <r>
      <rPr>
        <b/>
        <sz val="9"/>
        <rFont val="Arial"/>
        <family val="2"/>
        <charset val="238"/>
      </rPr>
      <t>VAV</t>
    </r>
    <r>
      <rPr>
        <sz val="9"/>
        <rFont val="Arial"/>
        <family val="2"/>
        <charset val="238"/>
      </rPr>
      <t xml:space="preserve"> are made of galvanised sheet steel housing with galvanised steel flange MEZ at both ends, including dynamic pressure measuring profile </t>
    </r>
    <r>
      <rPr>
        <b/>
        <sz val="9"/>
        <rFont val="Arial"/>
        <family val="2"/>
        <charset val="238"/>
      </rPr>
      <t>Pdin</t>
    </r>
    <r>
      <rPr>
        <sz val="9"/>
        <rFont val="Arial"/>
        <family val="2"/>
        <charset val="238"/>
      </rPr>
      <t>, control damper and control assembly with continuous motor drive. Power supply: 24V AC/DC, control: 0(2)-10V.</t>
    </r>
  </si>
  <si>
    <r>
      <t xml:space="preserve">Elektronski volumski regulatorji pretoka pravokotne izvedbe za variabilen pretok - </t>
    </r>
    <r>
      <rPr>
        <b/>
        <sz val="9"/>
        <rFont val="Arial"/>
        <family val="2"/>
        <charset val="238"/>
      </rPr>
      <t xml:space="preserve">VAV </t>
    </r>
    <r>
      <rPr>
        <sz val="9"/>
        <rFont val="Arial"/>
        <family val="2"/>
        <charset val="238"/>
      </rPr>
      <t xml:space="preserve">so narejeni iz ohišja iz jeklene pocinkane pločevine ter na obeh konceh z jekleno pocinkano prirobnico MEZ, vključno z merilnim profilom za merjenje dinamičnega tlaka </t>
    </r>
    <r>
      <rPr>
        <b/>
        <sz val="9"/>
        <rFont val="Arial"/>
        <family val="2"/>
        <charset val="238"/>
      </rPr>
      <t>Pdin</t>
    </r>
    <r>
      <rPr>
        <sz val="9"/>
        <rFont val="Arial"/>
        <family val="2"/>
        <charset val="238"/>
      </rPr>
      <t>, regulacijsko loputo</t>
    </r>
    <r>
      <rPr>
        <b/>
        <sz val="9"/>
        <rFont val="Arial"/>
        <family val="2"/>
        <charset val="238"/>
      </rPr>
      <t xml:space="preserve"> </t>
    </r>
    <r>
      <rPr>
        <sz val="9"/>
        <rFont val="Arial"/>
        <family val="2"/>
        <charset val="238"/>
      </rPr>
      <t>ter regulacijskim sklopom z zveznim motornim pogonom. Napajanje: 24V AC/DC, krmiljenje: 0(2)-10V.</t>
    </r>
  </si>
  <si>
    <r>
      <t xml:space="preserve">Electronic volumetric flow controllers of round design for variable flow - </t>
    </r>
    <r>
      <rPr>
        <b/>
        <sz val="9"/>
        <rFont val="Arial"/>
        <family val="2"/>
        <charset val="238"/>
      </rPr>
      <t>VAV</t>
    </r>
    <r>
      <rPr>
        <sz val="9"/>
        <rFont val="Arial"/>
        <family val="2"/>
        <charset val="238"/>
      </rPr>
      <t xml:space="preserve"> shall be made of galvanised sheet steel casing with spigot and gasket on the ends for mounting on a round duct according to SIST EN 1506:2007, including dynamic pressure measuring profile </t>
    </r>
    <r>
      <rPr>
        <b/>
        <sz val="9"/>
        <rFont val="Arial"/>
        <family val="2"/>
        <charset val="238"/>
      </rPr>
      <t>Pdin</t>
    </r>
    <r>
      <rPr>
        <sz val="9"/>
        <rFont val="Arial"/>
        <family val="2"/>
        <charset val="238"/>
      </rPr>
      <t>, control damper and control assembly with continuous motor drive. Power supply: 24V AC/DC, control: 0(2)-10V.</t>
    </r>
  </si>
  <si>
    <r>
      <t xml:space="preserve">Elektronski volumski regulatorji pretoka okrogle izvedbe za variabilen pretok - </t>
    </r>
    <r>
      <rPr>
        <b/>
        <sz val="9"/>
        <rFont val="Arial"/>
        <family val="2"/>
        <charset val="238"/>
      </rPr>
      <t xml:space="preserve">VAV </t>
    </r>
    <r>
      <rPr>
        <sz val="9"/>
        <rFont val="Arial"/>
        <family val="2"/>
        <charset val="238"/>
      </rPr>
      <t xml:space="preserve">so narejeni iz ohišja iz jeklene pocinkane pločevine na konceh z nastavkom in tesnilom za montažo na okrogli kanal po SIST EN 1506:2007, vključno z merilnim profilom za merjenje dinamičnega tlaka </t>
    </r>
    <r>
      <rPr>
        <b/>
        <sz val="9"/>
        <rFont val="Arial"/>
        <family val="2"/>
        <charset val="238"/>
      </rPr>
      <t>Pdin</t>
    </r>
    <r>
      <rPr>
        <sz val="9"/>
        <rFont val="Arial"/>
        <family val="2"/>
        <charset val="238"/>
      </rPr>
      <t>, regulacijsko loputo</t>
    </r>
    <r>
      <rPr>
        <b/>
        <sz val="9"/>
        <rFont val="Arial"/>
        <family val="2"/>
        <charset val="238"/>
      </rPr>
      <t xml:space="preserve"> </t>
    </r>
    <r>
      <rPr>
        <sz val="9"/>
        <rFont val="Arial"/>
        <family val="2"/>
        <charset val="238"/>
      </rPr>
      <t>ter regulacijskim sklopom z zveznim motornim pogonom. Napajanje: 24V AC/DC, krmiljenje: 0(2)-10V.</t>
    </r>
  </si>
  <si>
    <t>Control mixing valve for heat output control on a glycol recovery system (Belimo energy valve or IMI TA Smart), meeting the requirements of SIST EN 1434, comprising a logarithmic actuated control valve, sensor module, logic module and integrated and external sensors. The integrated sensor unit also includes an ultra-sonic flow meter. The version includes a logic unit with integrated dT controller, power, flow or return temperature limiter.
The system has the possibility of connection or upgrade to the house communication via LAN Ethernet wiring (ISO 8802-3) using an open protocol (Mod BUS, profibus, BACnet, etc.) in accordance with SIST EN 14908-1:2014 and SIST EN 14908-2:2014. The valves must be suitable from -10°C to min. 100°C. The control valves up to DN50 are threaded in accordance with ISO 228-1, and above this dimension they are flanged in accordance with SIST EN 1092-2. The rated voltage of the motor drives is AC/DC24V; the interface signal is 2-10V. The valves must be suitable from -10°C up to a minimum temperature of 100°C.</t>
  </si>
  <si>
    <r>
      <t xml:space="preserve">Regulacijski mešalni ventil za regulacijo toplotne moči na sistemu glikolne rekuperacije (Belimo </t>
    </r>
    <r>
      <rPr>
        <i/>
        <sz val="9"/>
        <rFont val="Arial"/>
        <family val="2"/>
        <charset val="238"/>
      </rPr>
      <t>energy valve ali IMI TA Smart</t>
    </r>
    <r>
      <rPr>
        <sz val="9"/>
        <rFont val="Arial"/>
        <family val="2"/>
        <charset val="238"/>
      </rPr>
      <t>), ki izpolnjuje zahteve po SIST EN 1434 in obsega regulacijski ventil s pogonom z logaritemsko karakteristiko, senzorskim modulom, logičnim modulom ter integriranim in eksternim senzorjem. Enota z integriranim  senzorjem vsebuje tudi ultra zvočni merilnik pretoka. Izvedba vsebuje logično enoto z vgrajenim dT kontrolnikom, kotrolnikom moči, pretoka ali omejevalnika povratne temperature. 
Sistem ima možnost povezave oz. nadgradnje na hišno komunikacijo preko lokalnega omrežja LAN Ethernet wiring (ISO 8802-3) in sicer po odprtem protokolu (Mod BUS, profibus, BACnet...) skladno s SIST EN 14908-1:2014 in SIST EN 14908-2:2014. Ventili morajo ustrezati od -10°C do min. 100°C. Regulacijski ventili do DN50 so navojni po ISO 228-1, nad to dimenzijo pa prirobnični, skladno s SIST EN 1092-2. Nazivna napetost motornih pogonov je AC/DC24V; Zvezni signal 2-10V. Ventili morajo ustrezati od -10°C do temperature min. 100°C.</t>
    </r>
  </si>
  <si>
    <t>Control valves (Belimo or IMI TA) up to DN50 are threaded according to ISO 228-1, above this dimension are flanged valves according to SIST EN 1092-2. The nominal voltage of the motor drives is AC/DC24V; the interface signal is 2-10V. The valves have to be suitable up to a minimum temperature of 100°C.</t>
  </si>
  <si>
    <r>
      <t>Regulacijski ventili (</t>
    </r>
    <r>
      <rPr>
        <i/>
        <sz val="9"/>
        <rFont val="Arial"/>
        <family val="2"/>
        <charset val="238"/>
      </rPr>
      <t>Belimo ali IMI TA</t>
    </r>
    <r>
      <rPr>
        <sz val="9"/>
        <rFont val="Arial"/>
        <family val="2"/>
        <charset val="238"/>
      </rPr>
      <t>) do DN50 so navojni po ISO 228-1, nad to dimenzijo pa prirobnični, skladno s SIST EN 1092-2. Nazivna napetost motornih pogonov je AC/DC24V; Zvezni signal 2-10V. Ventili morajo ustrezati do temperature min. 100°C.</t>
    </r>
  </si>
  <si>
    <t>Differential pressure sensors must be supplied including all fixing and mounting material.</t>
  </si>
  <si>
    <t>Diferenčna tipala razlike tlaka morajo biti dobavljena vključno z vsem pritrdilnim in montažnim materialom.</t>
  </si>
  <si>
    <t>Active temperature and humidity sensors or combined sensors for duct mounting shall be supplied including mounting and fixing material.</t>
  </si>
  <si>
    <t>Aktivna tipala temperature in vlage ali kombinirana tipala za vgradnjo v kanal mora biti dobavljena vključno z montažnim in pritrdilnim materialom.</t>
  </si>
  <si>
    <t>Active combined temperature and humidity sensor for external wall mounting (TIC/MIC weather station) designed to measure physical quantities such as: temperature, relative humidity, dew point temperature, wet bulb temperature, absolute humidity and enthalpy. The sensor technology is a polymer capacitive sensor with a stainless steel mesh filter.</t>
  </si>
  <si>
    <t>Aktivno kombinirano tipalo temperature in vlage za zunanjo stensko montažo (vremenska postaja TIC/MIC) namenjen za merjenje fizikalnih veličin, kot so: temperatura, relativna vlaga, temperatura rosišča, temperatura vlažnega termometra, absolutna vlažnost in entalpija. Tehnologija senzorja je polimerni kapacitivni senzor z mrežastim filtrom iz nerjavečega jekla.</t>
  </si>
  <si>
    <t>Sensors for mounting on a pipe or tank must be supplied including a Ms63 PN10 protective sleeve.</t>
  </si>
  <si>
    <t>Senzorji za montažo na cev ali rezervoar morajo biti dobavljeni vključno  z zaščitno tulko Ms63 PN10.</t>
  </si>
  <si>
    <t>Glycol/water mix circulators must be supplied with suitable seals for ethylene glycol!</t>
  </si>
  <si>
    <t>Obtočne črpalke za mešanico glykol/voda morajo biti dobavljene z ustreznimi tesnili za etylen glykol!</t>
  </si>
  <si>
    <t>The circulator for the glycol medium in the heat recovery system shall be a vertical multistage pump with suction and pressure connections in the same line for floor mounting, the connections shall be threaded according to ISO 228-1, or flanged according to SIST EN 1092-2 for NP10. Efficiency class at least IE3, according to SIST EN 60034-30:2014.
The pump has a factory-fitted frequency converter and differential pressure sensor and thus also the possibility of connection or upgrade to house communication via LAN Ethernet wiring (ISO 8802-3) using an open protocol (Mod BUS, Profibus, BACnet, etc.) in accordance with SIST EN 14908-1:2014 and SIST EN 14908-2:2014.The pumps must be suitable for temperatures from -10°C up to a minimum of 100°C.</t>
  </si>
  <si>
    <t>Obtočna črpalka za glykol medij pri sistemu rekuperacije toplote je vertikalna večstopenjska s sesalnim in tlačnim priključkom v isti liniji za postavitev na pod, priključki so navojni po ISO 228-1, oz. prirobnični  po SIST EN 1092-2 za NP10. Razreda učinkovitosti vsaj IE3, skladno s SIST EN 60034-30:2014. 
Črpalka ima tovarniško prigrajen frekvenčni pretvornik in diferenčno tlačno zaznavalo in s tem tudi možnost povezave oz. nadgradnje na hišno komunikacijo preko lokalnega omrežja LAN Ethernet wiring (ISO 8802-3) in sicer po odprtem protokolu (Mod BUS, profibus, BACnet...) skladno s SIST EN 14908-1:2014 in SIST EN 14908-2:2014. Črpalke morajo ustrezati od -10°C do temperature min. 100°C.</t>
  </si>
  <si>
    <t>The circulators shall be single-stage with wet-running or dry-running impeller with suction and pressure connections in the same line, the connections shall be threaded according to ISO 228-1, or flanged according to SIST EN 1092-2 for NP10. They shall have an efficiency class of at least IE3 according to SIST EN 60034-30:2014. If the pump has a frequency converter, it must also have the possibility of connecting or upgrading to the house communication via the local LAN Ethernet wiring (ISO 8802-3) using an open protocol protocol (Mod BUS, profibus, BACnet, etc.) in accordance with SIST EN 14908-1:2014 and SIST EN 14908-2:2014. The pump shall be suitable for a temperature of at least 100°C.</t>
  </si>
  <si>
    <t>Obtočne črpalke so enostopenjske  z mokrotekočim ali suhim rotorjem s sesalnimi in tlačnimi priključki v isti liniji, priključki so navojni po ISO 228-1, oz. prirobnični  po SIST EN 1092-2 za NP10. Razreda učinkovitosti vsaj IE3 skladno s SIST EN 60034-30:2014. V kolikor ima črpalka frekvenčni pretvornik mora imeti tudi možnost povezave oz. nadgradnje na hišno komunikacijo preko lokalnega omrežja LAN Ethernet wiring (ISO 8802-3) in sicer po odprtem protokolu (Mod BUS, profibus, BACnet...) skladno s SIST EN 14908-1:2014 in SIST EN 14908-2:2014. Črpalke morajo ustrezati do temperature min. 100°C.</t>
  </si>
  <si>
    <t>The fire dampers shall be of circular or rectangular design, for installation in dry-walled or concrete walls with fire resistance EI 90-S. Control of the damper from an external signal by means of an electromotor drive (24 VAC) with micro-switches for signalling the open/closed position of the damper, complete with two thermal sensors Tf1 and Tf2, activated above 72 °C if the thermal sensor detects an increase in the temperature of the surroundings or the interior of the duct.
The fire damper shall have declared characteristics in accordance with SIST EN 15650:2010 and shall comply with SIST EN 1366/2. The fire resistance classification shall comply with SIST EN 13501-3. The connection and design of the ventilation ducts to the fire damper shall be in accordance with ONORM H 6031.</t>
  </si>
  <si>
    <t>Požarne lopute naj bodo okrogle ali pravokotne izvedbe, za vgradnjo v suhomontažno ali betonsko steno s požarno odpornostjo EI 90-S. Krmiljenje lopute od zunanjega signala z elektromotornim pogonom (24 VAC) z mikrostikali za signalizacijo položaja lopute odprto/zaprto, komplet z dvema termičnima tipaloma Tf1 in Tf2 z aktiviranjem nad 72 st. C, če termičn otipalo zazna povišanje temperature v okolici ali v notranjosti kanala. Požarna loputa mora imeti deklarirane lastnosti skladno s SIST EN 15650:2010 in mora biti skladna s standardom SIST EN 1366/2. Klasifikacija požarne odpornosti mora biti skladna s SIST EN 13501-3. Priklop in izvedba prezračevalnih kanalov na požarno loputo se izvede v skladu z ONORM H 6031.</t>
  </si>
  <si>
    <t>The duct heaters listed under peripheral equipment shall consist of a frame, a louvre package with pipes and a collection and distribution pipe. The joint between the louvre and the pipe shall be made by mechanical expansion. All duct heaters with connections up to and including DN 50 shall be threaded, fitted with a Dutch joint.</t>
  </si>
  <si>
    <t>Kanalski dogrelniki, ki so zapisani pod periferno opremo so sestavljeni iz okvirja, lamelnega paketa s cevmi ter zbiralne in razdelilne cevi. Spoj lamel in cevi je izveden z mehanskim ekspandiranjem. Vsi kanalski dogrelniki s priključki do vključno DN 50 morajo biti navojni, opremljeni s holandčnim spojem.</t>
  </si>
  <si>
    <t>The complete installation must be accompanied by the necessary installation, operating and maintenance instructions, including a list of spare parts.</t>
  </si>
  <si>
    <t>Za kompletno napravo je potrebno zagotoviti še potrebna navodila za montažo, obratovanje in  vzdrževanje, s seznamom rezervnih delov.</t>
  </si>
  <si>
    <t>The height of the base of the air conditioners is 200mm.</t>
  </si>
  <si>
    <t>Višina podstavka klimatov je 200mm.</t>
  </si>
  <si>
    <t>Before delivery, check the service sides of the individual units from the drawings, check that the dimensions are suitable for the floor and check the loads again!</t>
  </si>
  <si>
    <t>Pred dobavo naj se iz risb preverijo strani posluževanja posameznih enot ter ustreznost dimenzij za postavitev na pod ter še enkrat preverijo obtežbe!</t>
  </si>
  <si>
    <t>Installation of optical pressure gauges shall be carried out in accordance with the Dwayer or WIKA manufacturer's instructions</t>
  </si>
  <si>
    <t>Vgradnja optičnih manometrov je izvedena skladno z navodili proizvajalca Dwayer ali WIKA</t>
  </si>
  <si>
    <t>Gear-operated control louvre of leakage tightness class 2 according to SIST EN 1751, with externally mounted polypropylene gears, aluminium frame and flaps, sealing between the flaps with EPDM sealing tape and galvanised steel drive axle. Mounted on the outside of the housing and ready for installation of the motor drive.</t>
  </si>
  <si>
    <r>
      <t>Zobniška regulacijska žaluzija razreda tesnosti 2 po SIST EN 1751, z zunanje ležečimi zobniki</t>
    </r>
    <r>
      <rPr>
        <sz val="12"/>
        <rFont val="Times New Roman"/>
        <family val="1"/>
        <charset val="238"/>
      </rPr>
      <t xml:space="preserve"> </t>
    </r>
    <r>
      <rPr>
        <sz val="9"/>
        <rFont val="Arial"/>
        <family val="2"/>
        <charset val="238"/>
      </rPr>
      <t>iz polipropilena, z okvirom in loputami iz aluminija, s tesnenjem med loputami s tesnilnim trakom iz EPDM materiala in s pogonsko osjo iz pocinkanega jekla. Vgrajene so na zunanjii strani ohišja in pripravljene za vgradnjo motornega pogona.</t>
    </r>
  </si>
  <si>
    <t>The flexible connector of tightness class C according to SIST EN13810 and according to SIST EN 1507 in the range of ±1500 Pa, consists of two flange frames made of galvanised steel sheet with integrated EPDM rubber sealing strip and a flexible part made of non-hygroscopic material, usable in the range from -10 to +80°C.</t>
  </si>
  <si>
    <t>Fleksibilni priključek razreda tesnosti C po SIST EN13810 in po SIST EN 1507 v območju od ±1500 Pa, je sestavljen iz dveh prirobničnih okvirjev iz pocinkane jeklene pločevine z integriranim tesnilnim trakom iz EPDM gume in fleksibilnega dela iz nehigroskopskega materiala, uporabnega v območju od -10 do+80°C.</t>
  </si>
  <si>
    <t>All systems are provided with service switches. Connections for pressure sensors and switches are located inside the air-conditioning unit.</t>
  </si>
  <si>
    <t>Vsi sistemi so predvideni s servisnimi stikali. Priključki za tlačna tipala in stikala so v notranjosti klimatske naprave.</t>
  </si>
  <si>
    <t>Fan electric motor suitable for frequency converter control, efficiency class at least IE3 according to SIST EN 60034-30:2014. With additional PTC temperature probe in the winding to perform primary temperature protection of the winding. The temperature probe cable must be in a protective hose - protection against water during washing. A service switch for switching on the electric motor is included in the supply of the electrical installation. All passages to/from the ventilation unit must be via suitable inlets.</t>
  </si>
  <si>
    <t>Elektromotor ventilatorja primeren za vodenje s frekvenčnim pretvornikom, razreda učinkovitosti vsaj IE3 skladno s SIST EN 60034-30:2014. Z dodatno temperaturno PTC sondo v navitju za izvedbo primarne temperaturne zaščite navitja. Kabel temperaturne sonde mora biti v zaščitni cevi - zaščita pred vodo pri pranju. Servisno stikalo za vklop elektro motorja je v dobavi elektro inštalacij. Vsi prehodi v/iz prezračevalne naprave morajo biti preko ustreznih uvodnic.</t>
  </si>
  <si>
    <t>The unit shall be fitted with a free-flowing fan with backward curved blades. The fan motor shall be mounted on a support plate fixed to the fan frame. The fan rotor shall be dynamically balanced in accordance with DIN ISO 1940 Part 1 - G 2.5. The fan assembly shall be mounted on a support frame made of longitudinal and transverse sections and elastically fixed to the unit casing via vibration isolators. The fan shall be supplied with a pressure tap at the fan inlet, with connections for flow measurement on the air-conditioning wall. The unit shall be fitted with a control window, a lamp and a light switch.</t>
  </si>
  <si>
    <t>V enoti je nameščen prostotekoči ventilator z nazaj zakrivljenimi lopaticami. Motor ventilatorja je montiran na nosilni plošči, ki je pritrjena na okvir ventilatorja. Rotor ventilatorja je dinamično balansiran po DIN ISO 1940 del 1 - G 2.5. Ventilatorski sklop je montiran na nosilnem okvirju iz vzdolžnih in prečnih profilov in preko izolatorjev vibracij elastično pritrjen na ohišje enote. Ventilator mora biti dobavljen z odjemom tlaka na sesalnem ustju ventilatorja, izvedenimi priključki za meritev pretoka na steni klimata. Enota ima kontrolno okno, svetilko ter stikalo za luč.</t>
  </si>
  <si>
    <t>The units shall be equipped with a contact humidifier, manufactured in stainless steel. The design shall be in accordance with VDI 6022/1:2018 and VDI 3803:2020. The humidifying cassette of the contact humidifier shall have a minimum thickness of 200 mm and shall have a high water absorption capacity and a large contact surface between the air flow and the cassette. The medium in the humidifying cassette shall be self-cleaning, made of flame-retardant material and mounted in a stainless steel casing.
For the water outlet, the unit is fitted with a 1.4301 stainless steel trough with a Ø 40 mm outlet connection and a siphon. The humidifier operates in circulation mode (a submersible pump supplies the evaporated water for humidification). The contact humidifier has at least two stages of operation, with the cassette part closing via an electrically operated mag. valve.
The water supply is via a factory-fitted electric mag valve and level regulated via a factory-fitted level probe. The trough is also equipped with an electric motorised valve for tempering the system via a water conductivity sensor (QIC) (water discharge after 4 h of non-operation). The humidification efficiency η= approx. 60%. The unit is equipped with a control window, a lamp and a light switch.</t>
  </si>
  <si>
    <t>V enotah je vgrajen kontaktni vlažilnik, izdelan v nerjaveči izvedbi. Izvedba mora biti v izvedbi skladni s VDI 6022/1:2018 in VDI 3803:2020. Vlažilna kaseta kontaktnega vlažilnika debeline min. 200 mm ima visoko sposobnost absorpcije vode in veliko kontaktno površino med tokoma zraka in kaseto. Medij v vlažilni kaseti je samočistljiv, izdelan iz negorljivega materiala in montiran v nerjavečem ohišju. 
Za odtok vode je v enoti vgrajeno korito iz nerjaveče pločevine 1.4301 s priključkom za odtok Ø 40mm in sifonom. Vlažilnik obratuje v obtočnem načinu (potopna črpalka dovaja izhlapelo količino vode za vlaženje).  Kontaktni vlažilnik ima najmanj dve stopnji delovanja z zapiranjem dela kasete preko el. mag. ventila. 
Dovod vode je izveden preko tovarniško vgrajenega el. mag. ventila ter nivojsko reguliran preko tovarniško vgrajene nivojske sonde. Korito je opremljeno še z el. motornim ventilom za kaluženje sistema preko zaznavala prevodnosti vode (QIC) (izpust vode po 4h ne delovanja). Učinkovitost vlaženja η=ca. 60%. Enota ima kontrolno okno, svetilko ter stikalo za luč.</t>
  </si>
  <si>
    <t>The steam humidification unit shall be an empty chamber with a service door, a drain with a drain for the collection and discharge of condensate and stainless steel internal surfaces for the installation of steam distribution pipes. The unit shall have a control window, a lamp and a light switch.</t>
  </si>
  <si>
    <t>Enota za parno vlaženje je prazna komora s posluževalnimi vrati, z banjo z odtokom za zbiranje in odtok kondenzata in z notranjimi površinami iz nerjaveče jeklene pločevine, namenjena vgradnji cevi za distribucijo pare. Enota ima kontrolno okno, svetilko ter stikalo za luč.</t>
  </si>
  <si>
    <t>The recuperative unit shall consist of a plate recuperator composed of inserts of flat aluminium fins. The recuperator shall be inserted diagonally into the unit casing. Fresh and waste air shall move through the recuperator in a cross flow. A water droplet eliminator shall be installed at the outlet of the waste air from the unit and shall consist of a galvanised sheet metal frame in which plastic fins made of polypropylene are inserted at regular intervals to trap and filter out water droplets.
The frame of the eliminator is retractable, which allows periodic cleaning. The unit is equipped with an air bypass on the fresh air side. The air bypass is equipped with two connected, counteracting louvres of leakage tightness class 3 according to SIST EN 1751. For condensate drainage, the unit is fitted with 1.4301 stainless steel troughs on the supply and extract air sides with a 40 mm Ø drain connection and a siphon trap.</t>
  </si>
  <si>
    <t xml:space="preserve">Rekuperativna enota je sestavljena iz ploščnega rekuperatorja, sestavljenega iz vložkov iz ravnih aluminijastih lamel. Rekuperator je v ohišje enote vstavljen diagonalno. Sveži in odpadni zrak se gibljeta skozi rekuperator v križnem toku. Na izstopu odpadnega zraka iz enote je vgrajen eliminator vodnih kapljic, izdelan iz okvira iz pocinkane pločevine, v katerega so v enakomernem razmaku vstavljene plastične lamele iz polipropilena za lovljenje in izločanje vodnih kapljic. 
Okvir eliminatorja je izvlačljiv, kar omogoča njegovo redno periodično čiščenje. Enota je opremljena z obvodom zraka na strani svežega zraka. Obvod zraka je opremljen s povezanima, protismerno delujočima žaluzijama razreda tesnosti 3 po SIST EN 1751. Za odtok kondenzata sta v enoti na straneh dovodnega in odvodnega zraka nameščeni koriti iz nerjaveče pločevine 1.4301 s priključkom za odtok Ø 40 mm in sifonom. </t>
  </si>
  <si>
    <t>The heat exchangers (heaters and coolers) of glycol recuperators are designed to increase the counterflow of the medium and air, allowing increased heat transfer and higher heat recovery efficiency (High efficiency run around coils).</t>
  </si>
  <si>
    <r>
      <t>Toplotni izmenjevalci glikolnih rekuperatorjev (grelniki in hladilniki) so skonstruirani za povečanje protitoka medija in zraka, kar omogoča povečan prenos toplote in višji izkoristek vračanja toplote (</t>
    </r>
    <r>
      <rPr>
        <i/>
        <sz val="9"/>
        <rFont val="Arial"/>
        <family val="2"/>
        <charset val="238"/>
      </rPr>
      <t>High efficiency run around coils</t>
    </r>
    <r>
      <rPr>
        <sz val="9"/>
        <rFont val="Arial"/>
        <family val="2"/>
        <charset val="238"/>
      </rPr>
      <t>).</t>
    </r>
  </si>
  <si>
    <t>Water-side resistances for heaters can be up to 20kPa, chillers up to 30kPa and glycol recuperators up to 120kPa.</t>
  </si>
  <si>
    <t>Upori na vodni strani za grelnike so lahko do 20kPa, hladilnike do 30kPa in glikol rekuperatorji do 120kPa.</t>
  </si>
  <si>
    <r>
      <t>The design of the chillers/dryers must be limited to a height of 1140mm, taller chillers must have split register design in accordance with the ''</t>
    </r>
    <r>
      <rPr>
        <b/>
        <sz val="9"/>
        <rFont val="Arial"/>
        <family val="2"/>
        <charset val="238"/>
      </rPr>
      <t>ASHRAE Handbook HVAC Systems and equipment</t>
    </r>
    <r>
      <rPr>
        <sz val="9"/>
        <rFont val="Arial"/>
        <family val="2"/>
        <charset val="238"/>
      </rPr>
      <t xml:space="preserve">'', droplet eliminators must also be split to improve condensate drainage and ease subsequent servicing. Drainage traps must also be fitted in accordance with VDI 3803, condensate drain connections must all be a minimum diameter of Ø40. </t>
    </r>
    <r>
      <rPr>
        <b/>
        <sz val="9"/>
        <rFont val="Arial"/>
        <family val="2"/>
        <charset val="238"/>
      </rPr>
      <t>Heights of the split registers can also be taller - in accordance with the manufacturer's technical instructions!</t>
    </r>
  </si>
  <si>
    <r>
      <t>Izvedba hladilnikov/sušilnikov mora biti omejena z višino 1140mm, višji hladilniki morajo imeti izvedbo deljenih hladilnih registrov, skladno z  ''</t>
    </r>
    <r>
      <rPr>
        <b/>
        <i/>
        <sz val="9"/>
        <rFont val="Arial"/>
        <family val="2"/>
        <charset val="238"/>
      </rPr>
      <t>ASHRAE Handbook HVAC Systems and equipment</t>
    </r>
    <r>
      <rPr>
        <sz val="9"/>
        <rFont val="Arial"/>
        <family val="2"/>
        <charset val="238"/>
      </rPr>
      <t xml:space="preserve">'', deljeni morajo biti tudi eliminatorji kapljic zaradi boljšega odvajanja kondenza in lažjega kasnejšega servisiranja. Skladno s VDI 3803 morajo biti izvedena tudi lovilna korita za odvodnjavanje, odtočni priključki kondenzata imajo vsi premer min. Ø40.  </t>
    </r>
    <r>
      <rPr>
        <b/>
        <sz val="9"/>
        <rFont val="Arial"/>
        <family val="2"/>
        <charset val="238"/>
      </rPr>
      <t>Višine deljenih registrov so lahko tudi višje - skladno s tehničnimi navodili posameznega proizvajalca!</t>
    </r>
  </si>
  <si>
    <t>The glycol recuperator consists of a frame, a lamella pack, collection pipes with threaded connections according to ISO R7 and connections for emptying and venting. The register is mounted on rails and is freely extendable. Under the condenser there is a tank with a three-sided inclination for collecting and faster draining of the condensate made of stainless material. It is connected to the heater as a whole by a piping circuit containing a circulation pump and all the necessary elements such as: valves, expansion tank, safety valve, etc. The piping circuit is not an integral part of the appliance.</t>
  </si>
  <si>
    <t>Glikolni rekuperator je sestavljen iz okvira, lamelnega paketa, zbiralnih cevi z navojnimi priključki po ISO R7 ter priključki za praznjenje in odzračevanje. Register stoji na vodilih in je prosto izvlečljiv. Pod hladilnikom je banja s tristranskim nagibom za zbiranje in hitrejši odvod kondenzata iz nerjavečega materiala. Z grelnikom je v celoto povezan s cevnim tokokrogom, ki vsebuje obtočno črpalko in vse potrebne elemente kot pr.: ventili, raztezna posoda, varnostni ventil, itd. Cevni tokokrog ni sestavni del naprave.</t>
  </si>
  <si>
    <t>The water cooler shall consist of a frame, a louvre package with tubing, and a collection and distribution hose. The joint between the louvres and the hose shall be made by mechanical expansion. The water (glycol) cooler shall be mounted in the unit on galvanised sheet metal rails fixed to the housing. The collection and distribution hose shall have a threaded connection. The water droplet eliminator shall consist of a galvanised sheet metal frame in which plastic polypropylene louvres are inserted at regular intervals to trap and expel the water droplets. The frame of the water droplet eliminator shall be extendable to allow for periodic periodic periodic cleaning of the eliminator.</t>
  </si>
  <si>
    <t>Vodni hladilnik je sestavljen iz okvira, lamelnega paketa s cevmi ter zbiralne in razdelilne cevi. Spoj lamel in cevi je izveden z mehanskim ekspandiranjem. Vodni (glikolni) hladilnik je v enoti postavljen na vodila iz pocinkane pločevine, pritrjena na ohišje. Zbiralna in razdelilna cev imata navojni priključek. Eliminator vodnih kapljic je izdelan iz okvira iz pocinkane pločevine, v katerega so v enakomernem razmaku vstavljene plastične lamele iz polipropilena za lovljenje in izločanje vodnih kapljic. Okvir eliminatorja je izvlačljiv, kar omogoča njegovo redno periodično čiščenje.</t>
  </si>
  <si>
    <t>The water heater shall consist of a frame, a fin package with tubing, a header and a distribution hose. The joint between the fins and the hose shall be made by mechanical expansion. The water heater shall be mounted in the unit on stainless steel guides fixed to the casing. The header and the distribution hose shall have a threaded connection.</t>
  </si>
  <si>
    <t>Vodni grelnik je sestavljen iz okvira, lamelnega paketa s cevmi ter zbiralne in razdelilne cevi. Spoj lamel in cevi je izveden z mehanskim ekspandiranjem. Vodni grelnik je v enoti postavljen na vodila iz nerjavne pločevine, pritrjena na ohišje. Zbiralna in razdelilna cev imata navojni priključek.</t>
  </si>
  <si>
    <t>The silencers shall be made of 200 mm thick and 750 to 140 mm long spheres. The silencers shall be mounted on galvanised sheet metal rails fixed to the enclosure. The sound insulation material of the spheres shall be mineral wool complying with the fire standard class A1 according to SIST EN 13501-1:2011. The frame and the resonant sheet metal of the spheres shall be made of galvanised sheet metal.</t>
  </si>
  <si>
    <t>Dušilniki zvoka so iz kulis debeline 200 mm in dolžine 750 do1140 mm. Dušilne kulise so postavljene na vodila iz pocinkane pločevine, pritrjena na ohišje. Zvočno izolacijski material kulis je mineralna volna, ki ustreza požarnemu standardu razred A1 po SIST EN 13501-1:2011. Okvir in resonančna pločevina kulis sta izdelana iz pocinkane pločevine.</t>
  </si>
  <si>
    <t>A cassette filter with Coarse or ePm filtration according to SIST EN ISO 16890 shall be provided with a length of up to 150 mm, mounted in a fixed frame made of galvanised steel or stainless steel sheet. The filter for the hygienic unit must be operated via the empty unit on the 'dirty' side of the filter. The unit shall be equipped with a control window, a lamp and a light switch.</t>
  </si>
  <si>
    <t>Kasetni filter s filtracijo Coarse ali ePm po SIST EN ISO 16890 je predviden dolžine do 150mm, vgrajen v fiksen okvir iz jeklene pocinkane ali nerjaveče pločevine. Posluževanje filtra za hygienik naprave je obvezno prek prazne enote na »umazani« strani filtra. Enota mora imeti kontrolno okno, svetilko ter stikalo za luč.</t>
  </si>
  <si>
    <t>The bag filter with ePm filtration shall be clamped in a support frame with clamping springs. Bag filters are available in lengths (up to 600 mm) and can be made of two different materials: glass fibre or synthetic fibre, which are temperature resistant up to ≈ 70°C. The exact temperature resistance is determined by the manufacturer. Filter classes are provided in accordance with SIST EN ISO 16890.
The filter unit shall be fitted with a frame made of galvanised steel sheet, stainless steel sheet AISI 304 (Hygienic) or painted steel sheet, depending on the choice. The frame shall be sealed against the casing with a permanently elasticated putty. A sealing strip shall be provided on the frame to which the cassettes are pressed. The filter for the hygienic device must be operated via the empty unit on the 'dirty' side of the filter. The unit shall have a control window, a lamp and a light switch.</t>
  </si>
  <si>
    <t>Vrečasti filter s filtracijo ePm mora biti vpet v nosilni okvir z vpenjalnimi vzmetmi. Vrečasti filtri so na voljo v dolžinah (do 600 mm) in so lahko izdelani iz dveh različnih materialov: steklenih ali sintetičnih vlaken, ki so temperaturno obstojna do ≈ 70°C. Točno temperaturno obstojnost določi proizvajalec. Razredi filtrov so predvideni v skladu s standardom SIST EN ISO 16890. 
Enota s filtrom mora biti opremljena z okvirjem glede na izbiro iz pocinkane jeklene pločevine, nerjavne jeklene pločevine AISI 304 (Hygienik) ali barvane jeklene pločevine. Okvir naj bo tesnjen proti ohišju s trajno elastičnim kitom. Na okvirju naj bo predviden tesnilni trak, na katerega so pritisnjene kasete. Posluževanje filtra za hygienik naprave je obvezno prek prazne enote na »umazani« strani filtra. Enota mora imeti kontrolno okno, svetilko ter stikalo za luč.</t>
  </si>
  <si>
    <r>
      <t xml:space="preserve">The tightness class of the filter frames must correspond to class L1, i.e. minimum </t>
    </r>
    <r>
      <rPr>
        <b/>
        <sz val="9"/>
        <rFont val="Arial"/>
        <family val="2"/>
        <charset val="238"/>
      </rPr>
      <t>ISO class ePM1&gt;80%</t>
    </r>
    <r>
      <rPr>
        <sz val="9"/>
        <rFont val="Arial"/>
        <family val="2"/>
        <charset val="238"/>
      </rPr>
      <t xml:space="preserve"> according to VDI 3803:2020.All filter units must be equipped with filters, </t>
    </r>
    <r>
      <rPr>
        <b/>
        <sz val="9"/>
        <rFont val="Arial"/>
        <family val="2"/>
        <charset val="238"/>
      </rPr>
      <t>spare set of ISO Coarse, ePm,</t>
    </r>
    <r>
      <rPr>
        <sz val="9"/>
        <rFont val="Arial"/>
        <family val="2"/>
        <charset val="238"/>
      </rPr>
      <t xml:space="preserve"> presstats for measuring filter resistances, additional pressure taps for connecting the presstats.</t>
    </r>
  </si>
  <si>
    <r>
      <t xml:space="preserve">Razred tesnosti okvirjev filtrov mora ustrezati razredu L1 t.j. minimalno razredu </t>
    </r>
    <r>
      <rPr>
        <b/>
        <sz val="9"/>
        <rFont val="Arial"/>
        <family val="2"/>
        <charset val="238"/>
      </rPr>
      <t>ISO ePM1&gt;80%</t>
    </r>
    <r>
      <rPr>
        <sz val="9"/>
        <rFont val="Arial"/>
        <family val="2"/>
        <charset val="238"/>
      </rPr>
      <t xml:space="preserve"> po VDI 3803:2020. Vse filterne enote morajo biti opremljene s filtri, </t>
    </r>
    <r>
      <rPr>
        <b/>
        <sz val="9"/>
        <rFont val="Arial"/>
        <family val="2"/>
        <charset val="238"/>
      </rPr>
      <t>rezervnim kompletom filtrov ISO Coarse, ePm</t>
    </r>
    <r>
      <rPr>
        <sz val="9"/>
        <rFont val="Arial"/>
        <family val="2"/>
        <charset val="238"/>
      </rPr>
      <t>, presostati za merjenje uporov filtrov, dodatnimi odjemi tlaka za priključitev presostatov.</t>
    </r>
  </si>
  <si>
    <r>
      <t xml:space="preserve">In accordance with SIST EN 13053, the waste heat recovery efficiency must comply with class </t>
    </r>
    <r>
      <rPr>
        <b/>
        <sz val="9"/>
        <rFont val="Arial"/>
        <family val="2"/>
        <charset val="238"/>
      </rPr>
      <t>H1. The ventilation plant must comply with ErP 2018.</t>
    </r>
  </si>
  <si>
    <r>
      <t xml:space="preserve">Skladno s standardom SIST EN 13053 mora učinkovitost vračanja odpadne toplote ustrezati razredu </t>
    </r>
    <r>
      <rPr>
        <b/>
        <sz val="9"/>
        <rFont val="Arial CE"/>
        <charset val="238"/>
      </rPr>
      <t>H1. Prezračevalna naprava mora biti skladna z ErP 2018.</t>
    </r>
  </si>
  <si>
    <t>Sound intensity reduction min. R' (dB) 14 13 13 17 25 36 45</t>
  </si>
  <si>
    <t>Zmanjšanje jakosti zvoka min. R' (dB) 14     13       13     17        25        36        45</t>
  </si>
  <si>
    <t xml:space="preserve"> -Mean octave frequency (Hz) 125 250 500 1000 2000 4000 8000</t>
  </si>
  <si>
    <t> -Srednja frekvenca oktave (Hz)            125   250    500  1000   2000   4000    8000</t>
  </si>
  <si>
    <t>Sound intensity reduction values according to SIST EN 1886:</t>
  </si>
  <si>
    <t>Vrednosti zmanjšanja jakosti zvoka v skladu s standardom SIST EN 1886:</t>
  </si>
  <si>
    <r>
      <t xml:space="preserve">The efficiency of the mixing units must be in class </t>
    </r>
    <r>
      <rPr>
        <b/>
        <sz val="9"/>
        <rFont val="Arial CE"/>
        <charset val="238"/>
      </rPr>
      <t>M2 (not ≥ 85%)</t>
    </r>
    <r>
      <rPr>
        <sz val="9"/>
        <rFont val="Arial CE"/>
      </rPr>
      <t xml:space="preserve"> according to SIST EN 13053:2020</t>
    </r>
  </si>
  <si>
    <r>
      <t xml:space="preserve">Učinkovitost mešalnih enot mora biti v razredu min. </t>
    </r>
    <r>
      <rPr>
        <b/>
        <sz val="9"/>
        <rFont val="Arial"/>
        <family val="2"/>
        <charset val="238"/>
      </rPr>
      <t>M2 (ni</t>
    </r>
    <r>
      <rPr>
        <b/>
        <sz val="9"/>
        <rFont val="Calibri"/>
        <family val="2"/>
        <charset val="238"/>
      </rPr>
      <t>≥</t>
    </r>
    <r>
      <rPr>
        <b/>
        <sz val="9"/>
        <rFont val="Arial"/>
        <family val="2"/>
        <charset val="238"/>
      </rPr>
      <t>85%)</t>
    </r>
    <r>
      <rPr>
        <sz val="9"/>
        <rFont val="Arial"/>
        <family val="2"/>
        <charset val="238"/>
      </rPr>
      <t xml:space="preserve"> po SIST EN 13053:2020</t>
    </r>
  </si>
  <si>
    <r>
      <t xml:space="preserve">The device must be classified in speed class max. </t>
    </r>
    <r>
      <rPr>
        <b/>
        <sz val="9"/>
        <rFont val="Arial CE"/>
        <charset val="238"/>
      </rPr>
      <t xml:space="preserve">V3 (max. 1.8-2m/s through free frontal section) </t>
    </r>
    <r>
      <rPr>
        <sz val="9"/>
        <rFont val="Arial CE"/>
      </rPr>
      <t>or lower according to SIST EN 13053:2020.</t>
    </r>
  </si>
  <si>
    <r>
      <t xml:space="preserve">Naprava mora biti uvrščena  v hitrostni razred max. </t>
    </r>
    <r>
      <rPr>
        <b/>
        <sz val="9"/>
        <rFont val="Arial CE"/>
      </rPr>
      <t>V3 (max. 1,8-2m/s skozi prosti čelni presek)</t>
    </r>
    <r>
      <rPr>
        <sz val="9"/>
        <rFont val="Arial CE"/>
      </rPr>
      <t xml:space="preserve"> ali nižje po SIST EN 13053:2020.</t>
    </r>
  </si>
  <si>
    <t>Filters in air-conditioning systems shall comply with SIST EN ISO 16890-1.</t>
  </si>
  <si>
    <t>Filtri v klimatskih napravah so skladni s SIST EN ISO 16890-1.</t>
  </si>
  <si>
    <r>
      <t xml:space="preserve">The ambient air correction factor for leakage through the exhaust air return unit shall not be greater than </t>
    </r>
    <r>
      <rPr>
        <b/>
        <sz val="9"/>
        <rFont val="Arial"/>
        <family val="2"/>
        <charset val="238"/>
      </rPr>
      <t>OACF Class 2</t>
    </r>
    <r>
      <rPr>
        <sz val="9"/>
        <rFont val="Arial"/>
        <family val="2"/>
        <charset val="238"/>
      </rPr>
      <t xml:space="preserve"> according to SIST EN 16798-3:2017.</t>
    </r>
  </si>
  <si>
    <r>
      <t xml:space="preserve">Korekcijski faktor zunanjega zraka zaradi puščanja skozi enoto za vračanje odpadnega zraka ne sme biti večja od </t>
    </r>
    <r>
      <rPr>
        <b/>
        <sz val="9"/>
        <rFont val="Arial"/>
        <family val="2"/>
        <charset val="238"/>
      </rPr>
      <t>OACF</t>
    </r>
    <r>
      <rPr>
        <sz val="9"/>
        <rFont val="Arial"/>
        <family val="2"/>
        <charset val="238"/>
      </rPr>
      <t xml:space="preserve"> </t>
    </r>
    <r>
      <rPr>
        <b/>
        <sz val="9"/>
        <rFont val="Arial"/>
        <family val="2"/>
        <charset val="238"/>
      </rPr>
      <t>razred 2</t>
    </r>
    <r>
      <rPr>
        <sz val="9"/>
        <rFont val="Arial"/>
        <family val="2"/>
        <charset val="238"/>
      </rPr>
      <t xml:space="preserve"> po SIST EN 16798-3:2017.</t>
    </r>
  </si>
  <si>
    <r>
      <t xml:space="preserve">The airtightness of the climate shall be class L1 (overpressure +700Pa and underpressure -400Pa), the thermal insulation of the panel enclosure shall be class T2, the thermal bridging factor shall be class TB2 and the mechanical stability shall be class D1, all in accordance with SIST EN 1886:2008 and with a valid </t>
    </r>
    <r>
      <rPr>
        <u/>
        <sz val="9"/>
        <rFont val="Arial"/>
        <family val="2"/>
        <charset val="238"/>
      </rPr>
      <t>EUROVENT</t>
    </r>
    <r>
      <rPr>
        <sz val="9"/>
        <rFont val="Arial"/>
        <family val="2"/>
        <charset val="238"/>
      </rPr>
      <t xml:space="preserve"> certificate.</t>
    </r>
  </si>
  <si>
    <r>
      <t>Tesnost klimata mora biti razreda L1 (</t>
    </r>
    <r>
      <rPr>
        <i/>
        <sz val="9"/>
        <rFont val="Arial"/>
        <family val="2"/>
        <charset val="238"/>
      </rPr>
      <t>nadtlak +700Pa in podtlak -400Pa</t>
    </r>
    <r>
      <rPr>
        <sz val="9"/>
        <rFont val="Arial"/>
        <family val="2"/>
        <charset val="238"/>
      </rPr>
      <t xml:space="preserve">), toplotna izolativnost ohišja panelov razreda T2, faktor toplotnih mostov razreda TB2 in mehanska stabilnost razred D1, vse skladno s SIST EN 1886:2008 in z veljavnim </t>
    </r>
    <r>
      <rPr>
        <u/>
        <sz val="9"/>
        <rFont val="Arial"/>
        <family val="2"/>
        <charset val="238"/>
      </rPr>
      <t>EUROVENT</t>
    </r>
    <r>
      <rPr>
        <sz val="9"/>
        <rFont val="Arial"/>
        <family val="2"/>
        <charset val="238"/>
      </rPr>
      <t xml:space="preserve"> certifikatom.</t>
    </r>
  </si>
  <si>
    <t>Supply and installation of EUROCLIMA, SYSTEMAIR or OC IMP Klima air conditioners or equivalent according to SIST EN 16798-3, CEN/TR 16798-4, SIST EN 13053:2020 and VDI 3803-1:2020, including flexible connectors, rubber anti-vibration washers, exterior galvanised sheet steel protected with ZnAlMg, interior: bottom and guides made of galvanised sheet steel, protected with ZnAlMg, cover thickness 50mm, insulation mineral wool 100kg/m3. Seals on all service doors must be double sealed (double overlapping). The front joints of the air conditioner must be smooth, all in accordance with SIST EN 1886:2008.</t>
  </si>
  <si>
    <t>Dobava  in montaža klimatov EUROCLIMA, SYSTEMAIR ali OC IMP Klima ali enakovredno po SIST EN 16798-3, CEN/TR 16798-4, SIST EN 13053:2020 in VDI 3803-1:2020, skupaj  s fleksibilnimi priključki,  gumijastimi protivibracijskimi podložkami, zunanjost jeklena pocinkana pločevina zaščitena z ZnAlMg, notranjost: dno in vodila iz pocinkane pločevine zaščita ZnAlMg Debelina pokrova 50mm, izolacija mineralna volna 100kg/m3. Tesnila na vseh posluževalnih vratih morajo biti izvedena z dvojnim tesnenjem (dvojno prekrivanje). Čelni stiki klimata morajo biti gladki, vse skladno s SIST EN 1886:2008.</t>
  </si>
  <si>
    <t>Indoor modular supply and extract air conditioners</t>
  </si>
  <si>
    <t>Klimatske naprave za dovod in odvod notranje modulne izvedbe</t>
  </si>
  <si>
    <t>GENERAL TECHNICAL CONDITIONS FOR VENTILATION SYSTEMS</t>
  </si>
  <si>
    <t>SPLOŠNI TEHNIČNI POGOJI ZA PREZRAČEVALNE SISTEME</t>
  </si>
  <si>
    <t>Description</t>
  </si>
  <si>
    <t>UNFORSEEN WORKS</t>
  </si>
  <si>
    <t>MECHANICAL WORKS</t>
  </si>
  <si>
    <t>TOTAL MECHANICAL WORKS:</t>
  </si>
  <si>
    <t xml:space="preserve">STAVBA FAKULTETE/FACULTY BUILDING
</t>
  </si>
  <si>
    <t>4/4  Ventilation and Air Conditioning of Educational and Other Rooms</t>
  </si>
  <si>
    <t>COST SUMMARY OF 
MECHANICAL WORKS</t>
  </si>
  <si>
    <r>
      <rPr>
        <b/>
        <sz val="10"/>
        <color theme="1"/>
        <rFont val="Trebuchet MS"/>
        <family val="2"/>
        <charset val="238"/>
      </rPr>
      <t xml:space="preserve">OPOZORILO!
</t>
    </r>
    <r>
      <rPr>
        <sz val="10"/>
        <color theme="1"/>
        <rFont val="Trebuchet MS"/>
        <family val="2"/>
        <charset val="238"/>
      </rPr>
      <t xml:space="preserve">Vsi prevodi v angleščino so strojno izdelani in zgolj informativne narave. V primeru kakršnekoli nejasnosti ali dvoma izključno velja izvirno besedilo v slovenščini.
</t>
    </r>
    <r>
      <rPr>
        <b/>
        <sz val="10"/>
        <color theme="1"/>
        <rFont val="Trebuchet MS"/>
        <family val="2"/>
        <charset val="238"/>
      </rPr>
      <t xml:space="preserve">
WARNING!</t>
    </r>
    <r>
      <rPr>
        <sz val="10"/>
        <color theme="1"/>
        <rFont val="Trebuchet MS"/>
        <family val="2"/>
        <charset val="238"/>
      </rPr>
      <t xml:space="preserve">
All translations into English have been produced by machine translation and are provided for informational purposes only. In the event of any ambiguity or uncertainty, the original Slovenian text shall prevail exclusively.</t>
    </r>
  </si>
  <si>
    <t>maj/May 2026</t>
  </si>
  <si>
    <t>JULFS--6S0402P</t>
  </si>
  <si>
    <t>4 NAČRT S PODROČJA STROJNIŠTVA/ DOC. IN THE FIELD OF MECHANICAL ENGINEERING</t>
  </si>
  <si>
    <t>PR. POPIS STROJNIH DEL/BOQ OF MECH. WORKS
4/4 Prezr. in klima. ped. in ostalih prostorov/ Vent. and Air Cond. of Educat. and Other Rooms</t>
  </si>
  <si>
    <t>Investitor/Investor:</t>
  </si>
  <si>
    <t>Gradnja/Facility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</si>
</sst>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0.00;#,##0.00;&quot;&quot;"/>
    <numFmt numFmtId="165" formatCode="_-* #,##0\ _S_I_T_-;\-* #,##0\ _S_I_T_-;_-* &quot;-&quot;??\ _S_I_T_-;_-@_-"/>
    <numFmt numFmtId="166" formatCode="0.0"/>
    <numFmt numFmtId="167" formatCode="#,##0.0"/>
    <numFmt numFmtId="168" formatCode="#,##0.00\ _€"/>
  </numFmts>
  <fonts count="62" x14ac:knownFonts="1">
    <font>
      <sz val="10"/>
      <name val="Arial CE"/>
      <charset val="238"/>
    </font>
    <font>
      <b/>
      <sz val="10"/>
      <name val="Arial CE"/>
      <charset val="238"/>
    </font>
    <font>
      <sz val="10"/>
      <name val="Arial"/>
      <family val="2"/>
      <charset val="238"/>
    </font>
    <font>
      <sz val="10"/>
      <name val="Arial CE"/>
      <charset val="238"/>
    </font>
    <font>
      <sz val="11"/>
      <color theme="1"/>
      <name val="Calibri"/>
      <family val="2"/>
      <scheme val="minor"/>
    </font>
    <font>
      <sz val="10"/>
      <name val="Arial"/>
      <family val="2"/>
      <charset val="238"/>
    </font>
    <font>
      <sz val="8"/>
      <name val="Arial CE"/>
      <charset val="238"/>
    </font>
    <font>
      <sz val="11"/>
      <name val="Times New Roman"/>
      <family val="1"/>
      <charset val="238"/>
    </font>
    <font>
      <u/>
      <sz val="10"/>
      <color theme="10"/>
      <name val="Arial CE"/>
      <charset val="238"/>
    </font>
    <font>
      <i/>
      <sz val="9"/>
      <name val="Arial"/>
      <family val="2"/>
      <charset val="238"/>
    </font>
    <font>
      <sz val="10"/>
      <color theme="1"/>
      <name val="Calibri"/>
      <family val="2"/>
      <scheme val="minor"/>
    </font>
    <font>
      <b/>
      <sz val="16"/>
      <name val="Arial CE"/>
      <charset val="238"/>
    </font>
    <font>
      <u/>
      <sz val="9"/>
      <color theme="1"/>
      <name val="Arial"/>
      <family val="2"/>
      <charset val="238"/>
    </font>
    <font>
      <i/>
      <sz val="9"/>
      <color rgb="FFFF0000"/>
      <name val="Arial"/>
      <family val="2"/>
      <charset val="238"/>
    </font>
    <font>
      <i/>
      <sz val="9"/>
      <color theme="1"/>
      <name val="Arial"/>
      <family val="2"/>
      <charset val="238"/>
    </font>
    <font>
      <i/>
      <sz val="10"/>
      <color rgb="FFFF0000"/>
      <name val="Arial CE"/>
      <charset val="238"/>
    </font>
    <font>
      <sz val="10"/>
      <color theme="1"/>
      <name val="Arial"/>
      <family val="2"/>
    </font>
    <font>
      <sz val="9"/>
      <name val="Arial"/>
      <family val="2"/>
      <charset val="238"/>
    </font>
    <font>
      <sz val="10"/>
      <color indexed="8"/>
      <name val="Arial CE"/>
      <family val="2"/>
      <charset val="238"/>
    </font>
    <font>
      <b/>
      <sz val="11"/>
      <color indexed="8"/>
      <name val="Arial"/>
      <family val="2"/>
      <charset val="238"/>
    </font>
    <font>
      <sz val="10"/>
      <color rgb="FFFF0000"/>
      <name val="Arial CE"/>
      <family val="2"/>
      <charset val="238"/>
    </font>
    <font>
      <b/>
      <sz val="9"/>
      <name val="Arial CE"/>
      <charset val="238"/>
    </font>
    <font>
      <sz val="9"/>
      <name val="Arial CE"/>
      <charset val="238"/>
    </font>
    <font>
      <b/>
      <sz val="9"/>
      <name val="Arial"/>
      <family val="2"/>
      <charset val="238"/>
    </font>
    <font>
      <b/>
      <sz val="9"/>
      <name val="Arial CE"/>
      <family val="2"/>
      <charset val="238"/>
    </font>
    <font>
      <b/>
      <i/>
      <sz val="9"/>
      <name val="Arial CE"/>
      <charset val="238"/>
    </font>
    <font>
      <b/>
      <sz val="9"/>
      <color indexed="8"/>
      <name val="Arial CE"/>
      <charset val="238"/>
    </font>
    <font>
      <b/>
      <i/>
      <sz val="9"/>
      <color rgb="FFFF0000"/>
      <name val="Arial"/>
      <family val="2"/>
      <charset val="238"/>
    </font>
    <font>
      <sz val="9"/>
      <color indexed="8"/>
      <name val="Arial CE"/>
      <charset val="238"/>
    </font>
    <font>
      <u/>
      <sz val="9"/>
      <name val="Arial CE"/>
      <charset val="238"/>
    </font>
    <font>
      <i/>
      <sz val="9"/>
      <color rgb="FFFF0000"/>
      <name val="Arial CE"/>
      <charset val="238"/>
    </font>
    <font>
      <sz val="9"/>
      <color theme="1"/>
      <name val="Arial"/>
      <family val="2"/>
      <charset val="238"/>
    </font>
    <font>
      <i/>
      <sz val="9"/>
      <color rgb="FF00B0F0"/>
      <name val="Arial CE"/>
      <charset val="238"/>
    </font>
    <font>
      <u/>
      <sz val="9"/>
      <name val="Arial"/>
      <family val="2"/>
      <charset val="238"/>
    </font>
    <font>
      <b/>
      <sz val="10"/>
      <name val="Arial"/>
      <family val="2"/>
      <charset val="238"/>
    </font>
    <font>
      <sz val="6"/>
      <color indexed="8"/>
      <name val="Trebuchet MS"/>
      <family val="2"/>
      <charset val="238"/>
    </font>
    <font>
      <sz val="8"/>
      <color indexed="8"/>
      <name val="Trebuchet MS"/>
      <family val="2"/>
      <charset val="238"/>
    </font>
    <font>
      <sz val="6"/>
      <name val="Arial CE"/>
      <charset val="238"/>
    </font>
    <font>
      <sz val="7.5"/>
      <color rgb="FF000000"/>
      <name val="Times New Roman"/>
      <family val="1"/>
      <charset val="238"/>
    </font>
    <font>
      <i/>
      <sz val="7.5"/>
      <color rgb="FF000000"/>
      <name val="Times New Roman"/>
      <family val="1"/>
      <charset val="238"/>
    </font>
    <font>
      <sz val="11"/>
      <color indexed="8"/>
      <name val="Trebuchet MS"/>
      <family val="2"/>
      <charset val="238"/>
    </font>
    <font>
      <sz val="11"/>
      <name val="Arial CE"/>
      <charset val="238"/>
    </font>
    <font>
      <b/>
      <sz val="7.5"/>
      <color theme="1" tint="0.34998626667073579"/>
      <name val="Trebuchet MS"/>
      <family val="2"/>
      <charset val="238"/>
    </font>
    <font>
      <b/>
      <sz val="7.5"/>
      <name val="Trebuchet MS"/>
      <family val="2"/>
      <charset val="238"/>
    </font>
    <font>
      <sz val="13.5"/>
      <color rgb="FF000000"/>
      <name val="Courier New"/>
      <family val="3"/>
      <charset val="238"/>
    </font>
    <font>
      <sz val="13.5"/>
      <name val="Arial CE"/>
      <charset val="238"/>
    </font>
    <font>
      <sz val="16"/>
      <color indexed="8"/>
      <name val="Courier New"/>
      <family val="3"/>
      <charset val="238"/>
    </font>
    <font>
      <sz val="16"/>
      <color rgb="FF000000"/>
      <name val="Courier New"/>
      <family val="3"/>
      <charset val="238"/>
    </font>
    <font>
      <i/>
      <sz val="6"/>
      <color indexed="8"/>
      <name val="Trebuchet MS"/>
      <family val="2"/>
      <charset val="238"/>
    </font>
    <font>
      <b/>
      <sz val="6"/>
      <color indexed="8"/>
      <name val="Trebuchet MS"/>
      <family val="2"/>
      <charset val="238"/>
    </font>
    <font>
      <b/>
      <i/>
      <sz val="6"/>
      <color indexed="8"/>
      <name val="Trebuchet MS"/>
      <family val="2"/>
      <charset val="238"/>
    </font>
    <font>
      <sz val="9"/>
      <color rgb="FFFF0000"/>
      <name val="Arial CE"/>
      <charset val="238"/>
    </font>
    <font>
      <b/>
      <sz val="9"/>
      <color rgb="FFFF0000"/>
      <name val="Arial CE"/>
      <charset val="238"/>
    </font>
    <font>
      <vertAlign val="subscript"/>
      <sz val="9"/>
      <name val="Arial CE"/>
      <charset val="238"/>
    </font>
    <font>
      <vertAlign val="superscript"/>
      <sz val="9"/>
      <name val="Arial CE"/>
      <charset val="238"/>
    </font>
    <font>
      <sz val="12"/>
      <name val="Times New Roman"/>
      <family val="1"/>
      <charset val="238"/>
    </font>
    <font>
      <b/>
      <i/>
      <sz val="9"/>
      <name val="Arial"/>
      <family val="2"/>
      <charset val="238"/>
    </font>
    <font>
      <sz val="9"/>
      <name val="Arial CE"/>
    </font>
    <font>
      <b/>
      <sz val="9"/>
      <name val="Calibri"/>
      <family val="2"/>
      <charset val="238"/>
    </font>
    <font>
      <b/>
      <sz val="9"/>
      <name val="Arial CE"/>
    </font>
    <font>
      <sz val="10"/>
      <color theme="1"/>
      <name val="Trebuchet MS"/>
      <family val="2"/>
      <charset val="238"/>
    </font>
    <font>
      <b/>
      <sz val="10"/>
      <color theme="1"/>
      <name val="Trebuchet MS"/>
      <family val="2"/>
      <charset val="238"/>
    </font>
  </fonts>
  <fills count="4">
    <fill>
      <patternFill patternType="none"/>
    </fill>
    <fill>
      <patternFill patternType="gray125"/>
    </fill>
    <fill>
      <patternFill patternType="solid">
        <fgColor rgb="FFFDE9D9"/>
        <bgColor indexed="64"/>
      </patternFill>
    </fill>
    <fill>
      <patternFill patternType="solid">
        <fgColor rgb="FFFFFFFF"/>
        <bgColor indexed="64"/>
      </patternFill>
    </fill>
  </fills>
  <borders count="45">
    <border>
      <left/>
      <right/>
      <top/>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hair">
        <color indexed="64"/>
      </top>
      <bottom style="hair">
        <color indexed="64"/>
      </bottom>
      <diagonal/>
    </border>
    <border>
      <left/>
      <right/>
      <top style="thin">
        <color auto="1"/>
      </top>
      <bottom style="thin">
        <color auto="1"/>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style="thin">
        <color indexed="64"/>
      </bottom>
      <diagonal/>
    </border>
    <border>
      <left style="thin">
        <color indexed="64"/>
      </left>
      <right/>
      <top style="thin">
        <color indexed="64"/>
      </top>
      <bottom style="thin">
        <color indexed="64"/>
      </bottom>
      <diagonal/>
    </border>
    <border>
      <left style="thin">
        <color indexed="64"/>
      </left>
      <right/>
      <top style="hair">
        <color indexed="64"/>
      </top>
      <bottom style="hair">
        <color indexed="64"/>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medium">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hair">
        <color indexed="64"/>
      </top>
      <bottom style="thin">
        <color indexed="64"/>
      </bottom>
      <diagonal/>
    </border>
    <border>
      <left style="thin">
        <color indexed="64"/>
      </left>
      <right style="thin">
        <color indexed="64"/>
      </right>
      <top style="thin">
        <color indexed="64"/>
      </top>
      <bottom style="hair">
        <color indexed="64"/>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style="hair">
        <color auto="1"/>
      </bottom>
      <diagonal/>
    </border>
    <border>
      <left style="thin">
        <color indexed="64"/>
      </left>
      <right style="thin">
        <color indexed="64"/>
      </right>
      <top style="hair">
        <color auto="1"/>
      </top>
      <bottom style="hair">
        <color auto="1"/>
      </bottom>
      <diagonal/>
    </border>
    <border>
      <left style="thin">
        <color indexed="64"/>
      </left>
      <right style="thin">
        <color indexed="64"/>
      </right>
      <top style="hair">
        <color auto="1"/>
      </top>
      <bottom style="thin">
        <color indexed="64"/>
      </bottom>
      <diagonal/>
    </border>
  </borders>
  <cellStyleXfs count="27">
    <xf numFmtId="0" fontId="0" fillId="0" borderId="0"/>
    <xf numFmtId="0" fontId="3" fillId="0" borderId="0"/>
    <xf numFmtId="0" fontId="2" fillId="0" borderId="0"/>
    <xf numFmtId="0" fontId="2" fillId="0" borderId="0"/>
    <xf numFmtId="0" fontId="2" fillId="0" borderId="0"/>
    <xf numFmtId="0" fontId="3" fillId="0" borderId="0"/>
    <xf numFmtId="0" fontId="4" fillId="0" borderId="0"/>
    <xf numFmtId="0" fontId="2" fillId="0" borderId="0"/>
    <xf numFmtId="0" fontId="3" fillId="0" borderId="0"/>
    <xf numFmtId="0" fontId="2" fillId="0" borderId="0"/>
    <xf numFmtId="0" fontId="5" fillId="0" borderId="0"/>
    <xf numFmtId="0" fontId="2" fillId="0" borderId="0"/>
    <xf numFmtId="9" fontId="2" fillId="0" borderId="0" applyFont="0" applyFill="0" applyBorder="0" applyAlignment="0" applyProtection="0"/>
    <xf numFmtId="0" fontId="7" fillId="0" borderId="0"/>
    <xf numFmtId="0" fontId="8" fillId="0" borderId="0" applyNumberFormat="0" applyFill="0" applyBorder="0" applyAlignment="0" applyProtection="0"/>
    <xf numFmtId="0" fontId="3" fillId="0" borderId="0"/>
    <xf numFmtId="165" fontId="3" fillId="0" borderId="0" applyFont="0" applyFill="0" applyBorder="0" applyAlignment="0" applyProtection="0"/>
    <xf numFmtId="0" fontId="10" fillId="0" borderId="0"/>
    <xf numFmtId="0" fontId="16" fillId="0" borderId="0"/>
    <xf numFmtId="0" fontId="18" fillId="0" borderId="0" applyFill="0" applyBorder="0"/>
    <xf numFmtId="0" fontId="18" fillId="0" borderId="0" applyFill="0" applyBorder="0"/>
    <xf numFmtId="0" fontId="18" fillId="0" borderId="0"/>
    <xf numFmtId="0" fontId="18" fillId="0" borderId="0" applyFill="0" applyBorder="0"/>
    <xf numFmtId="0" fontId="3" fillId="0" borderId="0"/>
    <xf numFmtId="0" fontId="2" fillId="0" borderId="0"/>
    <xf numFmtId="0" fontId="3" fillId="0" borderId="0"/>
    <xf numFmtId="0" fontId="18" fillId="0" borderId="0" applyFill="0" applyBorder="0"/>
  </cellStyleXfs>
  <cellXfs count="367">
    <xf numFmtId="0" fontId="0" fillId="0" borderId="0" xfId="0"/>
    <xf numFmtId="0" fontId="29" fillId="0" borderId="2" xfId="14" applyFont="1" applyFill="1" applyBorder="1" applyAlignment="1" applyProtection="1">
      <alignment horizontal="left" vertical="top" wrapText="1"/>
    </xf>
    <xf numFmtId="0" fontId="17" fillId="0" borderId="2" xfId="16" quotePrefix="1" applyNumberFormat="1" applyFont="1" applyFill="1" applyBorder="1" applyAlignment="1" applyProtection="1">
      <alignment horizontal="left" vertical="top" wrapText="1"/>
    </xf>
    <xf numFmtId="0" fontId="17" fillId="0" borderId="5" xfId="16" quotePrefix="1" applyNumberFormat="1" applyFont="1" applyFill="1" applyBorder="1" applyAlignment="1" applyProtection="1">
      <alignment vertical="top" wrapText="1"/>
    </xf>
    <xf numFmtId="164" fontId="22" fillId="2" borderId="3" xfId="0" applyNumberFormat="1" applyFont="1" applyFill="1" applyBorder="1" applyProtection="1">
      <protection locked="0"/>
    </xf>
    <xf numFmtId="164" fontId="22" fillId="2" borderId="43" xfId="0" applyNumberFormat="1" applyFont="1" applyFill="1" applyBorder="1" applyProtection="1">
      <protection locked="0"/>
    </xf>
    <xf numFmtId="0" fontId="35" fillId="0" borderId="0" xfId="19" applyFont="1" applyAlignment="1">
      <alignment horizontal="left" vertical="center" wrapText="1"/>
    </xf>
    <xf numFmtId="0" fontId="35" fillId="0" borderId="0" xfId="19" applyFont="1" applyAlignment="1">
      <alignment horizontal="center" vertical="center" wrapText="1"/>
    </xf>
    <xf numFmtId="0" fontId="35" fillId="0" borderId="0" xfId="19" applyFont="1" applyAlignment="1">
      <alignment vertical="center" wrapText="1"/>
    </xf>
    <xf numFmtId="0" fontId="36" fillId="0" borderId="14" xfId="19" applyFont="1" applyBorder="1" applyAlignment="1">
      <alignment vertical="center" wrapText="1"/>
    </xf>
    <xf numFmtId="0" fontId="36" fillId="0" borderId="15" xfId="19" applyFont="1" applyBorder="1" applyAlignment="1">
      <alignment horizontal="right" vertical="center" wrapText="1"/>
    </xf>
    <xf numFmtId="0" fontId="36" fillId="0" borderId="17" xfId="19" applyFont="1" applyBorder="1" applyAlignment="1">
      <alignment vertical="center" wrapText="1"/>
    </xf>
    <xf numFmtId="0" fontId="36" fillId="0" borderId="2" xfId="19" applyFont="1" applyBorder="1" applyAlignment="1">
      <alignment horizontal="right" vertical="center" wrapText="1"/>
    </xf>
    <xf numFmtId="14" fontId="36" fillId="0" borderId="2" xfId="19" applyNumberFormat="1" applyFont="1" applyBorder="1" applyAlignment="1">
      <alignment horizontal="left" vertical="center" wrapText="1"/>
    </xf>
    <xf numFmtId="0" fontId="35" fillId="0" borderId="19" xfId="19" applyFont="1" applyBorder="1" applyAlignment="1">
      <alignment horizontal="left" vertical="center" wrapText="1"/>
    </xf>
    <xf numFmtId="0" fontId="35" fillId="0" borderId="20" xfId="19" applyFont="1" applyBorder="1" applyAlignment="1">
      <alignment horizontal="left" vertical="center" wrapText="1"/>
    </xf>
    <xf numFmtId="0" fontId="35" fillId="0" borderId="27" xfId="19" applyFont="1" applyBorder="1" applyAlignment="1">
      <alignment horizontal="center" vertical="center" wrapText="1"/>
    </xf>
    <xf numFmtId="0" fontId="35" fillId="0" borderId="30" xfId="19" applyFont="1" applyBorder="1" applyAlignment="1">
      <alignment horizontal="center" vertical="center" wrapText="1"/>
    </xf>
    <xf numFmtId="0" fontId="35" fillId="0" borderId="17" xfId="19" applyFont="1" applyBorder="1" applyAlignment="1">
      <alignment horizontal="left" vertical="center" wrapText="1"/>
    </xf>
    <xf numFmtId="0" fontId="36" fillId="0" borderId="18" xfId="19" applyFont="1" applyBorder="1" applyAlignment="1">
      <alignment horizontal="right" vertical="center" wrapText="1"/>
    </xf>
    <xf numFmtId="0" fontId="35" fillId="0" borderId="34" xfId="19" applyFont="1" applyBorder="1" applyAlignment="1">
      <alignment vertical="center" wrapText="1"/>
    </xf>
    <xf numFmtId="0" fontId="35" fillId="0" borderId="7" xfId="19" applyFont="1" applyBorder="1" applyAlignment="1">
      <alignment vertical="center" wrapText="1"/>
    </xf>
    <xf numFmtId="0" fontId="40" fillId="0" borderId="9" xfId="19" applyFont="1" applyBorder="1" applyAlignment="1">
      <alignment horizontal="right" vertical="center" wrapText="1"/>
    </xf>
    <xf numFmtId="0" fontId="36" fillId="0" borderId="21" xfId="19" applyFont="1" applyBorder="1" applyAlignment="1">
      <alignment horizontal="right" vertical="center" wrapText="1"/>
    </xf>
    <xf numFmtId="49" fontId="40" fillId="0" borderId="9" xfId="19" applyNumberFormat="1" applyFont="1" applyBorder="1" applyAlignment="1">
      <alignment horizontal="right" vertical="center" wrapText="1"/>
    </xf>
    <xf numFmtId="0" fontId="35" fillId="0" borderId="7" xfId="19" applyFont="1" applyBorder="1" applyAlignment="1">
      <alignment horizontal="left" vertical="center" wrapText="1"/>
    </xf>
    <xf numFmtId="49" fontId="35" fillId="0" borderId="7" xfId="19" applyNumberFormat="1" applyFont="1" applyBorder="1" applyAlignment="1">
      <alignment vertical="top" wrapText="1"/>
    </xf>
    <xf numFmtId="49" fontId="40" fillId="0" borderId="9" xfId="19" applyNumberFormat="1" applyFont="1" applyBorder="1" applyAlignment="1">
      <alignment horizontal="right" wrapText="1"/>
    </xf>
    <xf numFmtId="0" fontId="35" fillId="0" borderId="0" xfId="19" applyFont="1" applyFill="1" applyAlignment="1">
      <alignment horizontal="left" vertical="center" wrapText="1"/>
    </xf>
    <xf numFmtId="0" fontId="35" fillId="0" borderId="0" xfId="19" applyFont="1" applyFill="1" applyAlignment="1">
      <alignment vertical="center" wrapText="1"/>
    </xf>
    <xf numFmtId="0" fontId="48" fillId="0" borderId="0" xfId="19" applyFont="1" applyFill="1" applyAlignment="1">
      <alignment horizontal="center" vertical="center" wrapText="1"/>
    </xf>
    <xf numFmtId="0" fontId="49" fillId="0" borderId="0" xfId="19" applyFont="1" applyFill="1" applyAlignment="1">
      <alignment horizontal="center" vertical="center" wrapText="1"/>
    </xf>
    <xf numFmtId="0" fontId="50" fillId="0" borderId="0" xfId="19" applyFont="1" applyAlignment="1">
      <alignment vertical="center" wrapText="1"/>
    </xf>
    <xf numFmtId="0" fontId="35" fillId="0" borderId="0" xfId="19" applyFont="1" applyFill="1" applyAlignment="1">
      <alignment horizontal="center" vertical="center" wrapText="1"/>
    </xf>
    <xf numFmtId="0" fontId="48" fillId="0" borderId="0" xfId="19" applyFont="1" applyAlignment="1">
      <alignment vertical="center" wrapText="1"/>
    </xf>
    <xf numFmtId="49" fontId="22" fillId="0" borderId="0" xfId="0" applyNumberFormat="1" applyFont="1" applyAlignment="1">
      <alignment horizontal="left" vertical="center"/>
    </xf>
    <xf numFmtId="0" fontId="21" fillId="0" borderId="0" xfId="0" applyFont="1" applyAlignment="1">
      <alignment horizontal="left" vertical="center"/>
    </xf>
    <xf numFmtId="0" fontId="1" fillId="0" borderId="0" xfId="0" applyFont="1" applyAlignment="1">
      <alignment horizontal="left" vertical="center"/>
    </xf>
    <xf numFmtId="0" fontId="18" fillId="0" borderId="0" xfId="19" applyAlignment="1">
      <alignment vertical="center"/>
    </xf>
    <xf numFmtId="0" fontId="22" fillId="0" borderId="0" xfId="0" applyFont="1" applyAlignment="1">
      <alignment horizontal="left" vertical="center"/>
    </xf>
    <xf numFmtId="0" fontId="0" fillId="0" borderId="0" xfId="0" applyAlignment="1">
      <alignment horizontal="left" vertical="center"/>
    </xf>
    <xf numFmtId="0" fontId="28" fillId="0" borderId="0" xfId="19" applyFont="1" applyFill="1" applyAlignment="1">
      <alignment horizontal="left" vertical="center"/>
    </xf>
    <xf numFmtId="0" fontId="28" fillId="0" borderId="0" xfId="19" applyFont="1" applyFill="1" applyAlignment="1">
      <alignment horizontal="center" vertical="center"/>
    </xf>
    <xf numFmtId="0" fontId="18" fillId="0" borderId="0" xfId="19" applyFill="1" applyAlignment="1">
      <alignment horizontal="center" vertical="center"/>
    </xf>
    <xf numFmtId="0" fontId="18" fillId="0" borderId="0" xfId="19" applyFill="1" applyAlignment="1">
      <alignment vertical="center"/>
    </xf>
    <xf numFmtId="0" fontId="26" fillId="0" borderId="0" xfId="19" applyFont="1" applyFill="1" applyAlignment="1">
      <alignment horizontal="left" vertical="center"/>
    </xf>
    <xf numFmtId="0" fontId="26" fillId="0" borderId="2" xfId="19" applyFont="1" applyFill="1" applyBorder="1" applyAlignment="1">
      <alignment horizontal="left" vertical="top" wrapText="1"/>
    </xf>
    <xf numFmtId="0" fontId="28" fillId="0" borderId="2" xfId="19" applyFont="1" applyFill="1" applyBorder="1" applyAlignment="1">
      <alignment horizontal="left" vertical="top" wrapText="1"/>
    </xf>
    <xf numFmtId="0" fontId="20" fillId="0" borderId="0" xfId="19" applyFont="1" applyFill="1" applyAlignment="1">
      <alignment horizontal="center" vertical="center"/>
    </xf>
    <xf numFmtId="0" fontId="28" fillId="0" borderId="0" xfId="19" applyFont="1" applyFill="1" applyAlignment="1">
      <alignment horizontal="left" vertical="top" wrapText="1"/>
    </xf>
    <xf numFmtId="0" fontId="28" fillId="0" borderId="0" xfId="19" applyFont="1" applyFill="1" applyBorder="1" applyAlignment="1">
      <alignment horizontal="left" vertical="top" wrapText="1"/>
    </xf>
    <xf numFmtId="0" fontId="19" fillId="0" borderId="0" xfId="19" applyFont="1" applyFill="1" applyAlignment="1">
      <alignment horizontal="center" vertical="center"/>
    </xf>
    <xf numFmtId="164" fontId="22" fillId="0" borderId="0" xfId="0" applyNumberFormat="1" applyFont="1" applyAlignment="1">
      <alignment vertical="center"/>
    </xf>
    <xf numFmtId="49" fontId="23" fillId="0" borderId="2" xfId="2" applyNumberFormat="1" applyFont="1" applyBorder="1" applyAlignment="1">
      <alignment horizontal="left" vertical="top"/>
    </xf>
    <xf numFmtId="0" fontId="23" fillId="0" borderId="2" xfId="2" applyFont="1" applyBorder="1" applyAlignment="1">
      <alignment horizontal="justify" vertical="top"/>
    </xf>
    <xf numFmtId="0" fontId="22" fillId="0" borderId="0" xfId="0" applyFont="1"/>
    <xf numFmtId="49" fontId="17" fillId="0" borderId="2" xfId="0" applyNumberFormat="1" applyFont="1" applyBorder="1" applyAlignment="1">
      <alignment horizontal="left" vertical="top"/>
    </xf>
    <xf numFmtId="0" fontId="17" fillId="0" borderId="2" xfId="9" applyFont="1" applyBorder="1" applyAlignment="1">
      <alignment horizontal="justify" vertical="top" wrapText="1"/>
    </xf>
    <xf numFmtId="49" fontId="17" fillId="0" borderId="2" xfId="0" applyNumberFormat="1" applyFont="1" applyBorder="1" applyAlignment="1">
      <alignment horizontal="left" vertical="top" wrapText="1"/>
    </xf>
    <xf numFmtId="0" fontId="17" fillId="0" borderId="2" xfId="2" applyFont="1" applyBorder="1" applyAlignment="1">
      <alignment horizontal="justify" vertical="top" wrapText="1"/>
    </xf>
    <xf numFmtId="0" fontId="17" fillId="0" borderId="2" xfId="2" applyFont="1" applyBorder="1" applyAlignment="1">
      <alignment horizontal="left" vertical="top" wrapText="1" readingOrder="1"/>
    </xf>
    <xf numFmtId="0" fontId="17" fillId="0" borderId="2" xfId="3" applyFont="1" applyBorder="1" applyAlignment="1">
      <alignment horizontal="left" vertical="top" wrapText="1" readingOrder="1"/>
    </xf>
    <xf numFmtId="0" fontId="17" fillId="0" borderId="2" xfId="3" quotePrefix="1" applyFont="1" applyBorder="1" applyAlignment="1">
      <alignment horizontal="left" vertical="top" wrapText="1" readingOrder="1"/>
    </xf>
    <xf numFmtId="0" fontId="17" fillId="0" borderId="2" xfId="2" applyFont="1" applyBorder="1" applyAlignment="1">
      <alignment horizontal="justify" vertical="top"/>
    </xf>
    <xf numFmtId="0" fontId="17" fillId="0" borderId="2" xfId="4" applyFont="1" applyBorder="1" applyAlignment="1">
      <alignment horizontal="left" vertical="top" wrapText="1" readingOrder="1"/>
    </xf>
    <xf numFmtId="49" fontId="22" fillId="0" borderId="0" xfId="0" applyNumberFormat="1" applyFont="1" applyAlignment="1">
      <alignment horizontal="left" vertical="top"/>
    </xf>
    <xf numFmtId="0" fontId="22" fillId="0" borderId="0" xfId="0" applyFont="1" applyAlignment="1">
      <alignment horizontal="center" vertical="top"/>
    </xf>
    <xf numFmtId="0" fontId="22" fillId="0" borderId="0" xfId="0" applyFont="1" applyAlignment="1">
      <alignment horizontal="center"/>
    </xf>
    <xf numFmtId="4" fontId="22" fillId="0" borderId="0" xfId="0" applyNumberFormat="1" applyFont="1"/>
    <xf numFmtId="164" fontId="22" fillId="0" borderId="0" xfId="0" applyNumberFormat="1" applyFont="1"/>
    <xf numFmtId="164" fontId="21" fillId="0" borderId="0" xfId="0" applyNumberFormat="1" applyFont="1"/>
    <xf numFmtId="0" fontId="23" fillId="0" borderId="2" xfId="2" applyFont="1" applyBorder="1" applyAlignment="1">
      <alignment horizontal="left" vertical="top"/>
    </xf>
    <xf numFmtId="0" fontId="15" fillId="0" borderId="0" xfId="15" applyFont="1" applyAlignment="1">
      <alignment vertical="center"/>
    </xf>
    <xf numFmtId="0" fontId="3" fillId="0" borderId="0" xfId="15" applyAlignment="1">
      <alignment vertical="center"/>
    </xf>
    <xf numFmtId="0" fontId="3" fillId="0" borderId="0" xfId="0" applyFont="1"/>
    <xf numFmtId="0" fontId="30" fillId="0" borderId="0" xfId="15" applyFont="1" applyAlignment="1">
      <alignment vertical="center"/>
    </xf>
    <xf numFmtId="0" fontId="22" fillId="0" borderId="0" xfId="15" applyFont="1" applyAlignment="1">
      <alignment vertical="center"/>
    </xf>
    <xf numFmtId="0" fontId="22" fillId="0" borderId="0" xfId="0" applyFont="1" applyAlignment="1">
      <alignment vertical="center"/>
    </xf>
    <xf numFmtId="0" fontId="17" fillId="0" borderId="2" xfId="25" quotePrefix="1" applyFont="1" applyBorder="1" applyAlignment="1">
      <alignment horizontal="left" vertical="top" wrapText="1"/>
    </xf>
    <xf numFmtId="0" fontId="32" fillId="0" borderId="0" xfId="15" applyFont="1" applyAlignment="1">
      <alignment vertical="center"/>
    </xf>
    <xf numFmtId="49" fontId="13" fillId="0" borderId="0" xfId="0" applyNumberFormat="1" applyFont="1" applyAlignment="1">
      <alignment horizontal="right" vertical="center"/>
    </xf>
    <xf numFmtId="0" fontId="31" fillId="0" borderId="0" xfId="0" applyFont="1" applyAlignment="1">
      <alignment vertical="center"/>
    </xf>
    <xf numFmtId="0" fontId="12" fillId="0" borderId="0" xfId="0" applyFont="1" applyAlignment="1">
      <alignment vertical="center"/>
    </xf>
    <xf numFmtId="0" fontId="13" fillId="0" borderId="0" xfId="0" applyFont="1" applyAlignment="1">
      <alignment vertical="center" wrapText="1"/>
    </xf>
    <xf numFmtId="0" fontId="14" fillId="0" borderId="0" xfId="0" applyFont="1" applyAlignment="1">
      <alignment vertical="center" wrapText="1"/>
    </xf>
    <xf numFmtId="0" fontId="17" fillId="0" borderId="2" xfId="25" applyFont="1" applyBorder="1" applyAlignment="1">
      <alignment horizontal="left" vertical="top" wrapText="1"/>
    </xf>
    <xf numFmtId="0" fontId="17" fillId="0" borderId="2" xfId="2" quotePrefix="1" applyFont="1" applyBorder="1" applyAlignment="1">
      <alignment horizontal="justify" vertical="top" wrapText="1"/>
    </xf>
    <xf numFmtId="0" fontId="17" fillId="0" borderId="2" xfId="25" applyFont="1" applyBorder="1" applyAlignment="1">
      <alignment vertical="top" wrapText="1"/>
    </xf>
    <xf numFmtId="0" fontId="27" fillId="0" borderId="0" xfId="0" applyFont="1" applyAlignment="1">
      <alignment vertical="center"/>
    </xf>
    <xf numFmtId="0" fontId="27" fillId="0" borderId="0" xfId="0" applyFont="1" applyAlignment="1">
      <alignment vertical="center" wrapText="1"/>
    </xf>
    <xf numFmtId="0" fontId="17" fillId="0" borderId="5" xfId="25" applyFont="1" applyBorder="1" applyAlignment="1">
      <alignment vertical="top" wrapText="1"/>
    </xf>
    <xf numFmtId="0" fontId="30" fillId="0" borderId="0" xfId="0" applyFont="1" applyAlignment="1">
      <alignment vertical="center"/>
    </xf>
    <xf numFmtId="0" fontId="17" fillId="0" borderId="6" xfId="25" applyFont="1" applyBorder="1" applyAlignment="1">
      <alignment vertical="top" wrapText="1"/>
    </xf>
    <xf numFmtId="49" fontId="17" fillId="0" borderId="0" xfId="0" applyNumberFormat="1" applyFont="1" applyAlignment="1">
      <alignment horizontal="right" vertical="center" wrapText="1"/>
    </xf>
    <xf numFmtId="49" fontId="22" fillId="0" borderId="0" xfId="23" applyNumberFormat="1" applyFont="1" applyAlignment="1">
      <alignment horizontal="left" vertical="center"/>
    </xf>
    <xf numFmtId="164" fontId="22" fillId="0" borderId="0" xfId="23" applyNumberFormat="1" applyFont="1" applyAlignment="1">
      <alignment vertical="center"/>
    </xf>
    <xf numFmtId="0" fontId="3" fillId="0" borderId="0" xfId="23"/>
    <xf numFmtId="0" fontId="21" fillId="0" borderId="0" xfId="23" applyFont="1" applyAlignment="1">
      <alignment horizontal="left" vertical="center"/>
    </xf>
    <xf numFmtId="0" fontId="22" fillId="0" borderId="0" xfId="23" applyFont="1" applyAlignment="1">
      <alignment horizontal="left" vertical="center"/>
    </xf>
    <xf numFmtId="49" fontId="23" fillId="0" borderId="2" xfId="2" applyNumberFormat="1" applyFont="1" applyBorder="1" applyAlignment="1">
      <alignment horizontal="left" vertical="top" wrapText="1"/>
    </xf>
    <xf numFmtId="0" fontId="23" fillId="0" borderId="2" xfId="2" applyFont="1" applyBorder="1" applyAlignment="1">
      <alignment horizontal="left" vertical="top" wrapText="1"/>
    </xf>
    <xf numFmtId="0" fontId="22" fillId="0" borderId="0" xfId="23" applyFont="1"/>
    <xf numFmtId="49" fontId="23" fillId="0" borderId="1" xfId="2" applyNumberFormat="1" applyFont="1" applyBorder="1" applyAlignment="1">
      <alignment horizontal="left" vertical="top" wrapText="1"/>
    </xf>
    <xf numFmtId="0" fontId="23" fillId="0" borderId="1" xfId="2" applyFont="1" applyBorder="1" applyAlignment="1">
      <alignment horizontal="left" vertical="top" wrapText="1"/>
    </xf>
    <xf numFmtId="0" fontId="22" fillId="0" borderId="43" xfId="23" applyFont="1" applyBorder="1" applyAlignment="1">
      <alignment horizontal="left" vertical="top" wrapText="1"/>
    </xf>
    <xf numFmtId="49" fontId="23" fillId="0" borderId="43" xfId="4" applyNumberFormat="1" applyFont="1" applyBorder="1" applyAlignment="1">
      <alignment horizontal="left" vertical="top" wrapText="1"/>
    </xf>
    <xf numFmtId="4" fontId="17" fillId="0" borderId="43" xfId="4" applyNumberFormat="1" applyFont="1" applyBorder="1" applyAlignment="1">
      <alignment horizontal="left" vertical="top" wrapText="1"/>
    </xf>
    <xf numFmtId="0" fontId="57" fillId="0" borderId="43" xfId="4" applyFont="1" applyBorder="1" applyAlignment="1">
      <alignment horizontal="left" vertical="top" wrapText="1"/>
    </xf>
    <xf numFmtId="0" fontId="23" fillId="0" borderId="43" xfId="4" applyFont="1" applyBorder="1" applyAlignment="1">
      <alignment horizontal="left" vertical="top" wrapText="1"/>
    </xf>
    <xf numFmtId="49" fontId="22" fillId="0" borderId="43" xfId="23" applyNumberFormat="1" applyFont="1" applyBorder="1" applyAlignment="1">
      <alignment horizontal="left" vertical="top" wrapText="1"/>
    </xf>
    <xf numFmtId="0" fontId="22" fillId="0" borderId="0" xfId="23" applyFont="1" applyAlignment="1">
      <alignment horizontal="center" vertical="top"/>
    </xf>
    <xf numFmtId="0" fontId="22" fillId="0" borderId="0" xfId="23" applyFont="1" applyAlignment="1">
      <alignment horizontal="center"/>
    </xf>
    <xf numFmtId="4" fontId="22" fillId="0" borderId="0" xfId="23" applyNumberFormat="1" applyFont="1"/>
    <xf numFmtId="164" fontId="22" fillId="0" borderId="0" xfId="23" applyNumberFormat="1" applyFont="1"/>
    <xf numFmtId="164" fontId="21" fillId="0" borderId="0" xfId="23" applyNumberFormat="1" applyFont="1"/>
    <xf numFmtId="4" fontId="23" fillId="0" borderId="43" xfId="4" applyNumberFormat="1" applyFont="1" applyBorder="1" applyAlignment="1">
      <alignment horizontal="left" vertical="top" wrapText="1"/>
    </xf>
    <xf numFmtId="0" fontId="17" fillId="0" borderId="43" xfId="4" applyFont="1" applyBorder="1" applyAlignment="1">
      <alignment horizontal="left" vertical="top" wrapText="1"/>
    </xf>
    <xf numFmtId="4" fontId="17" fillId="0" borderId="43" xfId="4" quotePrefix="1" applyNumberFormat="1" applyFont="1" applyBorder="1" applyAlignment="1">
      <alignment horizontal="left" vertical="top" wrapText="1"/>
    </xf>
    <xf numFmtId="4" fontId="17" fillId="0" borderId="0" xfId="4" applyNumberFormat="1" applyFont="1" applyAlignment="1">
      <alignment horizontal="left" vertical="top" wrapText="1"/>
    </xf>
    <xf numFmtId="4" fontId="17" fillId="0" borderId="0" xfId="4" quotePrefix="1" applyNumberFormat="1" applyFont="1" applyAlignment="1">
      <alignment horizontal="left" vertical="top" wrapText="1"/>
    </xf>
    <xf numFmtId="49" fontId="22" fillId="0" borderId="44" xfId="23" applyNumberFormat="1" applyFont="1" applyBorder="1" applyAlignment="1">
      <alignment horizontal="left" vertical="top" wrapText="1"/>
    </xf>
    <xf numFmtId="49" fontId="22" fillId="0" borderId="0" xfId="23" applyNumberFormat="1" applyFont="1" applyAlignment="1">
      <alignment horizontal="left" vertical="top"/>
    </xf>
    <xf numFmtId="49" fontId="11" fillId="0" borderId="0" xfId="0" applyNumberFormat="1" applyFont="1" applyAlignment="1">
      <alignment horizontal="center" vertical="center"/>
    </xf>
    <xf numFmtId="0" fontId="11" fillId="0" borderId="0" xfId="23" applyFont="1" applyAlignment="1">
      <alignment horizontal="center" vertical="center" wrapText="1"/>
    </xf>
    <xf numFmtId="49" fontId="1" fillId="0" borderId="0" xfId="0" applyNumberFormat="1" applyFont="1" applyAlignment="1">
      <alignment horizontal="center" vertical="center"/>
    </xf>
    <xf numFmtId="0" fontId="21" fillId="0" borderId="0" xfId="23" applyFont="1" applyAlignment="1">
      <alignment horizontal="center" vertical="center"/>
    </xf>
    <xf numFmtId="49" fontId="1" fillId="0" borderId="0" xfId="0" applyNumberFormat="1" applyFont="1" applyAlignment="1">
      <alignment horizontal="center" vertical="center" wrapText="1"/>
    </xf>
    <xf numFmtId="0" fontId="1" fillId="0" borderId="0" xfId="23" applyFont="1" applyAlignment="1">
      <alignment horizontal="center" vertical="center" wrapText="1"/>
    </xf>
    <xf numFmtId="0" fontId="22" fillId="0" borderId="0" xfId="0" applyFont="1" applyAlignment="1">
      <alignment horizontal="justify" vertical="center"/>
    </xf>
    <xf numFmtId="0" fontId="21" fillId="0" borderId="10" xfId="0" applyFont="1" applyBorder="1" applyAlignment="1">
      <alignment horizontal="left" vertical="center"/>
    </xf>
    <xf numFmtId="0" fontId="22" fillId="0" borderId="11" xfId="0" applyFont="1" applyBorder="1" applyAlignment="1">
      <alignment horizontal="left" vertical="center"/>
    </xf>
    <xf numFmtId="4" fontId="22" fillId="0" borderId="11" xfId="0" applyNumberFormat="1" applyFont="1" applyBorder="1" applyAlignment="1">
      <alignment horizontal="right" vertical="center"/>
    </xf>
    <xf numFmtId="0" fontId="22" fillId="0" borderId="4" xfId="0" applyFont="1" applyBorder="1" applyAlignment="1">
      <alignment vertical="center"/>
    </xf>
    <xf numFmtId="4" fontId="22" fillId="0" borderId="4" xfId="0" applyNumberFormat="1" applyFont="1" applyBorder="1" applyAlignment="1">
      <alignment horizontal="right" vertical="center"/>
    </xf>
    <xf numFmtId="0" fontId="22" fillId="3" borderId="0" xfId="0" applyFont="1" applyFill="1" applyAlignment="1">
      <alignment horizontal="left" vertical="center"/>
    </xf>
    <xf numFmtId="2" fontId="22" fillId="0" borderId="0" xfId="0" applyNumberFormat="1" applyFont="1" applyAlignment="1">
      <alignment horizontal="right" vertical="center"/>
    </xf>
    <xf numFmtId="49" fontId="22" fillId="0" borderId="0" xfId="0" applyNumberFormat="1" applyFont="1" applyAlignment="1">
      <alignment horizontal="right" vertical="center"/>
    </xf>
    <xf numFmtId="9" fontId="21" fillId="0" borderId="4" xfId="0" applyNumberFormat="1" applyFont="1" applyBorder="1" applyAlignment="1">
      <alignment horizontal="left" vertical="center"/>
    </xf>
    <xf numFmtId="0" fontId="22" fillId="0" borderId="4" xfId="0" applyFont="1" applyBorder="1" applyAlignment="1">
      <alignment horizontal="left" vertical="center"/>
    </xf>
    <xf numFmtId="0" fontId="22" fillId="3" borderId="4" xfId="0" applyFont="1" applyFill="1" applyBorder="1" applyAlignment="1">
      <alignment horizontal="left" vertical="center"/>
    </xf>
    <xf numFmtId="2" fontId="21" fillId="0" borderId="4" xfId="0" applyNumberFormat="1" applyFont="1" applyBorder="1" applyAlignment="1">
      <alignment horizontal="right" vertical="center"/>
    </xf>
    <xf numFmtId="0" fontId="22" fillId="0" borderId="0" xfId="0" applyFont="1" applyAlignment="1">
      <alignment horizontal="right" vertical="center"/>
    </xf>
    <xf numFmtId="49" fontId="1" fillId="0" borderId="9" xfId="0" applyNumberFormat="1" applyFont="1" applyBorder="1" applyAlignment="1">
      <alignment horizontal="left" vertical="center"/>
    </xf>
    <xf numFmtId="0" fontId="1" fillId="0" borderId="9" xfId="0" applyFont="1" applyBorder="1" applyAlignment="1">
      <alignment horizontal="left" vertical="center"/>
    </xf>
    <xf numFmtId="0" fontId="1" fillId="3" borderId="9" xfId="0" applyFont="1" applyFill="1" applyBorder="1" applyAlignment="1">
      <alignment horizontal="left" vertical="center"/>
    </xf>
    <xf numFmtId="2" fontId="1" fillId="0" borderId="9" xfId="0" applyNumberFormat="1" applyFont="1" applyBorder="1" applyAlignment="1">
      <alignment horizontal="right" vertical="center"/>
    </xf>
    <xf numFmtId="0" fontId="22" fillId="0" borderId="0" xfId="0" applyFont="1" applyAlignment="1">
      <alignment horizontal="justify"/>
    </xf>
    <xf numFmtId="0" fontId="21" fillId="0" borderId="0" xfId="0" applyFont="1" applyAlignment="1">
      <alignment horizontal="left"/>
    </xf>
    <xf numFmtId="0" fontId="0" fillId="0" borderId="0" xfId="0" applyAlignment="1">
      <alignment horizontal="justify"/>
    </xf>
    <xf numFmtId="49" fontId="34" fillId="0" borderId="0" xfId="3" applyNumberFormat="1" applyFont="1" applyAlignment="1">
      <alignment horizontal="center" vertical="center"/>
    </xf>
    <xf numFmtId="0" fontId="21" fillId="0" borderId="0" xfId="3" applyFont="1" applyAlignment="1">
      <alignment horizontal="center" vertical="center"/>
    </xf>
    <xf numFmtId="0" fontId="34" fillId="0" borderId="0" xfId="3" applyFont="1" applyAlignment="1">
      <alignment horizontal="center" vertical="center"/>
    </xf>
    <xf numFmtId="0" fontId="22" fillId="0" borderId="0" xfId="5" applyFont="1"/>
    <xf numFmtId="49" fontId="22" fillId="0" borderId="0" xfId="0" applyNumberFormat="1" applyFont="1" applyAlignment="1">
      <alignment vertical="center"/>
    </xf>
    <xf numFmtId="0" fontId="22" fillId="0" borderId="0" xfId="0" applyFont="1" applyAlignment="1">
      <alignment horizontal="center" vertical="center"/>
    </xf>
    <xf numFmtId="4" fontId="22" fillId="0" borderId="0" xfId="0" applyNumberFormat="1" applyFont="1" applyAlignment="1">
      <alignment vertical="center"/>
    </xf>
    <xf numFmtId="49" fontId="21" fillId="0" borderId="0" xfId="5" applyNumberFormat="1" applyFont="1" applyAlignment="1">
      <alignment vertical="center"/>
    </xf>
    <xf numFmtId="0" fontId="22" fillId="0" borderId="0" xfId="5" applyFont="1" applyAlignment="1">
      <alignment horizontal="center" vertical="center"/>
    </xf>
    <xf numFmtId="166" fontId="22" fillId="0" borderId="0" xfId="5" applyNumberFormat="1" applyFont="1" applyAlignment="1">
      <alignment horizontal="right" vertical="center"/>
    </xf>
    <xf numFmtId="164" fontId="22" fillId="0" borderId="0" xfId="5" applyNumberFormat="1" applyFont="1" applyAlignment="1">
      <alignment horizontal="right" vertical="center"/>
    </xf>
    <xf numFmtId="4" fontId="17" fillId="0" borderId="0" xfId="11" applyNumberFormat="1" applyFont="1"/>
    <xf numFmtId="49" fontId="22" fillId="0" borderId="0" xfId="5" applyNumberFormat="1" applyFont="1" applyAlignment="1">
      <alignment vertical="center"/>
    </xf>
    <xf numFmtId="0" fontId="22" fillId="0" borderId="0" xfId="5" applyFont="1" applyAlignment="1">
      <alignment horizontal="left" vertical="top"/>
    </xf>
    <xf numFmtId="4" fontId="22" fillId="0" borderId="0" xfId="5" applyNumberFormat="1" applyFont="1" applyAlignment="1">
      <alignment horizontal="right" vertical="center"/>
    </xf>
    <xf numFmtId="9" fontId="22" fillId="0" borderId="0" xfId="0" applyNumberFormat="1" applyFont="1" applyAlignment="1">
      <alignment horizontal="left" vertical="center"/>
    </xf>
    <xf numFmtId="0" fontId="25" fillId="0" borderId="0" xfId="0" applyFont="1" applyAlignment="1">
      <alignment horizontal="left" vertical="center"/>
    </xf>
    <xf numFmtId="49" fontId="24" fillId="0" borderId="0" xfId="0" applyNumberFormat="1" applyFont="1" applyAlignment="1">
      <alignment horizontal="left" vertical="center"/>
    </xf>
    <xf numFmtId="0" fontId="24" fillId="0" borderId="0" xfId="0" applyFont="1" applyAlignment="1">
      <alignment horizontal="left" vertical="center"/>
    </xf>
    <xf numFmtId="4" fontId="24" fillId="0" borderId="0" xfId="0" applyNumberFormat="1" applyFont="1" applyAlignment="1">
      <alignment vertical="center"/>
    </xf>
    <xf numFmtId="164" fontId="24" fillId="0" borderId="0" xfId="0" applyNumberFormat="1" applyFont="1" applyAlignment="1">
      <alignment vertical="center"/>
    </xf>
    <xf numFmtId="49" fontId="21" fillId="0" borderId="2" xfId="5" applyNumberFormat="1" applyFont="1" applyBorder="1" applyAlignment="1">
      <alignment horizontal="left" vertical="top"/>
    </xf>
    <xf numFmtId="0" fontId="21" fillId="0" borderId="12" xfId="5" applyFont="1" applyBorder="1" applyAlignment="1">
      <alignment horizontal="left" vertical="top" wrapText="1"/>
    </xf>
    <xf numFmtId="0" fontId="21" fillId="0" borderId="2" xfId="5" applyFont="1" applyBorder="1" applyAlignment="1">
      <alignment horizontal="center" vertical="top"/>
    </xf>
    <xf numFmtId="166" fontId="21" fillId="0" borderId="2" xfId="5" applyNumberFormat="1" applyFont="1" applyBorder="1" applyAlignment="1">
      <alignment horizontal="center" vertical="top"/>
    </xf>
    <xf numFmtId="164" fontId="21" fillId="0" borderId="2" xfId="5" applyNumberFormat="1" applyFont="1" applyBorder="1" applyAlignment="1">
      <alignment horizontal="center" vertical="top"/>
    </xf>
    <xf numFmtId="4" fontId="21" fillId="0" borderId="2" xfId="5" applyNumberFormat="1" applyFont="1" applyBorder="1" applyAlignment="1">
      <alignment horizontal="center" vertical="top"/>
    </xf>
    <xf numFmtId="49" fontId="22" fillId="0" borderId="5" xfId="0" applyNumberFormat="1" applyFont="1" applyBorder="1" applyAlignment="1">
      <alignment vertical="top"/>
    </xf>
    <xf numFmtId="0" fontId="22" fillId="0" borderId="5" xfId="0" applyFont="1" applyBorder="1" applyAlignment="1">
      <alignment horizontal="left" wrapText="1"/>
    </xf>
    <xf numFmtId="0" fontId="22" fillId="3" borderId="5" xfId="0" applyFont="1" applyFill="1" applyBorder="1" applyAlignment="1">
      <alignment horizontal="left" wrapText="1"/>
    </xf>
    <xf numFmtId="0" fontId="22" fillId="0" borderId="5" xfId="0" applyFont="1" applyBorder="1" applyAlignment="1">
      <alignment horizontal="center"/>
    </xf>
    <xf numFmtId="3" fontId="22" fillId="0" borderId="5" xfId="0" applyNumberFormat="1" applyFont="1" applyBorder="1"/>
    <xf numFmtId="164" fontId="22" fillId="0" borderId="5" xfId="0" applyNumberFormat="1" applyFont="1" applyBorder="1"/>
    <xf numFmtId="4" fontId="22" fillId="0" borderId="5" xfId="0" applyNumberFormat="1" applyFont="1" applyBorder="1"/>
    <xf numFmtId="49" fontId="21" fillId="0" borderId="3" xfId="0" applyNumberFormat="1" applyFont="1" applyBorder="1" applyAlignment="1">
      <alignment vertical="top"/>
    </xf>
    <xf numFmtId="0" fontId="21" fillId="0" borderId="3" xfId="0" applyFont="1" applyBorder="1" applyAlignment="1">
      <alignment horizontal="left" vertical="top"/>
    </xf>
    <xf numFmtId="0" fontId="22" fillId="0" borderId="3" xfId="0" applyFont="1" applyBorder="1" applyAlignment="1">
      <alignment horizontal="center"/>
    </xf>
    <xf numFmtId="3" fontId="22" fillId="0" borderId="3" xfId="0" applyNumberFormat="1" applyFont="1" applyBorder="1"/>
    <xf numFmtId="164" fontId="22" fillId="0" borderId="3" xfId="0" applyNumberFormat="1" applyFont="1" applyBorder="1"/>
    <xf numFmtId="4" fontId="22" fillId="0" borderId="3" xfId="0" applyNumberFormat="1" applyFont="1" applyBorder="1"/>
    <xf numFmtId="49" fontId="21" fillId="0" borderId="3" xfId="0" applyNumberFormat="1" applyFont="1" applyBorder="1" applyAlignment="1">
      <alignment horizontal="left" vertical="top"/>
    </xf>
    <xf numFmtId="0" fontId="22" fillId="0" borderId="3" xfId="0" applyFont="1" applyBorder="1" applyAlignment="1">
      <alignment horizontal="left" vertical="top" wrapText="1"/>
    </xf>
    <xf numFmtId="0" fontId="22" fillId="3" borderId="3" xfId="0" applyFont="1" applyFill="1" applyBorder="1" applyAlignment="1">
      <alignment horizontal="left" vertical="top" wrapText="1"/>
    </xf>
    <xf numFmtId="0" fontId="22" fillId="0" borderId="3" xfId="0" applyFont="1" applyBorder="1" applyAlignment="1">
      <alignment horizontal="left" vertical="top"/>
    </xf>
    <xf numFmtId="0" fontId="22" fillId="0" borderId="1" xfId="4" applyFont="1" applyBorder="1" applyAlignment="1">
      <alignment horizontal="left" vertical="justify" wrapText="1"/>
    </xf>
    <xf numFmtId="0" fontId="22" fillId="3" borderId="1" xfId="4" applyFont="1" applyFill="1" applyBorder="1" applyAlignment="1">
      <alignment horizontal="left" vertical="justify" wrapText="1"/>
    </xf>
    <xf numFmtId="0" fontId="51" fillId="0" borderId="3" xfId="0" applyFont="1" applyBorder="1" applyAlignment="1">
      <alignment horizontal="center"/>
    </xf>
    <xf numFmtId="3" fontId="51" fillId="0" borderId="3" xfId="0" applyNumberFormat="1" applyFont="1" applyBorder="1"/>
    <xf numFmtId="164" fontId="51" fillId="0" borderId="3" xfId="0" applyNumberFormat="1" applyFont="1" applyBorder="1"/>
    <xf numFmtId="1" fontId="51" fillId="0" borderId="3" xfId="0" applyNumberFormat="1" applyFont="1" applyBorder="1" applyAlignment="1">
      <alignment horizontal="left" vertical="top"/>
    </xf>
    <xf numFmtId="4" fontId="22" fillId="0" borderId="3" xfId="5" applyNumberFormat="1" applyFont="1" applyBorder="1" applyAlignment="1">
      <alignment horizontal="right"/>
    </xf>
    <xf numFmtId="1" fontId="51" fillId="0" borderId="43" xfId="0" applyNumberFormat="1" applyFont="1" applyBorder="1" applyAlignment="1">
      <alignment horizontal="left" vertical="top"/>
    </xf>
    <xf numFmtId="0" fontId="22" fillId="0" borderId="13" xfId="0" applyFont="1" applyBorder="1" applyAlignment="1">
      <alignment horizontal="left" vertical="top" wrapText="1"/>
    </xf>
    <xf numFmtId="0" fontId="22" fillId="3" borderId="13" xfId="0" applyFont="1" applyFill="1" applyBorder="1" applyAlignment="1">
      <alignment horizontal="left" vertical="top" wrapText="1"/>
    </xf>
    <xf numFmtId="0" fontId="51" fillId="0" borderId="43" xfId="0" applyFont="1" applyBorder="1" applyAlignment="1">
      <alignment horizontal="center"/>
    </xf>
    <xf numFmtId="3" fontId="51" fillId="0" borderId="43" xfId="0" applyNumberFormat="1" applyFont="1" applyBorder="1"/>
    <xf numFmtId="164" fontId="51" fillId="0" borderId="43" xfId="0" applyNumberFormat="1" applyFont="1" applyBorder="1"/>
    <xf numFmtId="4" fontId="22" fillId="0" borderId="43" xfId="0" applyNumberFormat="1" applyFont="1" applyBorder="1"/>
    <xf numFmtId="1" fontId="22" fillId="0" borderId="3" xfId="0" applyNumberFormat="1" applyFont="1" applyBorder="1" applyAlignment="1">
      <alignment horizontal="left" vertical="top"/>
    </xf>
    <xf numFmtId="49" fontId="22" fillId="0" borderId="3" xfId="0" applyNumberFormat="1" applyFont="1" applyBorder="1" applyAlignment="1">
      <alignment horizontal="left" vertical="top"/>
    </xf>
    <xf numFmtId="0" fontId="22" fillId="0" borderId="1" xfId="4" applyFont="1" applyBorder="1" applyAlignment="1">
      <alignment horizontal="left" vertical="top" wrapText="1"/>
    </xf>
    <xf numFmtId="0" fontId="22" fillId="3" borderId="1" xfId="4" applyFont="1" applyFill="1" applyBorder="1" applyAlignment="1">
      <alignment horizontal="left" vertical="top" wrapText="1"/>
    </xf>
    <xf numFmtId="0" fontId="22" fillId="0" borderId="3" xfId="4" applyFont="1" applyBorder="1" applyAlignment="1">
      <alignment horizontal="left" vertical="top" wrapText="1"/>
    </xf>
    <xf numFmtId="0" fontId="22" fillId="3" borderId="3" xfId="4" applyFont="1" applyFill="1" applyBorder="1" applyAlignment="1">
      <alignment horizontal="left" vertical="top" wrapText="1"/>
    </xf>
    <xf numFmtId="2" fontId="17" fillId="0" borderId="1" xfId="0" applyNumberFormat="1" applyFont="1" applyBorder="1" applyAlignment="1">
      <alignment horizontal="right"/>
    </xf>
    <xf numFmtId="49" fontId="51" fillId="0" borderId="3" xfId="0" applyNumberFormat="1" applyFont="1" applyBorder="1" applyAlignment="1">
      <alignment horizontal="left" vertical="top"/>
    </xf>
    <xf numFmtId="0" fontId="51" fillId="0" borderId="3" xfId="0" applyFont="1" applyBorder="1" applyAlignment="1">
      <alignment horizontal="left" vertical="top" wrapText="1"/>
    </xf>
    <xf numFmtId="0" fontId="51" fillId="3" borderId="3" xfId="0" applyFont="1" applyFill="1" applyBorder="1" applyAlignment="1">
      <alignment horizontal="left" vertical="top" wrapText="1"/>
    </xf>
    <xf numFmtId="4" fontId="51" fillId="0" borderId="3" xfId="0" applyNumberFormat="1" applyFont="1" applyBorder="1"/>
    <xf numFmtId="0" fontId="51" fillId="0" borderId="0" xfId="0" applyFont="1" applyAlignment="1">
      <alignment horizontal="center"/>
    </xf>
    <xf numFmtId="4" fontId="51" fillId="0" borderId="3" xfId="5" applyNumberFormat="1" applyFont="1" applyBorder="1" applyAlignment="1">
      <alignment horizontal="right"/>
    </xf>
    <xf numFmtId="49" fontId="22" fillId="0" borderId="13" xfId="0" applyNumberFormat="1" applyFont="1" applyBorder="1" applyAlignment="1">
      <alignment horizontal="left" vertical="top" wrapText="1"/>
    </xf>
    <xf numFmtId="49" fontId="22" fillId="0" borderId="38" xfId="0" applyNumberFormat="1" applyFont="1" applyBorder="1" applyAlignment="1">
      <alignment horizontal="left" vertical="top"/>
    </xf>
    <xf numFmtId="0" fontId="22" fillId="0" borderId="38" xfId="0" applyFont="1" applyBorder="1" applyAlignment="1">
      <alignment horizontal="left" vertical="top" wrapText="1"/>
    </xf>
    <xf numFmtId="0" fontId="22" fillId="3" borderId="38" xfId="0" applyFont="1" applyFill="1" applyBorder="1" applyAlignment="1">
      <alignment horizontal="left" vertical="top" wrapText="1"/>
    </xf>
    <xf numFmtId="0" fontId="22" fillId="0" borderId="38" xfId="0" applyFont="1" applyBorder="1" applyAlignment="1">
      <alignment horizontal="center"/>
    </xf>
    <xf numFmtId="167" fontId="22" fillId="0" borderId="38" xfId="0" applyNumberFormat="1" applyFont="1" applyBorder="1"/>
    <xf numFmtId="164" fontId="22" fillId="0" borderId="38" xfId="0" applyNumberFormat="1" applyFont="1" applyBorder="1"/>
    <xf numFmtId="4" fontId="22" fillId="0" borderId="38" xfId="0" applyNumberFormat="1" applyFont="1" applyBorder="1"/>
    <xf numFmtId="4" fontId="21" fillId="0" borderId="2" xfId="5" applyNumberFormat="1" applyFont="1" applyBorder="1" applyAlignment="1">
      <alignment horizontal="right" vertical="top"/>
    </xf>
    <xf numFmtId="49" fontId="22" fillId="0" borderId="0" xfId="0" applyNumberFormat="1" applyFont="1" applyAlignment="1">
      <alignment vertical="top"/>
    </xf>
    <xf numFmtId="164" fontId="22" fillId="0" borderId="0" xfId="0" applyNumberFormat="1" applyFont="1" applyAlignment="1">
      <alignment horizontal="center" vertical="center"/>
    </xf>
    <xf numFmtId="9" fontId="22" fillId="0" borderId="0" xfId="0" applyNumberFormat="1" applyFont="1" applyAlignment="1">
      <alignment horizontal="center" vertical="center"/>
    </xf>
    <xf numFmtId="0" fontId="24" fillId="0" borderId="0" xfId="0" applyFont="1" applyAlignment="1">
      <alignment horizontal="center" vertical="center"/>
    </xf>
    <xf numFmtId="49" fontId="52" fillId="0" borderId="3" xfId="0" applyNumberFormat="1" applyFont="1" applyBorder="1" applyAlignment="1">
      <alignment horizontal="left" vertical="top"/>
    </xf>
    <xf numFmtId="2" fontId="17" fillId="0" borderId="1" xfId="0" applyNumberFormat="1" applyFont="1" applyBorder="1" applyAlignment="1">
      <alignment horizontal="center"/>
    </xf>
    <xf numFmtId="49" fontId="51" fillId="0" borderId="38" xfId="0" applyNumberFormat="1" applyFont="1" applyBorder="1" applyAlignment="1">
      <alignment horizontal="left" vertical="top"/>
    </xf>
    <xf numFmtId="0" fontId="51" fillId="0" borderId="38" xfId="0" applyFont="1" applyBorder="1" applyAlignment="1">
      <alignment horizontal="left" vertical="top" wrapText="1"/>
    </xf>
    <xf numFmtId="0" fontId="51" fillId="3" borderId="38" xfId="0" applyFont="1" applyFill="1" applyBorder="1" applyAlignment="1">
      <alignment horizontal="left" vertical="top" wrapText="1"/>
    </xf>
    <xf numFmtId="0" fontId="51" fillId="0" borderId="38" xfId="0" applyFont="1" applyBorder="1" applyAlignment="1">
      <alignment horizontal="center"/>
    </xf>
    <xf numFmtId="167" fontId="51" fillId="0" borderId="38" xfId="0" applyNumberFormat="1" applyFont="1" applyBorder="1"/>
    <xf numFmtId="164" fontId="51" fillId="0" borderId="38" xfId="0" applyNumberFormat="1" applyFont="1" applyBorder="1"/>
    <xf numFmtId="4" fontId="22" fillId="0" borderId="38" xfId="5" applyNumberFormat="1" applyFont="1" applyBorder="1" applyAlignment="1">
      <alignment horizontal="right"/>
    </xf>
    <xf numFmtId="49" fontId="52" fillId="0" borderId="2" xfId="5" applyNumberFormat="1" applyFont="1" applyBorder="1" applyAlignment="1">
      <alignment horizontal="left" vertical="top"/>
    </xf>
    <xf numFmtId="0" fontId="52" fillId="0" borderId="2" xfId="5" applyFont="1" applyBorder="1" applyAlignment="1">
      <alignment horizontal="center" vertical="top"/>
    </xf>
    <xf numFmtId="166" fontId="52" fillId="0" borderId="2" xfId="5" applyNumberFormat="1" applyFont="1" applyBorder="1" applyAlignment="1">
      <alignment horizontal="center" vertical="top"/>
    </xf>
    <xf numFmtId="164" fontId="52" fillId="0" borderId="2" xfId="5" applyNumberFormat="1" applyFont="1" applyBorder="1" applyAlignment="1">
      <alignment horizontal="center" vertical="top"/>
    </xf>
    <xf numFmtId="49" fontId="22" fillId="0" borderId="39" xfId="0" applyNumberFormat="1" applyFont="1" applyBorder="1" applyAlignment="1">
      <alignment vertical="top"/>
    </xf>
    <xf numFmtId="0" fontId="22" fillId="0" borderId="39" xfId="0" applyFont="1" applyBorder="1" applyAlignment="1">
      <alignment horizontal="left" wrapText="1"/>
    </xf>
    <xf numFmtId="0" fontId="22" fillId="3" borderId="39" xfId="0" applyFont="1" applyFill="1" applyBorder="1" applyAlignment="1">
      <alignment horizontal="left" wrapText="1"/>
    </xf>
    <xf numFmtId="0" fontId="22" fillId="0" borderId="39" xfId="0" applyFont="1" applyBorder="1" applyAlignment="1">
      <alignment horizontal="center"/>
    </xf>
    <xf numFmtId="3" fontId="22" fillId="0" borderId="39" xfId="0" applyNumberFormat="1" applyFont="1" applyBorder="1"/>
    <xf numFmtId="164" fontId="22" fillId="0" borderId="39" xfId="0" applyNumberFormat="1" applyFont="1" applyBorder="1"/>
    <xf numFmtId="4" fontId="22" fillId="0" borderId="39" xfId="0" applyNumberFormat="1" applyFont="1" applyBorder="1"/>
    <xf numFmtId="0" fontId="22" fillId="0" borderId="3" xfId="4" applyFont="1" applyBorder="1" applyAlignment="1">
      <alignment horizontal="left" vertical="justify" wrapText="1"/>
    </xf>
    <xf numFmtId="0" fontId="22" fillId="3" borderId="3" xfId="4" applyFont="1" applyFill="1" applyBorder="1" applyAlignment="1">
      <alignment horizontal="left" vertical="justify" wrapText="1"/>
    </xf>
    <xf numFmtId="2" fontId="17" fillId="0" borderId="3" xfId="0" applyNumberFormat="1" applyFont="1" applyBorder="1" applyAlignment="1">
      <alignment horizontal="center"/>
    </xf>
    <xf numFmtId="168" fontId="22" fillId="0" borderId="3" xfId="0" applyNumberFormat="1" applyFont="1" applyBorder="1"/>
    <xf numFmtId="49" fontId="21" fillId="0" borderId="5" xfId="5" applyNumberFormat="1" applyFont="1" applyBorder="1" applyAlignment="1">
      <alignment horizontal="left" vertical="top"/>
    </xf>
    <xf numFmtId="0" fontId="21" fillId="0" borderId="40" xfId="5" applyFont="1" applyBorder="1" applyAlignment="1">
      <alignment horizontal="left" vertical="top" wrapText="1"/>
    </xf>
    <xf numFmtId="0" fontId="21" fillId="0" borderId="5" xfId="5" applyFont="1" applyBorder="1" applyAlignment="1">
      <alignment horizontal="center" vertical="top"/>
    </xf>
    <xf numFmtId="166" fontId="21" fillId="0" borderId="5" xfId="5" applyNumberFormat="1" applyFont="1" applyBorder="1" applyAlignment="1">
      <alignment horizontal="center" vertical="top"/>
    </xf>
    <xf numFmtId="164" fontId="21" fillId="0" borderId="5" xfId="5" applyNumberFormat="1" applyFont="1" applyBorder="1" applyAlignment="1">
      <alignment horizontal="center" vertical="top"/>
    </xf>
    <xf numFmtId="4" fontId="21" fillId="0" borderId="5" xfId="5" applyNumberFormat="1" applyFont="1" applyBorder="1" applyAlignment="1">
      <alignment horizontal="center" vertical="top"/>
    </xf>
    <xf numFmtId="49" fontId="22" fillId="0" borderId="42" xfId="0" applyNumberFormat="1" applyFont="1" applyBorder="1" applyAlignment="1">
      <alignment vertical="top"/>
    </xf>
    <xf numFmtId="0" fontId="22" fillId="0" borderId="42" xfId="0" applyFont="1" applyBorder="1" applyAlignment="1">
      <alignment horizontal="left" wrapText="1"/>
    </xf>
    <xf numFmtId="0" fontId="22" fillId="3" borderId="42" xfId="0" applyFont="1" applyFill="1" applyBorder="1" applyAlignment="1">
      <alignment horizontal="left" wrapText="1"/>
    </xf>
    <xf numFmtId="0" fontId="22" fillId="0" borderId="42" xfId="0" applyFont="1" applyBorder="1" applyAlignment="1">
      <alignment horizontal="center"/>
    </xf>
    <xf numFmtId="3" fontId="22" fillId="0" borderId="42" xfId="0" applyNumberFormat="1" applyFont="1" applyBorder="1"/>
    <xf numFmtId="164" fontId="22" fillId="0" borderId="42" xfId="0" applyNumberFormat="1" applyFont="1" applyBorder="1"/>
    <xf numFmtId="4" fontId="22" fillId="0" borderId="42" xfId="0" applyNumberFormat="1" applyFont="1" applyBorder="1"/>
    <xf numFmtId="49" fontId="21" fillId="0" borderId="43" xfId="0" applyNumberFormat="1" applyFont="1" applyBorder="1" applyAlignment="1">
      <alignment vertical="top"/>
    </xf>
    <xf numFmtId="0" fontId="21" fillId="0" borderId="43" xfId="0" applyFont="1" applyBorder="1" applyAlignment="1">
      <alignment horizontal="left" vertical="top"/>
    </xf>
    <xf numFmtId="0" fontId="22" fillId="0" borderId="43" xfId="0" applyFont="1" applyBorder="1" applyAlignment="1">
      <alignment horizontal="center"/>
    </xf>
    <xf numFmtId="3" fontId="22" fillId="0" borderId="43" xfId="0" applyNumberFormat="1" applyFont="1" applyBorder="1"/>
    <xf numFmtId="164" fontId="22" fillId="0" borderId="43" xfId="0" applyNumberFormat="1" applyFont="1" applyBorder="1"/>
    <xf numFmtId="49" fontId="21" fillId="0" borderId="43" xfId="0" applyNumberFormat="1" applyFont="1" applyBorder="1" applyAlignment="1">
      <alignment horizontal="left" vertical="top"/>
    </xf>
    <xf numFmtId="0" fontId="22" fillId="0" borderId="43" xfId="0" applyFont="1" applyBorder="1" applyAlignment="1">
      <alignment horizontal="left" vertical="top" wrapText="1"/>
    </xf>
    <xf numFmtId="0" fontId="22" fillId="3" borderId="43" xfId="0" applyFont="1" applyFill="1" applyBorder="1" applyAlignment="1">
      <alignment horizontal="left" vertical="top" wrapText="1"/>
    </xf>
    <xf numFmtId="0" fontId="22" fillId="0" borderId="43" xfId="0" applyFont="1" applyBorder="1" applyAlignment="1">
      <alignment horizontal="left" vertical="top"/>
    </xf>
    <xf numFmtId="1" fontId="22" fillId="0" borderId="43" xfId="0" applyNumberFormat="1" applyFont="1" applyBorder="1" applyAlignment="1">
      <alignment horizontal="left" vertical="top"/>
    </xf>
    <xf numFmtId="49" fontId="22" fillId="0" borderId="43" xfId="0" applyNumberFormat="1" applyFont="1" applyBorder="1" applyAlignment="1">
      <alignment horizontal="left" vertical="top"/>
    </xf>
    <xf numFmtId="4" fontId="22" fillId="0" borderId="43" xfId="5" applyNumberFormat="1" applyFont="1" applyBorder="1" applyAlignment="1">
      <alignment horizontal="right"/>
    </xf>
    <xf numFmtId="49" fontId="51" fillId="0" borderId="43" xfId="0" applyNumberFormat="1" applyFont="1" applyBorder="1" applyAlignment="1">
      <alignment horizontal="left" vertical="top"/>
    </xf>
    <xf numFmtId="0" fontId="51" fillId="0" borderId="43" xfId="0" applyFont="1" applyBorder="1" applyAlignment="1">
      <alignment horizontal="left" vertical="top" wrapText="1"/>
    </xf>
    <xf numFmtId="0" fontId="51" fillId="3" borderId="43" xfId="0" applyFont="1" applyFill="1" applyBorder="1" applyAlignment="1">
      <alignment horizontal="left" vertical="top" wrapText="1"/>
    </xf>
    <xf numFmtId="49" fontId="22" fillId="0" borderId="43" xfId="0" applyNumberFormat="1" applyFont="1" applyBorder="1" applyAlignment="1">
      <alignment horizontal="right" vertical="top"/>
    </xf>
    <xf numFmtId="49" fontId="22" fillId="0" borderId="44" xfId="0" applyNumberFormat="1" applyFont="1" applyBorder="1" applyAlignment="1">
      <alignment horizontal="left" vertical="top"/>
    </xf>
    <xf numFmtId="0" fontId="22" fillId="0" borderId="44" xfId="0" applyFont="1" applyBorder="1" applyAlignment="1">
      <alignment horizontal="left" vertical="top" wrapText="1"/>
    </xf>
    <xf numFmtId="0" fontId="22" fillId="3" borderId="44" xfId="0" applyFont="1" applyFill="1" applyBorder="1" applyAlignment="1">
      <alignment horizontal="left" vertical="top" wrapText="1"/>
    </xf>
    <xf numFmtId="0" fontId="22" fillId="0" borderId="44" xfId="0" applyFont="1" applyBorder="1" applyAlignment="1">
      <alignment horizontal="center"/>
    </xf>
    <xf numFmtId="167" fontId="22" fillId="0" borderId="44" xfId="0" applyNumberFormat="1" applyFont="1" applyBorder="1"/>
    <xf numFmtId="164" fontId="22" fillId="0" borderId="44" xfId="0" applyNumberFormat="1" applyFont="1" applyBorder="1"/>
    <xf numFmtId="4" fontId="22" fillId="0" borderId="44" xfId="5" applyNumberFormat="1" applyFont="1" applyBorder="1" applyAlignment="1">
      <alignment horizontal="right"/>
    </xf>
    <xf numFmtId="49" fontId="21" fillId="0" borderId="15" xfId="5" applyNumberFormat="1" applyFont="1" applyBorder="1" applyAlignment="1">
      <alignment horizontal="left" vertical="top"/>
    </xf>
    <xf numFmtId="0" fontId="21" fillId="0" borderId="41" xfId="5" applyFont="1" applyBorder="1" applyAlignment="1">
      <alignment horizontal="left" vertical="top" wrapText="1"/>
    </xf>
    <xf numFmtId="0" fontId="21" fillId="0" borderId="15" xfId="5" applyFont="1" applyBorder="1" applyAlignment="1">
      <alignment horizontal="center" vertical="top"/>
    </xf>
    <xf numFmtId="166" fontId="21" fillId="0" borderId="15" xfId="5" applyNumberFormat="1" applyFont="1" applyBorder="1" applyAlignment="1">
      <alignment horizontal="center" vertical="top"/>
    </xf>
    <xf numFmtId="164" fontId="21" fillId="0" borderId="15" xfId="5" applyNumberFormat="1" applyFont="1" applyBorder="1" applyAlignment="1">
      <alignment horizontal="center" vertical="top"/>
    </xf>
    <xf numFmtId="4" fontId="21" fillId="0" borderId="15" xfId="5" applyNumberFormat="1" applyFont="1" applyBorder="1" applyAlignment="1">
      <alignment horizontal="right" vertical="top"/>
    </xf>
    <xf numFmtId="0" fontId="22" fillId="0" borderId="43" xfId="4" quotePrefix="1" applyFont="1" applyBorder="1" applyAlignment="1">
      <alignment horizontal="justify" vertical="justify" wrapText="1"/>
    </xf>
    <xf numFmtId="0" fontId="22" fillId="3" borderId="43" xfId="4" quotePrefix="1" applyFont="1" applyFill="1" applyBorder="1" applyAlignment="1">
      <alignment horizontal="justify" vertical="justify" wrapText="1"/>
    </xf>
    <xf numFmtId="0" fontId="22" fillId="0" borderId="43" xfId="0" applyFont="1" applyBorder="1" applyAlignment="1">
      <alignment horizontal="left" wrapText="1"/>
    </xf>
    <xf numFmtId="0" fontId="22" fillId="3" borderId="43" xfId="0" applyFont="1" applyFill="1" applyBorder="1" applyAlignment="1">
      <alignment horizontal="left" wrapText="1"/>
    </xf>
    <xf numFmtId="0" fontId="22" fillId="0" borderId="43" xfId="4" applyFont="1" applyBorder="1" applyAlignment="1">
      <alignment horizontal="left" vertical="top" wrapText="1"/>
    </xf>
    <xf numFmtId="0" fontId="22" fillId="3" borderId="43" xfId="4" applyFont="1" applyFill="1" applyBorder="1" applyAlignment="1">
      <alignment horizontal="left" vertical="top" wrapText="1"/>
    </xf>
    <xf numFmtId="0" fontId="22" fillId="0" borderId="43" xfId="24" applyFont="1" applyBorder="1" applyAlignment="1">
      <alignment horizontal="left" vertical="top" wrapText="1"/>
    </xf>
    <xf numFmtId="0" fontId="22" fillId="3" borderId="43" xfId="24" applyFont="1" applyFill="1" applyBorder="1" applyAlignment="1">
      <alignment horizontal="left" vertical="top" wrapText="1"/>
    </xf>
    <xf numFmtId="0" fontId="60" fillId="0" borderId="0" xfId="0" applyFont="1" applyAlignment="1">
      <alignment vertical="top" wrapText="1"/>
    </xf>
    <xf numFmtId="0" fontId="25" fillId="0" borderId="0" xfId="23" applyFont="1" applyAlignment="1">
      <alignment horizontal="left" vertical="center"/>
    </xf>
    <xf numFmtId="0" fontId="36" fillId="0" borderId="35" xfId="19" applyFont="1" applyBorder="1" applyAlignment="1">
      <alignment horizontal="left" vertical="center" wrapText="1"/>
    </xf>
    <xf numFmtId="0" fontId="6" fillId="0" borderId="36" xfId="0" applyFont="1" applyBorder="1" applyAlignment="1">
      <alignment vertical="center" wrapText="1"/>
    </xf>
    <xf numFmtId="0" fontId="6" fillId="0" borderId="37" xfId="0" applyFont="1" applyBorder="1" applyAlignment="1">
      <alignment vertical="center" wrapText="1"/>
    </xf>
    <xf numFmtId="0" fontId="46" fillId="0" borderId="8" xfId="19" quotePrefix="1" applyFont="1" applyBorder="1" applyAlignment="1">
      <alignment vertical="center" wrapText="1"/>
    </xf>
    <xf numFmtId="0" fontId="0" fillId="0" borderId="9" xfId="0" applyBorder="1" applyAlignment="1">
      <alignment vertical="center" wrapText="1"/>
    </xf>
    <xf numFmtId="49" fontId="40" fillId="0" borderId="8" xfId="19" quotePrefix="1" applyNumberFormat="1" applyFont="1" applyBorder="1" applyAlignment="1">
      <alignment horizontal="right" wrapText="1"/>
    </xf>
    <xf numFmtId="49" fontId="41" fillId="0" borderId="9" xfId="0" applyNumberFormat="1" applyFont="1" applyBorder="1" applyAlignment="1">
      <alignment horizontal="right" wrapText="1"/>
    </xf>
    <xf numFmtId="0" fontId="47" fillId="0" borderId="8" xfId="19" applyFont="1" applyBorder="1" applyAlignment="1">
      <alignment horizontal="left" vertical="center"/>
    </xf>
    <xf numFmtId="0" fontId="0" fillId="0" borderId="8" xfId="0" applyBorder="1" applyAlignment="1">
      <alignment horizontal="left" vertical="center"/>
    </xf>
    <xf numFmtId="0" fontId="0" fillId="0" borderId="9" xfId="0" applyBorder="1" applyAlignment="1">
      <alignment horizontal="left" vertical="center"/>
    </xf>
    <xf numFmtId="0" fontId="35" fillId="0" borderId="28" xfId="19" applyFont="1" applyBorder="1" applyAlignment="1">
      <alignment horizontal="left" vertical="center" wrapText="1"/>
    </xf>
    <xf numFmtId="0" fontId="0" fillId="0" borderId="11" xfId="0" applyBorder="1" applyAlignment="1">
      <alignment horizontal="left" vertical="center" wrapText="1"/>
    </xf>
    <xf numFmtId="0" fontId="0" fillId="0" borderId="29" xfId="0" applyBorder="1" applyAlignment="1">
      <alignment horizontal="left" vertical="center" wrapText="1"/>
    </xf>
    <xf numFmtId="0" fontId="35" fillId="0" borderId="22" xfId="19" applyFont="1" applyBorder="1" applyAlignment="1">
      <alignment vertical="top" wrapText="1"/>
    </xf>
    <xf numFmtId="0" fontId="0" fillId="0" borderId="23" xfId="0" applyBorder="1" applyAlignment="1">
      <alignment vertical="top" wrapText="1"/>
    </xf>
    <xf numFmtId="0" fontId="0" fillId="0" borderId="23" xfId="0" applyBorder="1" applyAlignment="1">
      <alignment wrapText="1"/>
    </xf>
    <xf numFmtId="0" fontId="0" fillId="0" borderId="24" xfId="0" applyBorder="1" applyAlignment="1">
      <alignment wrapText="1"/>
    </xf>
    <xf numFmtId="0" fontId="36" fillId="0" borderId="12" xfId="19" applyFont="1" applyBorder="1" applyAlignment="1">
      <alignment horizontal="left" vertical="center" wrapText="1"/>
    </xf>
    <xf numFmtId="0" fontId="6" fillId="0" borderId="4" xfId="0" applyFont="1" applyBorder="1" applyAlignment="1">
      <alignment vertical="center" wrapText="1"/>
    </xf>
    <xf numFmtId="0" fontId="6" fillId="0" borderId="31" xfId="0" applyFont="1" applyBorder="1" applyAlignment="1">
      <alignment vertical="center" wrapText="1"/>
    </xf>
    <xf numFmtId="0" fontId="40" fillId="0" borderId="32" xfId="19" applyFont="1" applyBorder="1" applyAlignment="1">
      <alignment horizontal="center" vertical="top" wrapText="1"/>
    </xf>
    <xf numFmtId="0" fontId="41" fillId="0" borderId="0" xfId="0" applyFont="1" applyAlignment="1">
      <alignment horizontal="center" vertical="top" wrapText="1"/>
    </xf>
    <xf numFmtId="0" fontId="41" fillId="0" borderId="33" xfId="0" applyFont="1" applyBorder="1" applyAlignment="1">
      <alignment horizontal="center" vertical="top" wrapText="1"/>
    </xf>
    <xf numFmtId="0" fontId="41" fillId="0" borderId="25" xfId="0" applyFont="1" applyBorder="1" applyAlignment="1">
      <alignment horizontal="center" vertical="top" wrapText="1"/>
    </xf>
    <xf numFmtId="0" fontId="41" fillId="0" borderId="10" xfId="0" applyFont="1" applyBorder="1" applyAlignment="1">
      <alignment horizontal="center" vertical="top" wrapText="1"/>
    </xf>
    <xf numFmtId="0" fontId="41" fillId="0" borderId="26" xfId="0" applyFont="1" applyBorder="1" applyAlignment="1">
      <alignment horizontal="center" vertical="top" wrapText="1"/>
    </xf>
    <xf numFmtId="0" fontId="44" fillId="0" borderId="8" xfId="19" applyFont="1" applyBorder="1" applyAlignment="1">
      <alignment vertical="center"/>
    </xf>
    <xf numFmtId="0" fontId="45" fillId="0" borderId="9" xfId="0" applyFont="1" applyBorder="1" applyAlignment="1">
      <alignment vertical="center"/>
    </xf>
    <xf numFmtId="0" fontId="35" fillId="0" borderId="22" xfId="19" applyFont="1" applyBorder="1" applyAlignment="1">
      <alignment horizontal="left" vertical="center" wrapText="1"/>
    </xf>
    <xf numFmtId="0" fontId="0" fillId="0" borderId="23" xfId="0" applyBorder="1" applyAlignment="1">
      <alignment horizontal="left" vertical="center" wrapText="1"/>
    </xf>
    <xf numFmtId="0" fontId="0" fillId="0" borderId="23" xfId="0" applyBorder="1" applyAlignment="1">
      <alignment vertical="center" wrapText="1"/>
    </xf>
    <xf numFmtId="0" fontId="0" fillId="0" borderId="24" xfId="0" applyBorder="1" applyAlignment="1">
      <alignment vertical="center" wrapText="1"/>
    </xf>
    <xf numFmtId="0" fontId="35" fillId="0" borderId="22" xfId="19" applyFont="1" applyBorder="1" applyAlignment="1">
      <alignment vertical="center" wrapText="1"/>
    </xf>
    <xf numFmtId="0" fontId="35" fillId="0" borderId="25" xfId="19" applyFont="1" applyBorder="1" applyAlignment="1">
      <alignment horizontal="left" vertical="top" wrapText="1"/>
    </xf>
    <xf numFmtId="0" fontId="0" fillId="0" borderId="10" xfId="0" applyBorder="1" applyAlignment="1">
      <alignment horizontal="left" vertical="top" wrapText="1"/>
    </xf>
    <xf numFmtId="0" fontId="43" fillId="0" borderId="10" xfId="19" applyFont="1" applyBorder="1" applyAlignment="1">
      <alignment horizontal="left" vertical="top" wrapText="1" indent="1"/>
    </xf>
    <xf numFmtId="0" fontId="43" fillId="0" borderId="26" xfId="19" applyFont="1" applyBorder="1" applyAlignment="1">
      <alignment horizontal="left" vertical="top" wrapText="1" indent="1"/>
    </xf>
    <xf numFmtId="0" fontId="40" fillId="0" borderId="25" xfId="26" applyFont="1" applyBorder="1" applyAlignment="1">
      <alignment horizontal="center" vertical="top" wrapText="1"/>
    </xf>
    <xf numFmtId="0" fontId="41" fillId="0" borderId="10" xfId="23" applyFont="1" applyBorder="1" applyAlignment="1">
      <alignment horizontal="center" vertical="top" wrapText="1"/>
    </xf>
    <xf numFmtId="0" fontId="41" fillId="0" borderId="26" xfId="23" applyFont="1" applyBorder="1" applyAlignment="1">
      <alignment horizontal="center" vertical="top" wrapText="1"/>
    </xf>
    <xf numFmtId="0" fontId="42" fillId="0" borderId="10" xfId="19" applyFont="1" applyBorder="1" applyAlignment="1">
      <alignment horizontal="left" vertical="top" wrapText="1" indent="1"/>
    </xf>
    <xf numFmtId="0" fontId="42" fillId="0" borderId="26" xfId="19" applyFont="1" applyBorder="1" applyAlignment="1">
      <alignment horizontal="left" vertical="top" wrapText="1" indent="1"/>
    </xf>
    <xf numFmtId="0" fontId="38" fillId="0" borderId="10" xfId="19" applyFont="1" applyBorder="1" applyAlignment="1">
      <alignment horizontal="left" vertical="top" wrapText="1" indent="1"/>
    </xf>
    <xf numFmtId="0" fontId="38" fillId="0" borderId="26" xfId="19" applyFont="1" applyBorder="1" applyAlignment="1">
      <alignment horizontal="left" vertical="top" wrapText="1" indent="1"/>
    </xf>
    <xf numFmtId="0" fontId="40" fillId="0" borderId="25" xfId="19" applyFont="1" applyBorder="1" applyAlignment="1">
      <alignment horizontal="center" vertical="top" wrapText="1"/>
    </xf>
    <xf numFmtId="0" fontId="36" fillId="0" borderId="15" xfId="19" applyFont="1" applyBorder="1" applyAlignment="1">
      <alignment horizontal="left" vertical="center" wrapText="1"/>
    </xf>
    <xf numFmtId="0" fontId="6" fillId="0" borderId="15" xfId="0" applyFont="1" applyBorder="1" applyAlignment="1">
      <alignment horizontal="left" vertical="center" wrapText="1"/>
    </xf>
    <xf numFmtId="0" fontId="36" fillId="0" borderId="15" xfId="19" applyFont="1" applyBorder="1" applyAlignment="1">
      <alignment vertical="center" wrapText="1"/>
    </xf>
    <xf numFmtId="0" fontId="6" fillId="0" borderId="16" xfId="0" applyFont="1" applyBorder="1" applyAlignment="1">
      <alignment vertical="center" wrapText="1"/>
    </xf>
    <xf numFmtId="0" fontId="36" fillId="0" borderId="2" xfId="19" applyFont="1" applyBorder="1" applyAlignment="1">
      <alignment horizontal="left" vertical="center" wrapText="1"/>
    </xf>
    <xf numFmtId="0" fontId="6" fillId="0" borderId="2" xfId="0" applyFont="1" applyBorder="1" applyAlignment="1">
      <alignment horizontal="left" vertical="center" wrapText="1"/>
    </xf>
    <xf numFmtId="0" fontId="36" fillId="0" borderId="2" xfId="19" applyFont="1" applyBorder="1" applyAlignment="1">
      <alignment vertical="center" wrapText="1"/>
    </xf>
    <xf numFmtId="0" fontId="6" fillId="0" borderId="18" xfId="0" applyFont="1" applyBorder="1" applyAlignment="1">
      <alignment vertical="center" wrapText="1"/>
    </xf>
    <xf numFmtId="0" fontId="35" fillId="0" borderId="20" xfId="19" applyFont="1" applyBorder="1" applyAlignment="1">
      <alignment horizontal="left" vertical="center" wrapText="1"/>
    </xf>
    <xf numFmtId="0" fontId="0" fillId="0" borderId="20" xfId="0" applyBorder="1" applyAlignment="1">
      <alignment vertical="center" wrapText="1"/>
    </xf>
    <xf numFmtId="0" fontId="35" fillId="0" borderId="20" xfId="19" applyFont="1" applyBorder="1" applyAlignment="1">
      <alignment vertical="center" wrapText="1"/>
    </xf>
    <xf numFmtId="0" fontId="0" fillId="0" borderId="21" xfId="0" applyBorder="1" applyAlignment="1">
      <alignment vertical="center" wrapText="1"/>
    </xf>
    <xf numFmtId="0" fontId="37" fillId="0" borderId="23" xfId="0" applyFont="1" applyBorder="1" applyAlignment="1">
      <alignment horizontal="left" vertical="center" wrapText="1"/>
    </xf>
  </cellXfs>
  <cellStyles count="27">
    <cellStyle name="Hiperpovezava" xfId="14" builtinId="8"/>
    <cellStyle name="Navadno" xfId="0" builtinId="0"/>
    <cellStyle name="Navadno 12 3" xfId="23" xr:uid="{455B192B-5818-49AF-B0F7-C9AA0ADC4561}"/>
    <cellStyle name="Navadno 15 2" xfId="25" xr:uid="{8B7161BB-EFAD-4175-B1E1-7D1D56AC70BF}"/>
    <cellStyle name="Navadno 2" xfId="1" xr:uid="{00000000-0005-0000-0000-000001000000}"/>
    <cellStyle name="Navadno 2 2" xfId="4" xr:uid="{DF6DA41A-67E9-4BEA-8644-C8F28694ED42}"/>
    <cellStyle name="Navadno 2 2 3" xfId="15" xr:uid="{E67D45A1-3A4D-4935-8154-D62480627DAC}"/>
    <cellStyle name="Navadno 2 3" xfId="8" xr:uid="{63FC94C5-9CC6-49D8-B530-D27C28D9C9BE}"/>
    <cellStyle name="Navadno 2 4" xfId="22" xr:uid="{8476C392-9DC8-4265-BE30-73EE4601EB79}"/>
    <cellStyle name="Navadno 25" xfId="11" xr:uid="{3D957BEC-0F6C-4A75-AAC1-2B169AD55690}"/>
    <cellStyle name="Navadno 3" xfId="7" xr:uid="{F443300B-4D24-4492-864A-3C0CC4ED9C28}"/>
    <cellStyle name="Navadno 3 2" xfId="21" xr:uid="{33642AF0-4CD0-4572-8160-A8C079B218AA}"/>
    <cellStyle name="Navadno 4" xfId="5" xr:uid="{BD5223C7-719F-4FF3-B810-AF83A6FF424F}"/>
    <cellStyle name="Navadno 4 2" xfId="18" xr:uid="{5BE1B0C3-4C5A-4F15-B0BE-802752AE31F5}"/>
    <cellStyle name="Navadno 5" xfId="6" xr:uid="{F360CB71-F855-491B-8C37-FF0600690561}"/>
    <cellStyle name="Navadno 51 2" xfId="24" xr:uid="{739F3331-4FF2-429F-9211-831B04D2CA60}"/>
    <cellStyle name="Navadno 6" xfId="10" xr:uid="{7551DEE6-9953-4567-8222-D0FC427D3719}"/>
    <cellStyle name="Navadno 6 2" xfId="20" xr:uid="{BA53E516-CD1F-486D-AF42-6EE218EF7E1F}"/>
    <cellStyle name="Navadno 7" xfId="17" xr:uid="{0473F8B8-BAE9-408A-A6D4-B492BB294725}"/>
    <cellStyle name="Navadno 8" xfId="19" xr:uid="{3AD1B8D2-B4D2-4795-BC50-3E9CB279E26B}"/>
    <cellStyle name="Navadno 8 3" xfId="26" xr:uid="{6972800D-4668-44BC-8B69-771B9214AA38}"/>
    <cellStyle name="Navadno_R4MBRELEJNAHIŠICA110" xfId="2" xr:uid="{00000000-0005-0000-0000-000006000000}"/>
    <cellStyle name="Navadno_R4MBRELEJNAHIŠICA110 2" xfId="9" xr:uid="{813D19D4-7797-45CE-83B9-299AB83AE140}"/>
    <cellStyle name="Navadno_TEMTRANSFORMATORJA" xfId="3" xr:uid="{51A8CE47-F838-48F2-A0B4-DCE9D0D0FF40}"/>
    <cellStyle name="Normal_Sheet1" xfId="13" xr:uid="{6EFAC88A-AB7A-4C40-B584-22B39494560B}"/>
    <cellStyle name="Odstotek 2" xfId="12" xr:uid="{B922AE55-E8A2-4099-A4FD-E54B3C832923}"/>
    <cellStyle name="Vejica 2 2 2" xfId="16" xr:uid="{89A75083-47E2-4671-8931-EDEC3F07D60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theme" Target="theme/theme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9.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0.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1.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2.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3.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4.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5.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6.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7.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8.v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9.v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3</xdr:col>
      <xdr:colOff>171450</xdr:colOff>
      <xdr:row>17</xdr:row>
      <xdr:rowOff>0</xdr:rowOff>
    </xdr:from>
    <xdr:ext cx="184731" cy="264560"/>
    <xdr:sp macro="" textlink="">
      <xdr:nvSpPr>
        <xdr:cNvPr id="2" name="PoljeZBesedilom 1">
          <a:extLst>
            <a:ext uri="{FF2B5EF4-FFF2-40B4-BE49-F238E27FC236}">
              <a16:creationId xmlns:a16="http://schemas.microsoft.com/office/drawing/2014/main" id="{11A60378-EA62-4E1D-9F7B-C66F7F71D0D2}"/>
            </a:ext>
          </a:extLst>
        </xdr:cNvPr>
        <xdr:cNvSpPr txBox="1"/>
      </xdr:nvSpPr>
      <xdr:spPr>
        <a:xfrm>
          <a:off x="1133475" y="91440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twoCellAnchor>
    <xdr:from>
      <xdr:col>2</xdr:col>
      <xdr:colOff>61216</xdr:colOff>
      <xdr:row>5</xdr:row>
      <xdr:rowOff>103890</xdr:rowOff>
    </xdr:from>
    <xdr:to>
      <xdr:col>2</xdr:col>
      <xdr:colOff>322830</xdr:colOff>
      <xdr:row>6</xdr:row>
      <xdr:rowOff>379809</xdr:rowOff>
    </xdr:to>
    <xdr:pic>
      <xdr:nvPicPr>
        <xdr:cNvPr id="3" name="Slika 8" descr="Slika, ki vsebuje besede besedilo&#10;&#10;Opis je samodejno ustvarjen">
          <a:extLst>
            <a:ext uri="{FF2B5EF4-FFF2-40B4-BE49-F238E27FC236}">
              <a16:creationId xmlns:a16="http://schemas.microsoft.com/office/drawing/2014/main" id="{008D8ECF-D0A2-4028-B898-5FE768C4C009}"/>
            </a:ext>
          </a:extLst>
        </xdr:cNvPr>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75566" y="6123690"/>
          <a:ext cx="261614" cy="399744"/>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xdr:from>
      <xdr:col>1</xdr:col>
      <xdr:colOff>477526</xdr:colOff>
      <xdr:row>8</xdr:row>
      <xdr:rowOff>1502</xdr:rowOff>
    </xdr:from>
    <xdr:to>
      <xdr:col>3</xdr:col>
      <xdr:colOff>556</xdr:colOff>
      <xdr:row>8</xdr:row>
      <xdr:rowOff>394670</xdr:rowOff>
    </xdr:to>
    <xdr:grpSp>
      <xdr:nvGrpSpPr>
        <xdr:cNvPr id="4" name="Group 3">
          <a:extLst>
            <a:ext uri="{FF2B5EF4-FFF2-40B4-BE49-F238E27FC236}">
              <a16:creationId xmlns:a16="http://schemas.microsoft.com/office/drawing/2014/main" id="{88B62FE0-34A6-4916-9A2F-C662E9BC6F33}"/>
            </a:ext>
          </a:extLst>
        </xdr:cNvPr>
        <xdr:cNvGrpSpPr>
          <a:grpSpLocks noChangeAspect="1"/>
        </xdr:cNvGrpSpPr>
      </xdr:nvGrpSpPr>
      <xdr:grpSpPr bwMode="auto">
        <a:xfrm>
          <a:off x="4816164" y="3773402"/>
          <a:ext cx="627930" cy="393168"/>
          <a:chOff x="2" y="2"/>
          <a:chExt cx="1065" cy="844"/>
        </a:xfrm>
      </xdr:grpSpPr>
      <xdr:sp macro="" textlink="">
        <xdr:nvSpPr>
          <xdr:cNvPr id="5" name="Freeform 4">
            <a:extLst>
              <a:ext uri="{FF2B5EF4-FFF2-40B4-BE49-F238E27FC236}">
                <a16:creationId xmlns:a16="http://schemas.microsoft.com/office/drawing/2014/main" id="{46745EEE-DBD0-94AE-446E-6DC81F595C16}"/>
              </a:ext>
            </a:extLst>
          </xdr:cNvPr>
          <xdr:cNvSpPr>
            <a:spLocks noChangeAspect="1"/>
          </xdr:cNvSpPr>
        </xdr:nvSpPr>
        <xdr:spPr bwMode="auto">
          <a:xfrm>
            <a:off x="231" y="120"/>
            <a:ext cx="381" cy="726"/>
          </a:xfrm>
          <a:custGeom>
            <a:avLst/>
            <a:gdLst>
              <a:gd name="T0" fmla="*/ 0 w 381"/>
              <a:gd name="T1" fmla="*/ 726 h 726"/>
              <a:gd name="T2" fmla="*/ 224 w 381"/>
              <a:gd name="T3" fmla="*/ 444 h 726"/>
              <a:gd name="T4" fmla="*/ 230 w 381"/>
              <a:gd name="T5" fmla="*/ 438 h 726"/>
              <a:gd name="T6" fmla="*/ 237 w 381"/>
              <a:gd name="T7" fmla="*/ 425 h 726"/>
              <a:gd name="T8" fmla="*/ 238 w 381"/>
              <a:gd name="T9" fmla="*/ 416 h 726"/>
              <a:gd name="T10" fmla="*/ 235 w 381"/>
              <a:gd name="T11" fmla="*/ 403 h 726"/>
              <a:gd name="T12" fmla="*/ 228 w 381"/>
              <a:gd name="T13" fmla="*/ 392 h 726"/>
              <a:gd name="T14" fmla="*/ 217 w 381"/>
              <a:gd name="T15" fmla="*/ 385 h 726"/>
              <a:gd name="T16" fmla="*/ 204 w 381"/>
              <a:gd name="T17" fmla="*/ 383 h 726"/>
              <a:gd name="T18" fmla="*/ 198 w 381"/>
              <a:gd name="T19" fmla="*/ 383 h 726"/>
              <a:gd name="T20" fmla="*/ 0 w 381"/>
              <a:gd name="T21" fmla="*/ 487 h 726"/>
              <a:gd name="T22" fmla="*/ 224 w 381"/>
              <a:gd name="T23" fmla="*/ 204 h 726"/>
              <a:gd name="T24" fmla="*/ 230 w 381"/>
              <a:gd name="T25" fmla="*/ 199 h 726"/>
              <a:gd name="T26" fmla="*/ 237 w 381"/>
              <a:gd name="T27" fmla="*/ 185 h 726"/>
              <a:gd name="T28" fmla="*/ 238 w 381"/>
              <a:gd name="T29" fmla="*/ 176 h 726"/>
              <a:gd name="T30" fmla="*/ 235 w 381"/>
              <a:gd name="T31" fmla="*/ 163 h 726"/>
              <a:gd name="T32" fmla="*/ 228 w 381"/>
              <a:gd name="T33" fmla="*/ 152 h 726"/>
              <a:gd name="T34" fmla="*/ 217 w 381"/>
              <a:gd name="T35" fmla="*/ 145 h 726"/>
              <a:gd name="T36" fmla="*/ 204 w 381"/>
              <a:gd name="T37" fmla="*/ 143 h 726"/>
              <a:gd name="T38" fmla="*/ 198 w 381"/>
              <a:gd name="T39" fmla="*/ 144 h 726"/>
              <a:gd name="T40" fmla="*/ 0 w 381"/>
              <a:gd name="T41" fmla="*/ 248 h 726"/>
              <a:gd name="T42" fmla="*/ 127 w 381"/>
              <a:gd name="T43" fmla="*/ 18 h 726"/>
              <a:gd name="T44" fmla="*/ 142 w 381"/>
              <a:gd name="T45" fmla="*/ 12 h 726"/>
              <a:gd name="T46" fmla="*/ 156 w 381"/>
              <a:gd name="T47" fmla="*/ 7 h 726"/>
              <a:gd name="T48" fmla="*/ 187 w 381"/>
              <a:gd name="T49" fmla="*/ 1 h 726"/>
              <a:gd name="T50" fmla="*/ 204 w 381"/>
              <a:gd name="T51" fmla="*/ 0 h 726"/>
              <a:gd name="T52" fmla="*/ 240 w 381"/>
              <a:gd name="T53" fmla="*/ 4 h 726"/>
              <a:gd name="T54" fmla="*/ 273 w 381"/>
              <a:gd name="T55" fmla="*/ 14 h 726"/>
              <a:gd name="T56" fmla="*/ 303 w 381"/>
              <a:gd name="T57" fmla="*/ 30 h 726"/>
              <a:gd name="T58" fmla="*/ 329 w 381"/>
              <a:gd name="T59" fmla="*/ 52 h 726"/>
              <a:gd name="T60" fmla="*/ 351 w 381"/>
              <a:gd name="T61" fmla="*/ 78 h 726"/>
              <a:gd name="T62" fmla="*/ 366 w 381"/>
              <a:gd name="T63" fmla="*/ 108 h 726"/>
              <a:gd name="T64" fmla="*/ 377 w 381"/>
              <a:gd name="T65" fmla="*/ 141 h 726"/>
              <a:gd name="T66" fmla="*/ 381 w 381"/>
              <a:gd name="T67" fmla="*/ 177 h 726"/>
              <a:gd name="T68" fmla="*/ 379 w 381"/>
              <a:gd name="T69" fmla="*/ 194 h 726"/>
              <a:gd name="T70" fmla="*/ 373 w 381"/>
              <a:gd name="T71" fmla="*/ 227 h 726"/>
              <a:gd name="T72" fmla="*/ 361 w 381"/>
              <a:gd name="T73" fmla="*/ 257 h 726"/>
              <a:gd name="T74" fmla="*/ 345 w 381"/>
              <a:gd name="T75" fmla="*/ 284 h 726"/>
              <a:gd name="T76" fmla="*/ 334 w 381"/>
              <a:gd name="T77" fmla="*/ 296 h 726"/>
              <a:gd name="T78" fmla="*/ 354 w 381"/>
              <a:gd name="T79" fmla="*/ 321 h 726"/>
              <a:gd name="T80" fmla="*/ 369 w 381"/>
              <a:gd name="T81" fmla="*/ 350 h 726"/>
              <a:gd name="T82" fmla="*/ 373 w 381"/>
              <a:gd name="T83" fmla="*/ 366 h 726"/>
              <a:gd name="T84" fmla="*/ 379 w 381"/>
              <a:gd name="T85" fmla="*/ 399 h 726"/>
              <a:gd name="T86" fmla="*/ 381 w 381"/>
              <a:gd name="T87" fmla="*/ 416 h 726"/>
              <a:gd name="T88" fmla="*/ 379 w 381"/>
              <a:gd name="T89" fmla="*/ 439 h 726"/>
              <a:gd name="T90" fmla="*/ 375 w 381"/>
              <a:gd name="T91" fmla="*/ 462 h 726"/>
              <a:gd name="T92" fmla="*/ 367 w 381"/>
              <a:gd name="T93" fmla="*/ 483 h 726"/>
              <a:gd name="T94" fmla="*/ 346 w 381"/>
              <a:gd name="T95" fmla="*/ 522 h 726"/>
              <a:gd name="T96" fmla="*/ 316 w 381"/>
              <a:gd name="T97" fmla="*/ 553 h 726"/>
            </a:gdLst>
            <a:ahLst/>
            <a:cxnLst>
              <a:cxn ang="0">
                <a:pos x="T0" y="T1"/>
              </a:cxn>
              <a:cxn ang="0">
                <a:pos x="T2" y="T3"/>
              </a:cxn>
              <a:cxn ang="0">
                <a:pos x="T4" y="T5"/>
              </a:cxn>
              <a:cxn ang="0">
                <a:pos x="T6" y="T7"/>
              </a:cxn>
              <a:cxn ang="0">
                <a:pos x="T8" y="T9"/>
              </a:cxn>
              <a:cxn ang="0">
                <a:pos x="T10" y="T11"/>
              </a:cxn>
              <a:cxn ang="0">
                <a:pos x="T12" y="T13"/>
              </a:cxn>
              <a:cxn ang="0">
                <a:pos x="T14" y="T15"/>
              </a:cxn>
              <a:cxn ang="0">
                <a:pos x="T16" y="T17"/>
              </a:cxn>
              <a:cxn ang="0">
                <a:pos x="T18" y="T19"/>
              </a:cxn>
              <a:cxn ang="0">
                <a:pos x="T20" y="T21"/>
              </a:cxn>
              <a:cxn ang="0">
                <a:pos x="T22" y="T23"/>
              </a:cxn>
              <a:cxn ang="0">
                <a:pos x="T24" y="T25"/>
              </a:cxn>
              <a:cxn ang="0">
                <a:pos x="T26" y="T27"/>
              </a:cxn>
              <a:cxn ang="0">
                <a:pos x="T28" y="T29"/>
              </a:cxn>
              <a:cxn ang="0">
                <a:pos x="T30" y="T31"/>
              </a:cxn>
              <a:cxn ang="0">
                <a:pos x="T32" y="T33"/>
              </a:cxn>
              <a:cxn ang="0">
                <a:pos x="T34" y="T35"/>
              </a:cxn>
              <a:cxn ang="0">
                <a:pos x="T36" y="T37"/>
              </a:cxn>
              <a:cxn ang="0">
                <a:pos x="T38" y="T39"/>
              </a:cxn>
              <a:cxn ang="0">
                <a:pos x="T40" y="T41"/>
              </a:cxn>
              <a:cxn ang="0">
                <a:pos x="T42" y="T43"/>
              </a:cxn>
              <a:cxn ang="0">
                <a:pos x="T44" y="T45"/>
              </a:cxn>
              <a:cxn ang="0">
                <a:pos x="T46" y="T47"/>
              </a:cxn>
              <a:cxn ang="0">
                <a:pos x="T48" y="T49"/>
              </a:cxn>
              <a:cxn ang="0">
                <a:pos x="T50" y="T51"/>
              </a:cxn>
              <a:cxn ang="0">
                <a:pos x="T52" y="T53"/>
              </a:cxn>
              <a:cxn ang="0">
                <a:pos x="T54" y="T55"/>
              </a:cxn>
              <a:cxn ang="0">
                <a:pos x="T56" y="T57"/>
              </a:cxn>
              <a:cxn ang="0">
                <a:pos x="T58" y="T59"/>
              </a:cxn>
              <a:cxn ang="0">
                <a:pos x="T60" y="T61"/>
              </a:cxn>
              <a:cxn ang="0">
                <a:pos x="T62" y="T63"/>
              </a:cxn>
              <a:cxn ang="0">
                <a:pos x="T64" y="T65"/>
              </a:cxn>
              <a:cxn ang="0">
                <a:pos x="T66" y="T67"/>
              </a:cxn>
              <a:cxn ang="0">
                <a:pos x="T68" y="T69"/>
              </a:cxn>
              <a:cxn ang="0">
                <a:pos x="T70" y="T71"/>
              </a:cxn>
              <a:cxn ang="0">
                <a:pos x="T72" y="T73"/>
              </a:cxn>
              <a:cxn ang="0">
                <a:pos x="T74" y="T75"/>
              </a:cxn>
              <a:cxn ang="0">
                <a:pos x="T76" y="T77"/>
              </a:cxn>
              <a:cxn ang="0">
                <a:pos x="T78" y="T79"/>
              </a:cxn>
              <a:cxn ang="0">
                <a:pos x="T80" y="T81"/>
              </a:cxn>
              <a:cxn ang="0">
                <a:pos x="T82" y="T83"/>
              </a:cxn>
              <a:cxn ang="0">
                <a:pos x="T84" y="T85"/>
              </a:cxn>
              <a:cxn ang="0">
                <a:pos x="T86" y="T87"/>
              </a:cxn>
              <a:cxn ang="0">
                <a:pos x="T88" y="T89"/>
              </a:cxn>
              <a:cxn ang="0">
                <a:pos x="T90" y="T91"/>
              </a:cxn>
              <a:cxn ang="0">
                <a:pos x="T92" y="T93"/>
              </a:cxn>
              <a:cxn ang="0">
                <a:pos x="T94" y="T95"/>
              </a:cxn>
              <a:cxn ang="0">
                <a:pos x="T96" y="T97"/>
              </a:cxn>
            </a:cxnLst>
            <a:rect l="0" t="0" r="r" b="b"/>
            <a:pathLst>
              <a:path w="381" h="726">
                <a:moveTo>
                  <a:pt x="298" y="566"/>
                </a:moveTo>
                <a:lnTo>
                  <a:pt x="0" y="726"/>
                </a:lnTo>
                <a:lnTo>
                  <a:pt x="0" y="564"/>
                </a:lnTo>
                <a:lnTo>
                  <a:pt x="224" y="444"/>
                </a:lnTo>
                <a:lnTo>
                  <a:pt x="230" y="438"/>
                </a:lnTo>
                <a:lnTo>
                  <a:pt x="235" y="432"/>
                </a:lnTo>
                <a:lnTo>
                  <a:pt x="237" y="425"/>
                </a:lnTo>
                <a:lnTo>
                  <a:pt x="238" y="416"/>
                </a:lnTo>
                <a:lnTo>
                  <a:pt x="237" y="409"/>
                </a:lnTo>
                <a:lnTo>
                  <a:pt x="235" y="403"/>
                </a:lnTo>
                <a:lnTo>
                  <a:pt x="232" y="397"/>
                </a:lnTo>
                <a:lnTo>
                  <a:pt x="228" y="392"/>
                </a:lnTo>
                <a:lnTo>
                  <a:pt x="223" y="387"/>
                </a:lnTo>
                <a:lnTo>
                  <a:pt x="217" y="385"/>
                </a:lnTo>
                <a:lnTo>
                  <a:pt x="211" y="383"/>
                </a:lnTo>
                <a:lnTo>
                  <a:pt x="204" y="383"/>
                </a:lnTo>
                <a:lnTo>
                  <a:pt x="198" y="383"/>
                </a:lnTo>
                <a:lnTo>
                  <a:pt x="192" y="385"/>
                </a:lnTo>
                <a:lnTo>
                  <a:pt x="0" y="487"/>
                </a:lnTo>
                <a:lnTo>
                  <a:pt x="0" y="325"/>
                </a:lnTo>
                <a:lnTo>
                  <a:pt x="224" y="204"/>
                </a:lnTo>
                <a:lnTo>
                  <a:pt x="230" y="199"/>
                </a:lnTo>
                <a:lnTo>
                  <a:pt x="235" y="192"/>
                </a:lnTo>
                <a:lnTo>
                  <a:pt x="237" y="185"/>
                </a:lnTo>
                <a:lnTo>
                  <a:pt x="238" y="176"/>
                </a:lnTo>
                <a:lnTo>
                  <a:pt x="237" y="170"/>
                </a:lnTo>
                <a:lnTo>
                  <a:pt x="235" y="163"/>
                </a:lnTo>
                <a:lnTo>
                  <a:pt x="232" y="158"/>
                </a:lnTo>
                <a:lnTo>
                  <a:pt x="228" y="152"/>
                </a:lnTo>
                <a:lnTo>
                  <a:pt x="223" y="149"/>
                </a:lnTo>
                <a:lnTo>
                  <a:pt x="217" y="145"/>
                </a:lnTo>
                <a:lnTo>
                  <a:pt x="211" y="144"/>
                </a:lnTo>
                <a:lnTo>
                  <a:pt x="204" y="143"/>
                </a:lnTo>
                <a:lnTo>
                  <a:pt x="198" y="144"/>
                </a:lnTo>
                <a:lnTo>
                  <a:pt x="192" y="145"/>
                </a:lnTo>
                <a:lnTo>
                  <a:pt x="0" y="248"/>
                </a:lnTo>
                <a:lnTo>
                  <a:pt x="0" y="86"/>
                </a:lnTo>
                <a:lnTo>
                  <a:pt x="127" y="18"/>
                </a:lnTo>
                <a:lnTo>
                  <a:pt x="142" y="12"/>
                </a:lnTo>
                <a:lnTo>
                  <a:pt x="156" y="7"/>
                </a:lnTo>
                <a:lnTo>
                  <a:pt x="172" y="4"/>
                </a:lnTo>
                <a:lnTo>
                  <a:pt x="187" y="1"/>
                </a:lnTo>
                <a:lnTo>
                  <a:pt x="204" y="0"/>
                </a:lnTo>
                <a:lnTo>
                  <a:pt x="222" y="1"/>
                </a:lnTo>
                <a:lnTo>
                  <a:pt x="240" y="4"/>
                </a:lnTo>
                <a:lnTo>
                  <a:pt x="256" y="8"/>
                </a:lnTo>
                <a:lnTo>
                  <a:pt x="273" y="14"/>
                </a:lnTo>
                <a:lnTo>
                  <a:pt x="289" y="22"/>
                </a:lnTo>
                <a:lnTo>
                  <a:pt x="303" y="30"/>
                </a:lnTo>
                <a:lnTo>
                  <a:pt x="316" y="41"/>
                </a:lnTo>
                <a:lnTo>
                  <a:pt x="329" y="52"/>
                </a:lnTo>
                <a:lnTo>
                  <a:pt x="340" y="65"/>
                </a:lnTo>
                <a:lnTo>
                  <a:pt x="351" y="78"/>
                </a:lnTo>
                <a:lnTo>
                  <a:pt x="359" y="92"/>
                </a:lnTo>
                <a:lnTo>
                  <a:pt x="366" y="108"/>
                </a:lnTo>
                <a:lnTo>
                  <a:pt x="372" y="125"/>
                </a:lnTo>
                <a:lnTo>
                  <a:pt x="377" y="141"/>
                </a:lnTo>
                <a:lnTo>
                  <a:pt x="379" y="159"/>
                </a:lnTo>
                <a:lnTo>
                  <a:pt x="381" y="177"/>
                </a:lnTo>
                <a:lnTo>
                  <a:pt x="379" y="194"/>
                </a:lnTo>
                <a:lnTo>
                  <a:pt x="377" y="211"/>
                </a:lnTo>
                <a:lnTo>
                  <a:pt x="373" y="227"/>
                </a:lnTo>
                <a:lnTo>
                  <a:pt x="369" y="242"/>
                </a:lnTo>
                <a:lnTo>
                  <a:pt x="361" y="257"/>
                </a:lnTo>
                <a:lnTo>
                  <a:pt x="354" y="271"/>
                </a:lnTo>
                <a:lnTo>
                  <a:pt x="345" y="284"/>
                </a:lnTo>
                <a:lnTo>
                  <a:pt x="334" y="296"/>
                </a:lnTo>
                <a:lnTo>
                  <a:pt x="345" y="309"/>
                </a:lnTo>
                <a:lnTo>
                  <a:pt x="354" y="321"/>
                </a:lnTo>
                <a:lnTo>
                  <a:pt x="361" y="336"/>
                </a:lnTo>
                <a:lnTo>
                  <a:pt x="369" y="350"/>
                </a:lnTo>
                <a:lnTo>
                  <a:pt x="373" y="366"/>
                </a:lnTo>
                <a:lnTo>
                  <a:pt x="377" y="383"/>
                </a:lnTo>
                <a:lnTo>
                  <a:pt x="379" y="399"/>
                </a:lnTo>
                <a:lnTo>
                  <a:pt x="381" y="416"/>
                </a:lnTo>
                <a:lnTo>
                  <a:pt x="381" y="428"/>
                </a:lnTo>
                <a:lnTo>
                  <a:pt x="379" y="439"/>
                </a:lnTo>
                <a:lnTo>
                  <a:pt x="377" y="451"/>
                </a:lnTo>
                <a:lnTo>
                  <a:pt x="375" y="462"/>
                </a:lnTo>
                <a:lnTo>
                  <a:pt x="371" y="473"/>
                </a:lnTo>
                <a:lnTo>
                  <a:pt x="367" y="483"/>
                </a:lnTo>
                <a:lnTo>
                  <a:pt x="358" y="503"/>
                </a:lnTo>
                <a:lnTo>
                  <a:pt x="346" y="522"/>
                </a:lnTo>
                <a:lnTo>
                  <a:pt x="332" y="538"/>
                </a:lnTo>
                <a:lnTo>
                  <a:pt x="316" y="553"/>
                </a:lnTo>
                <a:lnTo>
                  <a:pt x="298" y="5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6" name="Freeform 5">
            <a:extLst>
              <a:ext uri="{FF2B5EF4-FFF2-40B4-BE49-F238E27FC236}">
                <a16:creationId xmlns:a16="http://schemas.microsoft.com/office/drawing/2014/main" id="{C98CD9CE-2E72-DCE5-87B0-D71ECC4F9F28}"/>
              </a:ext>
            </a:extLst>
          </xdr:cNvPr>
          <xdr:cNvSpPr>
            <a:spLocks noChangeAspect="1"/>
          </xdr:cNvSpPr>
        </xdr:nvSpPr>
        <xdr:spPr bwMode="auto">
          <a:xfrm>
            <a:off x="687" y="241"/>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7" name="Freeform 6">
            <a:extLst>
              <a:ext uri="{FF2B5EF4-FFF2-40B4-BE49-F238E27FC236}">
                <a16:creationId xmlns:a16="http://schemas.microsoft.com/office/drawing/2014/main" id="{FE1BA86D-5134-BA2D-011E-27BC82539495}"/>
              </a:ext>
            </a:extLst>
          </xdr:cNvPr>
          <xdr:cNvSpPr>
            <a:spLocks noChangeAspect="1"/>
          </xdr:cNvSpPr>
        </xdr:nvSpPr>
        <xdr:spPr bwMode="auto">
          <a:xfrm>
            <a:off x="687" y="480"/>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8" name="Freeform 7">
            <a:extLst>
              <a:ext uri="{FF2B5EF4-FFF2-40B4-BE49-F238E27FC236}">
                <a16:creationId xmlns:a16="http://schemas.microsoft.com/office/drawing/2014/main" id="{6048BD0C-0503-5006-B54D-54D2027A40C3}"/>
              </a:ext>
            </a:extLst>
          </xdr:cNvPr>
          <xdr:cNvSpPr>
            <a:spLocks noChangeAspect="1"/>
          </xdr:cNvSpPr>
        </xdr:nvSpPr>
        <xdr:spPr bwMode="auto">
          <a:xfrm>
            <a:off x="2" y="130"/>
            <a:ext cx="143" cy="716"/>
          </a:xfrm>
          <a:custGeom>
            <a:avLst/>
            <a:gdLst>
              <a:gd name="T0" fmla="*/ 143 w 143"/>
              <a:gd name="T1" fmla="*/ 640 h 716"/>
              <a:gd name="T2" fmla="*/ 143 w 143"/>
              <a:gd name="T3" fmla="*/ 0 h 716"/>
              <a:gd name="T4" fmla="*/ 0 w 143"/>
              <a:gd name="T5" fmla="*/ 76 h 716"/>
              <a:gd name="T6" fmla="*/ 0 w 143"/>
              <a:gd name="T7" fmla="*/ 716 h 716"/>
              <a:gd name="T8" fmla="*/ 143 w 143"/>
              <a:gd name="T9" fmla="*/ 640 h 716"/>
            </a:gdLst>
            <a:ahLst/>
            <a:cxnLst>
              <a:cxn ang="0">
                <a:pos x="T0" y="T1"/>
              </a:cxn>
              <a:cxn ang="0">
                <a:pos x="T2" y="T3"/>
              </a:cxn>
              <a:cxn ang="0">
                <a:pos x="T4" y="T5"/>
              </a:cxn>
              <a:cxn ang="0">
                <a:pos x="T6" y="T7"/>
              </a:cxn>
              <a:cxn ang="0">
                <a:pos x="T8" y="T9"/>
              </a:cxn>
            </a:cxnLst>
            <a:rect l="0" t="0" r="r" b="b"/>
            <a:pathLst>
              <a:path w="143" h="716">
                <a:moveTo>
                  <a:pt x="143" y="640"/>
                </a:moveTo>
                <a:lnTo>
                  <a:pt x="143" y="0"/>
                </a:lnTo>
                <a:lnTo>
                  <a:pt x="0" y="76"/>
                </a:lnTo>
                <a:lnTo>
                  <a:pt x="0" y="716"/>
                </a:lnTo>
                <a:lnTo>
                  <a:pt x="143" y="640"/>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sp macro="" textlink="">
        <xdr:nvSpPr>
          <xdr:cNvPr id="9" name="Freeform 8">
            <a:extLst>
              <a:ext uri="{FF2B5EF4-FFF2-40B4-BE49-F238E27FC236}">
                <a16:creationId xmlns:a16="http://schemas.microsoft.com/office/drawing/2014/main" id="{42E54FE4-3C0B-3168-471B-6C972C4E8088}"/>
              </a:ext>
            </a:extLst>
          </xdr:cNvPr>
          <xdr:cNvSpPr>
            <a:spLocks noChangeAspect="1"/>
          </xdr:cNvSpPr>
        </xdr:nvSpPr>
        <xdr:spPr bwMode="auto">
          <a:xfrm>
            <a:off x="687" y="2"/>
            <a:ext cx="380" cy="366"/>
          </a:xfrm>
          <a:custGeom>
            <a:avLst/>
            <a:gdLst>
              <a:gd name="T0" fmla="*/ 0 w 380"/>
              <a:gd name="T1" fmla="*/ 366 h 366"/>
              <a:gd name="T2" fmla="*/ 0 w 380"/>
              <a:gd name="T3" fmla="*/ 204 h 366"/>
              <a:gd name="T4" fmla="*/ 380 w 380"/>
              <a:gd name="T5" fmla="*/ 0 h 366"/>
              <a:gd name="T6" fmla="*/ 380 w 380"/>
              <a:gd name="T7" fmla="*/ 162 h 366"/>
              <a:gd name="T8" fmla="*/ 0 w 380"/>
              <a:gd name="T9" fmla="*/ 366 h 366"/>
            </a:gdLst>
            <a:ahLst/>
            <a:cxnLst>
              <a:cxn ang="0">
                <a:pos x="T0" y="T1"/>
              </a:cxn>
              <a:cxn ang="0">
                <a:pos x="T2" y="T3"/>
              </a:cxn>
              <a:cxn ang="0">
                <a:pos x="T4" y="T5"/>
              </a:cxn>
              <a:cxn ang="0">
                <a:pos x="T6" y="T7"/>
              </a:cxn>
              <a:cxn ang="0">
                <a:pos x="T8" y="T9"/>
              </a:cxn>
            </a:cxnLst>
            <a:rect l="0" t="0" r="r" b="b"/>
            <a:pathLst>
              <a:path w="380" h="366">
                <a:moveTo>
                  <a:pt x="0" y="366"/>
                </a:moveTo>
                <a:lnTo>
                  <a:pt x="0" y="204"/>
                </a:lnTo>
                <a:lnTo>
                  <a:pt x="380" y="0"/>
                </a:lnTo>
                <a:lnTo>
                  <a:pt x="380" y="162"/>
                </a:lnTo>
                <a:lnTo>
                  <a:pt x="0" y="366"/>
                </a:lnTo>
                <a:close/>
              </a:path>
            </a:pathLst>
          </a:custGeom>
          <a:solidFill>
            <a:srgbClr val="EF6B00"/>
          </a:solidFill>
          <a:ln>
            <a:noFill/>
          </a:ln>
          <a:extLst>
            <a:ext uri="{91240B29-F687-4F45-9708-019B960494DF}">
              <a14:hiddenLine xmlns:a14="http://schemas.microsoft.com/office/drawing/2010/main" w="9525">
                <a:solidFill>
                  <a:srgbClr val="000000"/>
                </a:solidFill>
                <a:round/>
                <a:headEnd/>
                <a:tailEnd/>
              </a14:hiddenLine>
            </a:ext>
          </a:extLst>
        </xdr:spPr>
        <xdr:txBody>
          <a:bodyPr rot="0" vert="horz" wrap="square" lIns="91440" tIns="45720" rIns="91440" bIns="45720" anchor="t" anchorCtr="0" upright="1">
            <a:noAutofit/>
          </a:bodyPr>
          <a:lstStyle/>
          <a:p>
            <a:endParaRPr lang="sl-SI"/>
          </a:p>
        </xdr:txBody>
      </xdr:sp>
    </xdr:grpSp>
    <xdr:clientData/>
  </xdr:twoCellAnchor>
</xdr:wsDr>
</file>

<file path=xl/drawings/drawing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000000-0008-0000-0200-000002000000}"/>
            </a:ext>
          </a:extLst>
        </xdr:cNvPr>
        <xdr:cNvSpPr txBox="1"/>
      </xdr:nvSpPr>
      <xdr:spPr>
        <a:xfrm>
          <a:off x="619125" y="3429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41343E2E-7BED-40B4-A961-9BFCAE95F55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007A75D3-1927-4754-AACB-BFCBB0255BB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DA13159-8587-4EB2-92CA-63635841462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FC81D640-EB06-467F-8514-208EDB8D9FD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0942B67-8AAC-44E7-8026-4DEC85D0C99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6F6D32C5-F4EE-499B-9278-F71091F56591}"/>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9.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D9D12CB-9C6F-4DD2-A29C-8600DB1FA88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0.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914C48B0-20EB-4B52-9B65-D06280C7EE98}"/>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1.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312EE924-8BDF-4744-B564-C2DA0DC00A2F}"/>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2.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1D95195F-05F4-446A-B2C8-7AC42C8AE915}"/>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3.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9E578769-E6E4-487E-9705-824785C7410E}"/>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4.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7222CE24-3CD9-484F-A6E5-62F3A4FF4C97}"/>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5.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B0275506-FE83-451C-9F8E-EA78FE0C9C6A}"/>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drawings/drawing16.xml><?xml version="1.0" encoding="utf-8"?>
<xdr:wsDr xmlns:xdr="http://schemas.openxmlformats.org/drawingml/2006/spreadsheetDrawing" xmlns:a="http://schemas.openxmlformats.org/drawingml/2006/main">
  <xdr:oneCellAnchor>
    <xdr:from>
      <xdr:col>1</xdr:col>
      <xdr:colOff>171450</xdr:colOff>
      <xdr:row>0</xdr:row>
      <xdr:rowOff>19050</xdr:rowOff>
    </xdr:from>
    <xdr:ext cx="184731" cy="264560"/>
    <xdr:sp macro="" textlink="">
      <xdr:nvSpPr>
        <xdr:cNvPr id="2" name="PoljeZBesedilom 1">
          <a:extLst>
            <a:ext uri="{FF2B5EF4-FFF2-40B4-BE49-F238E27FC236}">
              <a16:creationId xmlns:a16="http://schemas.microsoft.com/office/drawing/2014/main" id="{DA8B24E6-B8AB-4C30-90F0-8AB59464BEE2}"/>
            </a:ext>
          </a:extLst>
        </xdr:cNvPr>
        <xdr:cNvSpPr txBox="1"/>
      </xdr:nvSpPr>
      <xdr:spPr>
        <a:xfrm>
          <a:off x="685800" y="190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sl-SI" sz="1100"/>
        </a:p>
      </xdr:txBody>
    </xdr:sp>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ebextensions/_rels/taskpanes.xml.rels><?xml version="1.0" encoding="UTF-8" standalone="yes"?>
<Relationships xmlns="http://schemas.openxmlformats.org/package/2006/relationships"><Relationship Id="rId1" Type="http://schemas.microsoft.com/office/2011/relationships/webextension" Target="webextension1.xml"/></Relationships>
</file>

<file path=xl/webextensions/taskpanes.xml><?xml version="1.0" encoding="utf-8"?>
<wetp:taskpanes xmlns:wetp="http://schemas.microsoft.com/office/webextensions/taskpanes/2010/11">
  <wetp:taskpane dockstate="right" visibility="0" width="350" row="1">
    <wetp:webextensionref xmlns:r="http://schemas.openxmlformats.org/officeDocument/2006/relationships" r:id="rId1"/>
  </wetp:taskpane>
</wetp:taskpanes>
</file>

<file path=xl/webextensions/webextension1.xml><?xml version="1.0" encoding="utf-8"?>
<we:webextension xmlns:we="http://schemas.microsoft.com/office/webextensions/webextension/2010/11" id="{3F152EDE-CC83-4881-8A32-72EFEC750DC2}">
  <we:reference id="wa200009404" version="1.0.0.8" store="sl-SI" storeType="OMEX"/>
  <we:alternateReferences>
    <we:reference id="wa200009404" version="1.0.0.8" store="wa200009404" storeType="OMEX"/>
  </we:alternateReferences>
  <we:properties>
    <we:property name="claude.fileId" value="&quot;987ab548-f66a-4a23-82dd-984960a62eaa&quot;"/>
  </we:properties>
  <we:bindings/>
  <we:snapshot xmlns:r="http://schemas.openxmlformats.org/officeDocument/2006/relationships"/>
</we:webextension>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www.dgnb.de/en/certification/important-facts-about-dgnb-certification/criteria" TargetMode="External"/><Relationship Id="rId1" Type="http://schemas.openxmlformats.org/officeDocument/2006/relationships/hyperlink" Target="https://www.dgnb.de/en/certification/important-facts-about-dgnb-certification/criteria" TargetMode="External"/><Relationship Id="rId4"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7.vml"/><Relationship Id="rId2" Type="http://schemas.openxmlformats.org/officeDocument/2006/relationships/drawing" Target="../drawings/drawing4.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5.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6.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3.vml"/><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3" Type="http://schemas.openxmlformats.org/officeDocument/2006/relationships/vmlDrawing" Target="../drawings/vmlDrawing14.vml"/><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3" Type="http://schemas.openxmlformats.org/officeDocument/2006/relationships/vmlDrawing" Target="../drawings/vmlDrawing15.vml"/><Relationship Id="rId2" Type="http://schemas.openxmlformats.org/officeDocument/2006/relationships/drawing" Target="../drawings/drawing12.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16.vml"/><Relationship Id="rId2" Type="http://schemas.openxmlformats.org/officeDocument/2006/relationships/drawing" Target="../drawings/drawing13.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3" Type="http://schemas.openxmlformats.org/officeDocument/2006/relationships/vmlDrawing" Target="../drawings/vmlDrawing17.vml"/><Relationship Id="rId2" Type="http://schemas.openxmlformats.org/officeDocument/2006/relationships/drawing" Target="../drawings/drawing14.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3" Type="http://schemas.openxmlformats.org/officeDocument/2006/relationships/vmlDrawing" Target="../drawings/vmlDrawing18.vml"/><Relationship Id="rId2" Type="http://schemas.openxmlformats.org/officeDocument/2006/relationships/drawing" Target="../drawings/drawing15.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3" Type="http://schemas.openxmlformats.org/officeDocument/2006/relationships/vmlDrawing" Target="../drawings/vmlDrawing19.vml"/><Relationship Id="rId2" Type="http://schemas.openxmlformats.org/officeDocument/2006/relationships/drawing" Target="../drawings/drawing16.xml"/><Relationship Id="rId1" Type="http://schemas.openxmlformats.org/officeDocument/2006/relationships/printerSettings" Target="../printerSettings/printerSettings2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847C79-6CD8-4BBE-A627-FA64ABC1DD16}">
  <sheetPr codeName="List1">
    <pageSetUpPr fitToPage="1"/>
  </sheetPr>
  <dimension ref="A1:K27"/>
  <sheetViews>
    <sheetView tabSelected="1" view="pageBreakPreview" zoomScaleNormal="115" zoomScaleSheetLayoutView="100" workbookViewId="0"/>
  </sheetViews>
  <sheetFormatPr defaultColWidth="9.1328125" defaultRowHeight="9" x14ac:dyDescent="0.35"/>
  <cols>
    <col min="1" max="1" width="60.73046875" style="8" customWidth="1"/>
    <col min="2" max="3" width="7.73046875" style="6" customWidth="1"/>
    <col min="4" max="4" width="8.73046875" style="7" customWidth="1"/>
    <col min="5" max="5" width="7.73046875" style="8" customWidth="1"/>
    <col min="6" max="6" width="8.73046875" style="8" customWidth="1"/>
    <col min="7" max="7" width="6.73046875" style="8" customWidth="1"/>
    <col min="8" max="8" width="14.73046875" style="8" customWidth="1"/>
    <col min="9" max="10" width="9.73046875" style="8" customWidth="1"/>
    <col min="11" max="11" width="7.73046875" style="8" customWidth="1"/>
    <col min="12" max="16384" width="9.1328125" style="8"/>
  </cols>
  <sheetData>
    <row r="1" spans="1:11" ht="180" customHeight="1" x14ac:dyDescent="0.35">
      <c r="A1" s="307" t="s">
        <v>3417</v>
      </c>
    </row>
    <row r="2" spans="1:11" ht="16.05" customHeight="1" x14ac:dyDescent="0.35">
      <c r="B2" s="9"/>
      <c r="C2" s="354"/>
      <c r="D2" s="355"/>
      <c r="E2" s="355"/>
      <c r="F2" s="355"/>
      <c r="G2" s="355"/>
      <c r="H2" s="355"/>
      <c r="I2" s="10"/>
      <c r="J2" s="356"/>
      <c r="K2" s="357"/>
    </row>
    <row r="3" spans="1:11" ht="16.05" customHeight="1" x14ac:dyDescent="0.35">
      <c r="B3" s="11"/>
      <c r="C3" s="358"/>
      <c r="D3" s="359"/>
      <c r="E3" s="359"/>
      <c r="F3" s="359"/>
      <c r="G3" s="359"/>
      <c r="H3" s="359"/>
      <c r="I3" s="12"/>
      <c r="J3" s="360"/>
      <c r="K3" s="361"/>
    </row>
    <row r="4" spans="1:11" ht="16.05" customHeight="1" x14ac:dyDescent="0.35">
      <c r="B4" s="11" t="s">
        <v>71</v>
      </c>
      <c r="C4" s="358" t="s">
        <v>71</v>
      </c>
      <c r="D4" s="359"/>
      <c r="E4" s="359"/>
      <c r="F4" s="359"/>
      <c r="G4" s="359"/>
      <c r="H4" s="359"/>
      <c r="I4" s="13" t="s">
        <v>71</v>
      </c>
      <c r="J4" s="360"/>
      <c r="K4" s="361"/>
    </row>
    <row r="5" spans="1:11" ht="16.05" customHeight="1" thickBot="1" x14ac:dyDescent="0.4">
      <c r="B5" s="14" t="s">
        <v>3275</v>
      </c>
      <c r="C5" s="362" t="s">
        <v>3276</v>
      </c>
      <c r="D5" s="363"/>
      <c r="E5" s="363"/>
      <c r="F5" s="363"/>
      <c r="G5" s="363"/>
      <c r="H5" s="363"/>
      <c r="I5" s="15" t="s">
        <v>3277</v>
      </c>
      <c r="J5" s="364" t="s">
        <v>3278</v>
      </c>
      <c r="K5" s="365"/>
    </row>
    <row r="6" spans="1:11" ht="10.25" customHeight="1" x14ac:dyDescent="0.35">
      <c r="B6" s="337" t="s">
        <v>3422</v>
      </c>
      <c r="C6" s="366"/>
      <c r="D6" s="339"/>
      <c r="E6" s="339"/>
      <c r="F6" s="340"/>
      <c r="G6" s="341" t="s">
        <v>3423</v>
      </c>
      <c r="H6" s="339"/>
      <c r="I6" s="339"/>
      <c r="J6" s="339"/>
      <c r="K6" s="340"/>
    </row>
    <row r="7" spans="1:11" ht="34.049999999999997" customHeight="1" thickBot="1" x14ac:dyDescent="0.4">
      <c r="B7" s="342"/>
      <c r="C7" s="343"/>
      <c r="D7" s="351" t="s">
        <v>72</v>
      </c>
      <c r="E7" s="351"/>
      <c r="F7" s="352"/>
      <c r="G7" s="353" t="s">
        <v>3296</v>
      </c>
      <c r="H7" s="333"/>
      <c r="I7" s="333"/>
      <c r="J7" s="333"/>
      <c r="K7" s="334"/>
    </row>
    <row r="8" spans="1:11" ht="10.25" customHeight="1" x14ac:dyDescent="0.35">
      <c r="B8" s="337" t="s">
        <v>3279</v>
      </c>
      <c r="C8" s="338"/>
      <c r="D8" s="339"/>
      <c r="E8" s="339"/>
      <c r="F8" s="340"/>
      <c r="G8" s="341" t="s">
        <v>3280</v>
      </c>
      <c r="H8" s="339"/>
      <c r="I8" s="339"/>
      <c r="J8" s="339"/>
      <c r="K8" s="340"/>
    </row>
    <row r="9" spans="1:11" ht="34.049999999999997" customHeight="1" thickBot="1" x14ac:dyDescent="0.4">
      <c r="B9" s="342"/>
      <c r="C9" s="343"/>
      <c r="D9" s="349" t="s">
        <v>73</v>
      </c>
      <c r="E9" s="349"/>
      <c r="F9" s="350"/>
      <c r="G9" s="346" t="s">
        <v>3414</v>
      </c>
      <c r="H9" s="347"/>
      <c r="I9" s="347"/>
      <c r="J9" s="347"/>
      <c r="K9" s="348"/>
    </row>
    <row r="10" spans="1:11" ht="10.25" customHeight="1" x14ac:dyDescent="0.35">
      <c r="B10" s="337" t="s">
        <v>3279</v>
      </c>
      <c r="C10" s="338"/>
      <c r="D10" s="339"/>
      <c r="E10" s="339"/>
      <c r="F10" s="340"/>
      <c r="G10" s="341" t="s">
        <v>3281</v>
      </c>
      <c r="H10" s="339"/>
      <c r="I10" s="339"/>
      <c r="J10" s="339"/>
      <c r="K10" s="340"/>
    </row>
    <row r="11" spans="1:11" ht="34.049999999999997" customHeight="1" thickBot="1" x14ac:dyDescent="0.4">
      <c r="B11" s="342"/>
      <c r="C11" s="343"/>
      <c r="D11" s="344"/>
      <c r="E11" s="344"/>
      <c r="F11" s="345"/>
      <c r="G11" s="346" t="s">
        <v>3420</v>
      </c>
      <c r="H11" s="347"/>
      <c r="I11" s="347"/>
      <c r="J11" s="347"/>
      <c r="K11" s="348"/>
    </row>
    <row r="12" spans="1:11" ht="14.1" customHeight="1" x14ac:dyDescent="0.35">
      <c r="B12" s="16"/>
      <c r="C12" s="319" t="s">
        <v>3282</v>
      </c>
      <c r="D12" s="320"/>
      <c r="E12" s="321"/>
      <c r="F12" s="17" t="s">
        <v>3293</v>
      </c>
      <c r="G12" s="322" t="s">
        <v>3283</v>
      </c>
      <c r="H12" s="323"/>
      <c r="I12" s="324"/>
      <c r="J12" s="324"/>
      <c r="K12" s="325"/>
    </row>
    <row r="13" spans="1:11" ht="24" customHeight="1" x14ac:dyDescent="0.35">
      <c r="B13" s="18" t="s">
        <v>3284</v>
      </c>
      <c r="C13" s="326" t="s">
        <v>74</v>
      </c>
      <c r="D13" s="327"/>
      <c r="E13" s="328"/>
      <c r="F13" s="19" t="s">
        <v>75</v>
      </c>
      <c r="G13" s="329" t="s">
        <v>3421</v>
      </c>
      <c r="H13" s="330"/>
      <c r="I13" s="330"/>
      <c r="J13" s="330"/>
      <c r="K13" s="331"/>
    </row>
    <row r="14" spans="1:11" ht="24" customHeight="1" thickBot="1" x14ac:dyDescent="0.4">
      <c r="B14" s="18" t="s">
        <v>3285</v>
      </c>
      <c r="C14" s="326" t="s">
        <v>80</v>
      </c>
      <c r="D14" s="327"/>
      <c r="E14" s="328"/>
      <c r="F14" s="19" t="s">
        <v>79</v>
      </c>
      <c r="G14" s="332"/>
      <c r="H14" s="333"/>
      <c r="I14" s="333"/>
      <c r="J14" s="333"/>
      <c r="K14" s="334"/>
    </row>
    <row r="15" spans="1:11" ht="24" customHeight="1" thickBot="1" x14ac:dyDescent="0.4">
      <c r="B15" s="18" t="s">
        <v>3285</v>
      </c>
      <c r="C15" s="326"/>
      <c r="D15" s="327"/>
      <c r="E15" s="328"/>
      <c r="F15" s="19"/>
      <c r="G15" s="20" t="s">
        <v>3286</v>
      </c>
      <c r="H15" s="335" t="s">
        <v>76</v>
      </c>
      <c r="I15" s="336"/>
      <c r="J15" s="21" t="s">
        <v>3294</v>
      </c>
      <c r="K15" s="22" t="s">
        <v>1373</v>
      </c>
    </row>
    <row r="16" spans="1:11" ht="24" customHeight="1" thickBot="1" x14ac:dyDescent="0.4">
      <c r="B16" s="14" t="s">
        <v>3287</v>
      </c>
      <c r="C16" s="309" t="s">
        <v>80</v>
      </c>
      <c r="D16" s="310"/>
      <c r="E16" s="311"/>
      <c r="F16" s="23" t="s">
        <v>79</v>
      </c>
      <c r="G16" s="20" t="s">
        <v>3288</v>
      </c>
      <c r="H16" s="312" t="s">
        <v>77</v>
      </c>
      <c r="I16" s="313"/>
      <c r="J16" s="21" t="s">
        <v>3289</v>
      </c>
      <c r="K16" s="24" t="s">
        <v>1346</v>
      </c>
    </row>
    <row r="17" spans="2:11" ht="24" customHeight="1" thickBot="1" x14ac:dyDescent="0.5">
      <c r="B17" s="25" t="s">
        <v>3290</v>
      </c>
      <c r="C17" s="314" t="s">
        <v>3418</v>
      </c>
      <c r="D17" s="315"/>
      <c r="E17" s="26" t="s">
        <v>3291</v>
      </c>
      <c r="F17" s="27" t="s">
        <v>71</v>
      </c>
      <c r="G17" s="20" t="s">
        <v>3292</v>
      </c>
      <c r="H17" s="316" t="s">
        <v>3419</v>
      </c>
      <c r="I17" s="317"/>
      <c r="J17" s="317"/>
      <c r="K17" s="318"/>
    </row>
    <row r="18" spans="2:11" s="29" customFormat="1" x14ac:dyDescent="0.35">
      <c r="B18" s="28"/>
      <c r="C18" s="28"/>
    </row>
    <row r="19" spans="2:11" s="29" customFormat="1" x14ac:dyDescent="0.35">
      <c r="B19" s="28"/>
      <c r="C19" s="28"/>
    </row>
    <row r="20" spans="2:11" s="29" customFormat="1" x14ac:dyDescent="0.35">
      <c r="B20" s="28"/>
      <c r="C20" s="28"/>
    </row>
    <row r="21" spans="2:11" x14ac:dyDescent="0.35">
      <c r="D21" s="30"/>
    </row>
    <row r="26" spans="2:11" x14ac:dyDescent="0.35">
      <c r="D26" s="31"/>
      <c r="E26" s="32"/>
    </row>
    <row r="27" spans="2:11" x14ac:dyDescent="0.35">
      <c r="D27" s="33"/>
      <c r="E27" s="34"/>
    </row>
  </sheetData>
  <sheetProtection algorithmName="SHA-512" hashValue="In2158TcZhUDKCEyCbaXA9bIidhcfWfSNqoPQYpxHZNV/wIcZcjRn0/ft0gAcLDfi6mW98/FtbT0lxrKTkxPGw==" saltValue="NakBA6Tw70eS7knqdk/B4A==" spinCount="100000" sheet="1" objects="1" scenarios="1" sort="0" autoFilter="0" pivotTables="0"/>
  <mergeCells count="37">
    <mergeCell ref="B7:C7"/>
    <mergeCell ref="D7:F7"/>
    <mergeCell ref="G7:K7"/>
    <mergeCell ref="C2:H2"/>
    <mergeCell ref="J2:K2"/>
    <mergeCell ref="C3:H3"/>
    <mergeCell ref="J3:K3"/>
    <mergeCell ref="C4:H4"/>
    <mergeCell ref="J4:K4"/>
    <mergeCell ref="C5:H5"/>
    <mergeCell ref="J5:K5"/>
    <mergeCell ref="B6:C6"/>
    <mergeCell ref="D6:F6"/>
    <mergeCell ref="G6:K6"/>
    <mergeCell ref="B8:C8"/>
    <mergeCell ref="D8:F8"/>
    <mergeCell ref="G8:K8"/>
    <mergeCell ref="B9:C9"/>
    <mergeCell ref="D9:F9"/>
    <mergeCell ref="G9:K9"/>
    <mergeCell ref="B10:C10"/>
    <mergeCell ref="D10:F10"/>
    <mergeCell ref="G10:K10"/>
    <mergeCell ref="B11:C11"/>
    <mergeCell ref="D11:F11"/>
    <mergeCell ref="G11:K11"/>
    <mergeCell ref="C16:E16"/>
    <mergeCell ref="H16:I16"/>
    <mergeCell ref="C17:D17"/>
    <mergeCell ref="H17:K17"/>
    <mergeCell ref="C12:E12"/>
    <mergeCell ref="G12:K12"/>
    <mergeCell ref="C13:E13"/>
    <mergeCell ref="G13:K14"/>
    <mergeCell ref="C14:E14"/>
    <mergeCell ref="C15:E15"/>
    <mergeCell ref="H15:I15"/>
  </mergeCells>
  <pageMargins left="0.59055118110236227" right="0.59055118110236227" top="1.1811023622047245" bottom="0.78740157480314965" header="0.31496062992125984" footer="0.31496062992125984"/>
  <pageSetup paperSize="9" scale="89"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6E16047-A446-42DE-BD5E-43C4776BE3C1}">
  <sheetPr codeName="List2">
    <pageSetUpPr fitToPage="1"/>
  </sheetPr>
  <dimension ref="A1:D25"/>
  <sheetViews>
    <sheetView view="pageBreakPreview" zoomScaleNormal="100" zoomScaleSheetLayoutView="100" workbookViewId="0"/>
  </sheetViews>
  <sheetFormatPr defaultColWidth="9.1328125" defaultRowHeight="12.75" x14ac:dyDescent="0.35"/>
  <cols>
    <col min="1" max="1" width="20.73046875" style="41" customWidth="1"/>
    <col min="2" max="3" width="62.73046875" style="43" customWidth="1"/>
    <col min="4" max="4" width="8.59765625" style="43" customWidth="1"/>
    <col min="5" max="16384" width="9.1328125" style="38"/>
  </cols>
  <sheetData>
    <row r="1" spans="1:4" ht="13.15" x14ac:dyDescent="0.35">
      <c r="A1" s="35" t="s">
        <v>6</v>
      </c>
      <c r="B1" s="36" t="s">
        <v>7</v>
      </c>
      <c r="C1" s="36" t="s">
        <v>3266</v>
      </c>
      <c r="D1" s="37"/>
    </row>
    <row r="2" spans="1:4" x14ac:dyDescent="0.35">
      <c r="A2" s="35"/>
      <c r="B2" s="39"/>
      <c r="C2" s="39"/>
      <c r="D2" s="40"/>
    </row>
    <row r="3" spans="1:4" ht="13.15" x14ac:dyDescent="0.35">
      <c r="A3" s="35" t="s">
        <v>9</v>
      </c>
      <c r="B3" s="36" t="s">
        <v>1347</v>
      </c>
      <c r="C3" s="36" t="s">
        <v>3267</v>
      </c>
      <c r="D3" s="37"/>
    </row>
    <row r="4" spans="1:4" ht="13.15" x14ac:dyDescent="0.35">
      <c r="A4" s="35" t="s">
        <v>8</v>
      </c>
      <c r="B4" s="36" t="s">
        <v>65</v>
      </c>
      <c r="C4" s="36" t="s">
        <v>3268</v>
      </c>
      <c r="D4" s="37"/>
    </row>
    <row r="5" spans="1:4" x14ac:dyDescent="0.35">
      <c r="B5" s="42"/>
      <c r="C5" s="42"/>
    </row>
    <row r="6" spans="1:4" s="44" customFormat="1" x14ac:dyDescent="0.35">
      <c r="A6" s="41"/>
      <c r="B6" s="42"/>
      <c r="C6" s="42"/>
      <c r="D6" s="43"/>
    </row>
    <row r="7" spans="1:4" s="44" customFormat="1" x14ac:dyDescent="0.35">
      <c r="A7" s="45" t="s">
        <v>39</v>
      </c>
      <c r="C7" s="42"/>
      <c r="D7" s="43"/>
    </row>
    <row r="8" spans="1:4" s="44" customFormat="1" x14ac:dyDescent="0.35">
      <c r="A8" s="41"/>
      <c r="B8" s="42"/>
      <c r="C8" s="42"/>
      <c r="D8" s="43"/>
    </row>
    <row r="9" spans="1:4" s="44" customFormat="1" x14ac:dyDescent="0.35">
      <c r="A9" s="46" t="s">
        <v>38</v>
      </c>
      <c r="B9" s="46" t="s">
        <v>36</v>
      </c>
      <c r="C9" s="46" t="s">
        <v>37</v>
      </c>
      <c r="D9" s="43"/>
    </row>
    <row r="10" spans="1:4" s="44" customFormat="1" x14ac:dyDescent="0.35">
      <c r="A10" s="47" t="s">
        <v>79</v>
      </c>
      <c r="B10" s="47" t="s">
        <v>80</v>
      </c>
      <c r="C10" s="47" t="s">
        <v>81</v>
      </c>
      <c r="D10" s="48"/>
    </row>
    <row r="11" spans="1:4" s="44" customFormat="1" x14ac:dyDescent="0.35">
      <c r="A11" s="41"/>
      <c r="B11" s="49"/>
      <c r="C11" s="49"/>
      <c r="D11" s="43"/>
    </row>
    <row r="12" spans="1:4" s="44" customFormat="1" x14ac:dyDescent="0.35">
      <c r="A12" s="45" t="s">
        <v>40</v>
      </c>
      <c r="B12" s="49"/>
      <c r="C12" s="49"/>
      <c r="D12" s="43"/>
    </row>
    <row r="13" spans="1:4" s="44" customFormat="1" x14ac:dyDescent="0.35">
      <c r="A13" s="45"/>
      <c r="B13" s="49"/>
      <c r="C13" s="49"/>
      <c r="D13" s="43"/>
    </row>
    <row r="14" spans="1:4" s="44" customFormat="1" x14ac:dyDescent="0.35">
      <c r="A14" s="47"/>
      <c r="B14" s="47"/>
      <c r="C14" s="47"/>
      <c r="D14" s="48"/>
    </row>
    <row r="15" spans="1:4" s="44" customFormat="1" x14ac:dyDescent="0.35">
      <c r="A15" s="50"/>
      <c r="B15" s="50"/>
      <c r="C15" s="50"/>
      <c r="D15" s="48"/>
    </row>
    <row r="16" spans="1:4" s="44" customFormat="1" x14ac:dyDescent="0.35">
      <c r="A16" s="50"/>
      <c r="B16" s="50"/>
      <c r="C16" s="50"/>
      <c r="D16" s="48"/>
    </row>
    <row r="17" spans="1:4" s="44" customFormat="1" x14ac:dyDescent="0.35">
      <c r="A17" s="45" t="s">
        <v>3269</v>
      </c>
      <c r="C17" s="42"/>
      <c r="D17" s="43"/>
    </row>
    <row r="18" spans="1:4" s="44" customFormat="1" x14ac:dyDescent="0.35">
      <c r="A18" s="41"/>
      <c r="B18" s="42"/>
      <c r="C18" s="42"/>
      <c r="D18" s="43"/>
    </row>
    <row r="19" spans="1:4" s="44" customFormat="1" x14ac:dyDescent="0.35">
      <c r="A19" s="46" t="s">
        <v>3270</v>
      </c>
      <c r="B19" s="46" t="s">
        <v>3271</v>
      </c>
      <c r="C19" s="46" t="s">
        <v>3272</v>
      </c>
      <c r="D19" s="43"/>
    </row>
    <row r="20" spans="1:4" s="44" customFormat="1" x14ac:dyDescent="0.35">
      <c r="A20" s="47" t="s">
        <v>79</v>
      </c>
      <c r="B20" s="47" t="s">
        <v>80</v>
      </c>
      <c r="C20" s="47" t="s">
        <v>3274</v>
      </c>
      <c r="D20" s="48"/>
    </row>
    <row r="21" spans="1:4" s="44" customFormat="1" x14ac:dyDescent="0.35">
      <c r="A21" s="41"/>
      <c r="B21" s="49"/>
      <c r="C21" s="49"/>
      <c r="D21" s="43"/>
    </row>
    <row r="22" spans="1:4" s="44" customFormat="1" x14ac:dyDescent="0.35">
      <c r="A22" s="45" t="s">
        <v>3273</v>
      </c>
      <c r="B22" s="49"/>
      <c r="C22" s="49"/>
      <c r="D22" s="43"/>
    </row>
    <row r="23" spans="1:4" s="44" customFormat="1" x14ac:dyDescent="0.35">
      <c r="A23" s="45"/>
      <c r="B23" s="49"/>
      <c r="C23" s="49"/>
      <c r="D23" s="43"/>
    </row>
    <row r="24" spans="1:4" s="44" customFormat="1" x14ac:dyDescent="0.35">
      <c r="A24" s="47"/>
      <c r="B24" s="47"/>
      <c r="C24" s="47"/>
      <c r="D24" s="48"/>
    </row>
    <row r="25" spans="1:4" ht="13.9" x14ac:dyDescent="0.35">
      <c r="B25" s="51"/>
      <c r="C25" s="51"/>
      <c r="D25" s="51"/>
    </row>
  </sheetData>
  <sheetProtection algorithmName="SHA-512" hashValue="26TOV9RkFGYa41mwTRIQE+k6ILNYXKimAss+OXmBoXZsc6oUc8k3wtz3jFo6jzAZ4Idt7/uDrrtKFFBfNZL9JA==" saltValue="VdqgpQy7hLex55FHWtcc0Q=="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4"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drawing r:id="rId2"/>
  <legacyDrawingHF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AA4AAC-AACD-4324-BF01-C907CFCA816E}">
  <sheetPr codeName="List3">
    <pageSetUpPr fitToPage="1"/>
  </sheetPr>
  <dimension ref="A1:J44"/>
  <sheetViews>
    <sheetView view="pageBreakPreview" topLeftCell="A31" zoomScaleNormal="100" zoomScaleSheetLayoutView="100" workbookViewId="0"/>
  </sheetViews>
  <sheetFormatPr defaultColWidth="9.1328125" defaultRowHeight="12.75" x14ac:dyDescent="0.35"/>
  <cols>
    <col min="1" max="1" width="7.73046875" style="65" customWidth="1"/>
    <col min="2" max="3" width="70.73046875" customWidth="1"/>
    <col min="4" max="4" width="4.265625" style="55" customWidth="1"/>
    <col min="5" max="16384" width="9.1328125" style="55"/>
  </cols>
  <sheetData>
    <row r="1" spans="1:6" customFormat="1" x14ac:dyDescent="0.35">
      <c r="A1" s="35" t="s">
        <v>6</v>
      </c>
      <c r="B1" s="36" t="str">
        <f>'0_Osebe'!$B$1</f>
        <v>UNIVERZA V LJUBLJANI</v>
      </c>
      <c r="C1" s="36" t="str">
        <f>'0_Osebe'!$C$1</f>
        <v>UNIVERSITY IN LJUBLJANA</v>
      </c>
      <c r="D1" s="52"/>
      <c r="F1" s="36"/>
    </row>
    <row r="2" spans="1:6" customFormat="1" x14ac:dyDescent="0.35">
      <c r="A2" s="35"/>
      <c r="B2" s="39"/>
      <c r="C2" s="39"/>
      <c r="D2" s="52"/>
      <c r="F2" s="39"/>
    </row>
    <row r="3" spans="1:6" customFormat="1" x14ac:dyDescent="0.35">
      <c r="A3" s="35" t="s">
        <v>9</v>
      </c>
      <c r="B3" s="36" t="str">
        <f>'0_Osebe'!$B$3</f>
        <v>Fakulteta za strojništvo</v>
      </c>
      <c r="C3" s="36" t="str">
        <f>'0_Osebe'!$C$3</f>
        <v>Faculty of Mechanical Engineering</v>
      </c>
      <c r="D3" s="52"/>
      <c r="F3" s="36"/>
    </row>
    <row r="4" spans="1:6" customFormat="1" x14ac:dyDescent="0.35">
      <c r="A4" s="35" t="s">
        <v>8</v>
      </c>
      <c r="B4" s="36" t="str">
        <f>'0_Osebe'!$B$4</f>
        <v>STAVBA FAKULTETE</v>
      </c>
      <c r="C4" s="36" t="str">
        <f>'0_Osebe'!$C$4</f>
        <v>FACULTY BUILDING</v>
      </c>
      <c r="D4" s="52"/>
      <c r="F4" s="36"/>
    </row>
    <row r="5" spans="1:6" customFormat="1" x14ac:dyDescent="0.35">
      <c r="A5" s="35"/>
      <c r="B5" s="36"/>
      <c r="C5" s="36"/>
      <c r="D5" s="52"/>
    </row>
    <row r="6" spans="1:6" customFormat="1" x14ac:dyDescent="0.35">
      <c r="A6" s="35"/>
      <c r="B6" s="36"/>
      <c r="C6" s="36"/>
      <c r="D6" s="52"/>
    </row>
    <row r="7" spans="1:6" ht="11.65" x14ac:dyDescent="0.35">
      <c r="A7" s="53" t="s">
        <v>41</v>
      </c>
      <c r="B7" s="54" t="s">
        <v>1314</v>
      </c>
      <c r="C7" s="54" t="s">
        <v>3204</v>
      </c>
    </row>
    <row r="8" spans="1:6" ht="44.95" customHeight="1" x14ac:dyDescent="0.35">
      <c r="A8" s="53"/>
      <c r="B8" s="54" t="s">
        <v>1294</v>
      </c>
      <c r="C8" s="54" t="s">
        <v>3205</v>
      </c>
    </row>
    <row r="9" spans="1:6" ht="79.8" customHeight="1" x14ac:dyDescent="0.35">
      <c r="A9" s="56" t="s">
        <v>42</v>
      </c>
      <c r="B9" s="57" t="s">
        <v>1315</v>
      </c>
      <c r="C9" s="57" t="s">
        <v>3206</v>
      </c>
    </row>
    <row r="10" spans="1:6" ht="44.95" customHeight="1" x14ac:dyDescent="0.35">
      <c r="A10" s="56" t="s">
        <v>43</v>
      </c>
      <c r="B10" s="58" t="s">
        <v>1316</v>
      </c>
      <c r="C10" s="58" t="s">
        <v>3207</v>
      </c>
    </row>
    <row r="11" spans="1:6" ht="21.7" customHeight="1" x14ac:dyDescent="0.35">
      <c r="A11" s="56" t="s">
        <v>44</v>
      </c>
      <c r="B11" s="58" t="s">
        <v>1317</v>
      </c>
      <c r="C11" s="58" t="s">
        <v>3208</v>
      </c>
    </row>
    <row r="12" spans="1:6" ht="33.299999999999997" customHeight="1" x14ac:dyDescent="0.35">
      <c r="A12" s="56" t="s">
        <v>45</v>
      </c>
      <c r="B12" s="58" t="s">
        <v>1318</v>
      </c>
      <c r="C12" s="58" t="s">
        <v>3209</v>
      </c>
    </row>
    <row r="13" spans="1:6" ht="103.05" customHeight="1" x14ac:dyDescent="0.35">
      <c r="A13" s="56" t="s">
        <v>46</v>
      </c>
      <c r="B13" s="59" t="s">
        <v>1319</v>
      </c>
      <c r="C13" s="59" t="s">
        <v>3210</v>
      </c>
    </row>
    <row r="14" spans="1:6" ht="56.55" customHeight="1" x14ac:dyDescent="0.35">
      <c r="A14" s="56" t="s">
        <v>47</v>
      </c>
      <c r="B14" s="59" t="s">
        <v>1320</v>
      </c>
      <c r="C14" s="59" t="s">
        <v>3211</v>
      </c>
    </row>
    <row r="15" spans="1:6" ht="79.8" customHeight="1" x14ac:dyDescent="0.35">
      <c r="A15" s="56" t="s">
        <v>48</v>
      </c>
      <c r="B15" s="59" t="s">
        <v>1321</v>
      </c>
      <c r="C15" s="59" t="s">
        <v>3212</v>
      </c>
    </row>
    <row r="16" spans="1:6" ht="68.2" customHeight="1" x14ac:dyDescent="0.35">
      <c r="A16" s="56" t="s">
        <v>49</v>
      </c>
      <c r="B16" s="60" t="s">
        <v>1322</v>
      </c>
      <c r="C16" s="60" t="s">
        <v>3213</v>
      </c>
    </row>
    <row r="17" spans="1:3" ht="56.55" customHeight="1" x14ac:dyDescent="0.35">
      <c r="A17" s="56" t="s">
        <v>50</v>
      </c>
      <c r="B17" s="59" t="s">
        <v>1323</v>
      </c>
      <c r="C17" s="59" t="s">
        <v>3214</v>
      </c>
    </row>
    <row r="18" spans="1:3" ht="68.2" customHeight="1" x14ac:dyDescent="0.35">
      <c r="A18" s="56" t="s">
        <v>51</v>
      </c>
      <c r="B18" s="59" t="s">
        <v>1324</v>
      </c>
      <c r="C18" s="59" t="s">
        <v>3215</v>
      </c>
    </row>
    <row r="19" spans="1:3" ht="44.95" customHeight="1" x14ac:dyDescent="0.35">
      <c r="A19" s="56" t="s">
        <v>52</v>
      </c>
      <c r="B19" s="59" t="s">
        <v>1325</v>
      </c>
      <c r="C19" s="59" t="s">
        <v>3216</v>
      </c>
    </row>
    <row r="20" spans="1:3" ht="68.2" customHeight="1" x14ac:dyDescent="0.35">
      <c r="A20" s="56" t="s">
        <v>53</v>
      </c>
      <c r="B20" s="59" t="s">
        <v>1326</v>
      </c>
      <c r="C20" s="59" t="s">
        <v>3217</v>
      </c>
    </row>
    <row r="21" spans="1:3" ht="68.2" customHeight="1" x14ac:dyDescent="0.35">
      <c r="A21" s="56" t="s">
        <v>54</v>
      </c>
      <c r="B21" s="57" t="s">
        <v>1327</v>
      </c>
      <c r="C21" s="57" t="s">
        <v>3218</v>
      </c>
    </row>
    <row r="22" spans="1:3" ht="56.55" customHeight="1" x14ac:dyDescent="0.35">
      <c r="A22" s="56" t="s">
        <v>55</v>
      </c>
      <c r="B22" s="59" t="s">
        <v>1328</v>
      </c>
      <c r="C22" s="59" t="s">
        <v>3219</v>
      </c>
    </row>
    <row r="23" spans="1:3" ht="44.95" customHeight="1" x14ac:dyDescent="0.35">
      <c r="A23" s="56" t="s">
        <v>56</v>
      </c>
      <c r="B23" s="59" t="s">
        <v>1329</v>
      </c>
      <c r="C23" s="59" t="s">
        <v>3220</v>
      </c>
    </row>
    <row r="24" spans="1:3" ht="393.7" customHeight="1" x14ac:dyDescent="0.35">
      <c r="A24" s="56" t="s">
        <v>57</v>
      </c>
      <c r="B24" s="61" t="s">
        <v>1330</v>
      </c>
      <c r="C24" s="61" t="s">
        <v>3221</v>
      </c>
    </row>
    <row r="25" spans="1:3" ht="254.2" customHeight="1" x14ac:dyDescent="0.35">
      <c r="A25" s="56" t="s">
        <v>58</v>
      </c>
      <c r="B25" s="61" t="s">
        <v>3222</v>
      </c>
      <c r="C25" s="61" t="s">
        <v>3223</v>
      </c>
    </row>
    <row r="26" spans="1:3" ht="409.05" customHeight="1" x14ac:dyDescent="0.35">
      <c r="A26" s="56" t="s">
        <v>59</v>
      </c>
      <c r="B26" s="61" t="s">
        <v>3224</v>
      </c>
      <c r="C26" s="61" t="s">
        <v>3225</v>
      </c>
    </row>
    <row r="27" spans="1:3" ht="196.05" customHeight="1" x14ac:dyDescent="0.35">
      <c r="A27" s="56" t="s">
        <v>60</v>
      </c>
      <c r="B27" s="62" t="s">
        <v>3226</v>
      </c>
      <c r="C27" s="62" t="s">
        <v>3227</v>
      </c>
    </row>
    <row r="28" spans="1:3" ht="33.299999999999997" customHeight="1" x14ac:dyDescent="0.35">
      <c r="A28" s="56" t="s">
        <v>61</v>
      </c>
      <c r="B28" s="63" t="s">
        <v>1331</v>
      </c>
      <c r="C28" s="63" t="s">
        <v>3228</v>
      </c>
    </row>
    <row r="29" spans="1:3" ht="44.95" customHeight="1" x14ac:dyDescent="0.35">
      <c r="A29" s="56" t="s">
        <v>62</v>
      </c>
      <c r="B29" s="59" t="s">
        <v>1332</v>
      </c>
      <c r="C29" s="59" t="s">
        <v>3229</v>
      </c>
    </row>
    <row r="30" spans="1:3" ht="44.95" customHeight="1" x14ac:dyDescent="0.35">
      <c r="A30" s="56" t="s">
        <v>63</v>
      </c>
      <c r="B30" s="59" t="s">
        <v>1333</v>
      </c>
      <c r="C30" s="59" t="s">
        <v>3230</v>
      </c>
    </row>
    <row r="31" spans="1:3" ht="114.7" customHeight="1" x14ac:dyDescent="0.35">
      <c r="A31" s="56" t="s">
        <v>64</v>
      </c>
      <c r="B31" s="59" t="s">
        <v>1334</v>
      </c>
      <c r="C31" s="59" t="s">
        <v>3231</v>
      </c>
    </row>
    <row r="32" spans="1:3" ht="33.299999999999997" customHeight="1" x14ac:dyDescent="0.35">
      <c r="A32" s="56" t="s">
        <v>1277</v>
      </c>
      <c r="B32" s="59" t="s">
        <v>11</v>
      </c>
      <c r="C32" s="59" t="s">
        <v>3232</v>
      </c>
    </row>
    <row r="33" spans="1:10" ht="33.299999999999997" customHeight="1" x14ac:dyDescent="0.35">
      <c r="A33" s="56" t="s">
        <v>1278</v>
      </c>
      <c r="B33" s="59" t="s">
        <v>10</v>
      </c>
      <c r="C33" s="59" t="s">
        <v>3233</v>
      </c>
    </row>
    <row r="34" spans="1:10" ht="56.55" customHeight="1" x14ac:dyDescent="0.35">
      <c r="A34" s="56" t="s">
        <v>1335</v>
      </c>
      <c r="B34" s="59" t="s">
        <v>1336</v>
      </c>
      <c r="C34" s="59" t="s">
        <v>3234</v>
      </c>
    </row>
    <row r="35" spans="1:10" ht="56.55" customHeight="1" x14ac:dyDescent="0.35">
      <c r="A35" s="56" t="s">
        <v>1337</v>
      </c>
      <c r="B35" s="60" t="s">
        <v>1338</v>
      </c>
      <c r="C35" s="60" t="s">
        <v>3235</v>
      </c>
    </row>
    <row r="36" spans="1:10" ht="137.94999999999999" customHeight="1" x14ac:dyDescent="0.35">
      <c r="A36" s="56" t="s">
        <v>1339</v>
      </c>
      <c r="B36" s="64" t="s">
        <v>1340</v>
      </c>
      <c r="C36" s="64" t="s">
        <v>3236</v>
      </c>
    </row>
    <row r="37" spans="1:10" ht="44.95" customHeight="1" x14ac:dyDescent="0.35">
      <c r="A37" s="56" t="s">
        <v>1341</v>
      </c>
      <c r="B37" s="60" t="s">
        <v>1342</v>
      </c>
      <c r="C37" s="60" t="s">
        <v>3237</v>
      </c>
    </row>
    <row r="38" spans="1:10" ht="137.94999999999999" customHeight="1" x14ac:dyDescent="0.35">
      <c r="A38" s="56" t="s">
        <v>1343</v>
      </c>
      <c r="B38" s="60" t="s">
        <v>1344</v>
      </c>
      <c r="C38" s="60" t="s">
        <v>3238</v>
      </c>
    </row>
    <row r="44" spans="1:10" x14ac:dyDescent="0.35">
      <c r="D44" s="66"/>
      <c r="F44" s="66"/>
      <c r="G44" s="67"/>
      <c r="H44" s="68"/>
      <c r="I44" s="69"/>
      <c r="J44" s="70"/>
    </row>
  </sheetData>
  <sheetProtection algorithmName="SHA-512" hashValue="j8ypyT410IiH1d4eXsPkiuL5m5Dch3oS+KcfaoKpT5doIulCig+ZoIqAP6HBcEmY8dOoCSHU8NFZhG7Ww+khDQ==" saltValue="qCFVahx73QZTbHnn9/j5YA=="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1A0C0D-BD9B-435E-99DB-91E906222DFB}">
  <sheetPr codeName="List4">
    <pageSetUpPr fitToPage="1"/>
  </sheetPr>
  <dimension ref="A1:J30"/>
  <sheetViews>
    <sheetView view="pageBreakPreview" zoomScaleNormal="100" zoomScaleSheetLayoutView="100" workbookViewId="0"/>
  </sheetViews>
  <sheetFormatPr defaultColWidth="9.1328125" defaultRowHeight="12.75" x14ac:dyDescent="0.35"/>
  <cols>
    <col min="1" max="1" width="7.73046875" style="65" customWidth="1"/>
    <col min="2" max="3" width="70.73046875" customWidth="1"/>
    <col min="4" max="4" width="52.86328125" style="91" customWidth="1"/>
    <col min="5" max="5" width="9.1328125" style="77"/>
    <col min="6" max="6" width="48.59765625" style="77" customWidth="1"/>
    <col min="7" max="16384" width="9.1328125" style="55"/>
  </cols>
  <sheetData>
    <row r="1" spans="1:10" customFormat="1" x14ac:dyDescent="0.35">
      <c r="A1" s="35" t="s">
        <v>6</v>
      </c>
      <c r="B1" s="36" t="str">
        <f>'0_Osebe'!$B$1</f>
        <v>UNIVERZA V LJUBLJANI</v>
      </c>
      <c r="C1" s="36" t="str">
        <f>'0_Osebe'!$C$1</f>
        <v>UNIVERSITY IN LJUBLJANA</v>
      </c>
      <c r="D1" s="52"/>
      <c r="F1" s="36"/>
    </row>
    <row r="2" spans="1:10" customFormat="1" x14ac:dyDescent="0.35">
      <c r="A2" s="35"/>
      <c r="B2" s="39"/>
      <c r="C2" s="39"/>
      <c r="D2" s="52"/>
      <c r="F2" s="39"/>
    </row>
    <row r="3" spans="1:10" customFormat="1" x14ac:dyDescent="0.35">
      <c r="A3" s="35" t="s">
        <v>9</v>
      </c>
      <c r="B3" s="36" t="str">
        <f>'0_Osebe'!$B$3</f>
        <v>Fakulteta za strojništvo</v>
      </c>
      <c r="C3" s="36" t="str">
        <f>'0_Osebe'!$C$3</f>
        <v>Faculty of Mechanical Engineering</v>
      </c>
      <c r="D3" s="52"/>
      <c r="F3" s="36"/>
    </row>
    <row r="4" spans="1:10" customFormat="1" x14ac:dyDescent="0.35">
      <c r="A4" s="35" t="s">
        <v>8</v>
      </c>
      <c r="B4" s="36" t="str">
        <f>'0_Osebe'!$B$4</f>
        <v>STAVBA FAKULTETE</v>
      </c>
      <c r="C4" s="36" t="str">
        <f>'0_Osebe'!$C$4</f>
        <v>FACULTY BUILDING</v>
      </c>
      <c r="D4" s="52"/>
      <c r="F4" s="36"/>
    </row>
    <row r="5" spans="1:10" customFormat="1" x14ac:dyDescent="0.35">
      <c r="A5" s="35"/>
      <c r="B5" s="36"/>
      <c r="C5" s="36"/>
      <c r="D5" s="52"/>
    </row>
    <row r="6" spans="1:10" customFormat="1" x14ac:dyDescent="0.35">
      <c r="A6" s="35"/>
      <c r="B6" s="36"/>
      <c r="C6" s="36"/>
      <c r="D6" s="52"/>
    </row>
    <row r="7" spans="1:10" s="74" customFormat="1" x14ac:dyDescent="0.35">
      <c r="A7" s="53" t="s">
        <v>12</v>
      </c>
      <c r="B7" s="71" t="s">
        <v>29</v>
      </c>
      <c r="C7" s="71" t="s">
        <v>3239</v>
      </c>
      <c r="D7" s="72"/>
      <c r="E7" s="73"/>
      <c r="F7" s="73"/>
    </row>
    <row r="8" spans="1:10" ht="44.95" customHeight="1" x14ac:dyDescent="0.35">
      <c r="A8" s="53"/>
      <c r="B8" s="54" t="s">
        <v>1294</v>
      </c>
      <c r="C8" s="54" t="s">
        <v>3240</v>
      </c>
      <c r="D8" s="75"/>
      <c r="E8" s="76"/>
      <c r="F8" s="76"/>
    </row>
    <row r="9" spans="1:10" ht="44.95" customHeight="1" x14ac:dyDescent="0.35">
      <c r="A9" s="53"/>
      <c r="B9" s="54" t="s">
        <v>1295</v>
      </c>
      <c r="C9" s="54" t="s">
        <v>3241</v>
      </c>
      <c r="D9" s="75"/>
      <c r="F9" s="76"/>
    </row>
    <row r="10" spans="1:10" ht="91.45" customHeight="1" x14ac:dyDescent="0.35">
      <c r="A10" s="56" t="s">
        <v>5</v>
      </c>
      <c r="B10" s="78" t="s">
        <v>1296</v>
      </c>
      <c r="C10" s="78" t="s">
        <v>3242</v>
      </c>
      <c r="D10" s="79"/>
      <c r="F10" s="76"/>
    </row>
    <row r="11" spans="1:10" s="81" customFormat="1" ht="56.55" customHeight="1" x14ac:dyDescent="0.35">
      <c r="A11" s="56" t="s">
        <v>14</v>
      </c>
      <c r="B11" s="1" t="s">
        <v>1297</v>
      </c>
      <c r="C11" s="1" t="s">
        <v>3243</v>
      </c>
      <c r="D11" s="80"/>
      <c r="F11" s="82"/>
      <c r="H11" s="83"/>
      <c r="J11" s="84"/>
    </row>
    <row r="12" spans="1:10" ht="103.05" customHeight="1" x14ac:dyDescent="0.35">
      <c r="A12" s="56" t="s">
        <v>15</v>
      </c>
      <c r="B12" s="2" t="s">
        <v>1298</v>
      </c>
      <c r="C12" s="2" t="s">
        <v>3244</v>
      </c>
      <c r="D12" s="75"/>
      <c r="F12" s="76"/>
    </row>
    <row r="13" spans="1:10" ht="44.95" customHeight="1" x14ac:dyDescent="0.35">
      <c r="A13" s="56" t="s">
        <v>16</v>
      </c>
      <c r="B13" s="85" t="s">
        <v>13</v>
      </c>
      <c r="C13" s="85" t="s">
        <v>3245</v>
      </c>
      <c r="D13" s="55"/>
      <c r="E13" s="55"/>
      <c r="F13" s="55"/>
    </row>
    <row r="14" spans="1:10" ht="44.95" customHeight="1" x14ac:dyDescent="0.35">
      <c r="A14" s="56" t="s">
        <v>17</v>
      </c>
      <c r="B14" s="2" t="s">
        <v>3246</v>
      </c>
      <c r="C14" s="2" t="s">
        <v>3247</v>
      </c>
      <c r="D14" s="55"/>
      <c r="E14" s="55"/>
      <c r="F14" s="55"/>
    </row>
    <row r="15" spans="1:10" s="81" customFormat="1" ht="56.55" customHeight="1" x14ac:dyDescent="0.35">
      <c r="A15" s="56" t="s">
        <v>18</v>
      </c>
      <c r="B15" s="86" t="s">
        <v>3248</v>
      </c>
      <c r="C15" s="86" t="s">
        <v>3249</v>
      </c>
      <c r="D15" s="80"/>
      <c r="F15" s="82"/>
      <c r="H15" s="83"/>
      <c r="J15" s="84"/>
    </row>
    <row r="16" spans="1:10" ht="91.45" customHeight="1" x14ac:dyDescent="0.35">
      <c r="A16" s="56" t="s">
        <v>19</v>
      </c>
      <c r="B16" s="87" t="s">
        <v>1299</v>
      </c>
      <c r="C16" s="87" t="s">
        <v>3250</v>
      </c>
      <c r="D16" s="88"/>
      <c r="E16" s="76"/>
      <c r="F16" s="76"/>
    </row>
    <row r="17" spans="1:10" ht="56.55" customHeight="1" x14ac:dyDescent="0.35">
      <c r="A17" s="56" t="s">
        <v>20</v>
      </c>
      <c r="B17" s="87" t="s">
        <v>1300</v>
      </c>
      <c r="C17" s="87" t="s">
        <v>3251</v>
      </c>
      <c r="D17" s="75"/>
      <c r="E17" s="76"/>
      <c r="F17" s="76"/>
    </row>
    <row r="18" spans="1:10" ht="149.55000000000001" customHeight="1" x14ac:dyDescent="0.35">
      <c r="A18" s="56" t="s">
        <v>21</v>
      </c>
      <c r="B18" s="86" t="s">
        <v>1301</v>
      </c>
      <c r="C18" s="86" t="s">
        <v>3252</v>
      </c>
      <c r="D18" s="75"/>
      <c r="E18" s="76"/>
      <c r="F18" s="76"/>
    </row>
    <row r="19" spans="1:10" ht="91.45" customHeight="1" x14ac:dyDescent="0.35">
      <c r="A19" s="56" t="s">
        <v>22</v>
      </c>
      <c r="B19" s="86" t="s">
        <v>1302</v>
      </c>
      <c r="C19" s="86" t="s">
        <v>3253</v>
      </c>
      <c r="D19" s="75"/>
      <c r="E19" s="76"/>
      <c r="F19" s="76"/>
    </row>
    <row r="20" spans="1:10" ht="33.299999999999997" customHeight="1" x14ac:dyDescent="0.35">
      <c r="A20" s="56" t="s">
        <v>23</v>
      </c>
      <c r="B20" s="86" t="s">
        <v>30</v>
      </c>
      <c r="C20" s="86" t="s">
        <v>3254</v>
      </c>
      <c r="D20" s="89"/>
      <c r="E20" s="81"/>
      <c r="F20" s="89"/>
    </row>
    <row r="21" spans="1:10" ht="103.05" customHeight="1" x14ac:dyDescent="0.35">
      <c r="A21" s="56" t="s">
        <v>24</v>
      </c>
      <c r="B21" s="90" t="s">
        <v>1303</v>
      </c>
      <c r="C21" s="90" t="s">
        <v>3255</v>
      </c>
      <c r="D21" s="75"/>
      <c r="E21" s="76"/>
      <c r="F21" s="76"/>
    </row>
    <row r="22" spans="1:10" ht="207.7" customHeight="1" x14ac:dyDescent="0.35">
      <c r="A22" s="56" t="s">
        <v>31</v>
      </c>
      <c r="B22" s="90" t="s">
        <v>1304</v>
      </c>
      <c r="C22" s="90" t="s">
        <v>3256</v>
      </c>
    </row>
    <row r="23" spans="1:10" ht="91.45" customHeight="1" x14ac:dyDescent="0.35">
      <c r="A23" s="56" t="s">
        <v>25</v>
      </c>
      <c r="B23" s="3" t="s">
        <v>1305</v>
      </c>
      <c r="C23" s="3" t="s">
        <v>3257</v>
      </c>
      <c r="D23" s="82"/>
      <c r="E23" s="81"/>
      <c r="F23" s="88"/>
      <c r="G23" s="81"/>
      <c r="H23" s="81"/>
    </row>
    <row r="24" spans="1:10" ht="289.05" customHeight="1" x14ac:dyDescent="0.35">
      <c r="A24" s="56" t="s">
        <v>32</v>
      </c>
      <c r="B24" s="90" t="s">
        <v>1306</v>
      </c>
      <c r="C24" s="90" t="s">
        <v>3258</v>
      </c>
      <c r="D24" s="82"/>
      <c r="E24" s="81"/>
      <c r="F24" s="88"/>
      <c r="G24" s="81"/>
      <c r="H24" s="81"/>
      <c r="I24" s="69"/>
      <c r="J24" s="70"/>
    </row>
    <row r="25" spans="1:10" ht="103.05" customHeight="1" x14ac:dyDescent="0.35">
      <c r="A25" s="56" t="s">
        <v>26</v>
      </c>
      <c r="B25" s="92" t="s">
        <v>3259</v>
      </c>
      <c r="C25" s="92" t="s">
        <v>3260</v>
      </c>
      <c r="D25" s="88"/>
      <c r="E25" s="81"/>
      <c r="G25" s="81"/>
      <c r="H25" s="81"/>
    </row>
    <row r="26" spans="1:10" ht="79.8" customHeight="1" x14ac:dyDescent="0.35">
      <c r="A26" s="56" t="s">
        <v>27</v>
      </c>
      <c r="B26" s="90" t="s">
        <v>1307</v>
      </c>
      <c r="C26" s="90" t="s">
        <v>3261</v>
      </c>
      <c r="D26" s="88"/>
      <c r="E26" s="93"/>
      <c r="G26" s="81"/>
      <c r="H26" s="81"/>
    </row>
    <row r="27" spans="1:10" ht="103.05" customHeight="1" x14ac:dyDescent="0.35">
      <c r="A27" s="56" t="s">
        <v>28</v>
      </c>
      <c r="B27" s="90" t="s">
        <v>1308</v>
      </c>
      <c r="C27" s="90" t="s">
        <v>3262</v>
      </c>
    </row>
    <row r="28" spans="1:10" ht="68.2" customHeight="1" x14ac:dyDescent="0.35">
      <c r="A28" s="56" t="s">
        <v>33</v>
      </c>
      <c r="B28" s="85" t="s">
        <v>1309</v>
      </c>
      <c r="C28" s="85" t="s">
        <v>3263</v>
      </c>
    </row>
    <row r="29" spans="1:10" ht="79.8" customHeight="1" x14ac:dyDescent="0.35">
      <c r="A29" s="56" t="s">
        <v>1310</v>
      </c>
      <c r="B29" s="85" t="s">
        <v>1311</v>
      </c>
      <c r="C29" s="85" t="s">
        <v>3264</v>
      </c>
    </row>
    <row r="30" spans="1:10" ht="103.05" customHeight="1" x14ac:dyDescent="0.35">
      <c r="A30" s="56" t="s">
        <v>1312</v>
      </c>
      <c r="B30" s="85" t="s">
        <v>1313</v>
      </c>
      <c r="C30" s="85" t="s">
        <v>3265</v>
      </c>
    </row>
  </sheetData>
  <sheetProtection algorithmName="SHA-512" hashValue="3giaBBrROtz5nO2h/ZAXLAjxVP+h3pcNJ7d1gNQ+eUkF8Tz2JdJ/AUcZKJA22+jNaRUKRjx/SesjyL1LEfUpHw==" saltValue="TALCGFc9N4tcsHDdgDvERQ==" spinCount="100000" sheet="1" objects="1" scenarios="1" sort="0" autoFilter="0" pivotTables="0"/>
  <hyperlinks>
    <hyperlink ref="B11" r:id="rId1"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917DD218-BC3D-40EB-995A-45422A08DA27}"/>
    <hyperlink ref="C11" r:id="rId2" display="Podrobnejši opis DGNB sistema in navodila za posamezne kriterije so dostopna v dokumentu&quot;DGNB Criteria Set New Construction Buildings, Version 2020 International&quot;, ki je na voljo na DGNB spletni strani https://www.dgnb.de/en/certification/important-facts-about-dgnb-certification/criteria" xr:uid="{5AB75FBA-E79E-4262-98C2-4A46C4B5CFDC}"/>
  </hyperlinks>
  <pageMargins left="0.59055118110236227" right="0.59055118110236227" top="1.1811023622047245" bottom="0.78740157480314965" header="0.31496062992125984" footer="0.31496062992125984"/>
  <pageSetup paperSize="9" scale="90" firstPageNumber="2" fitToHeight="0" orientation="landscape" r:id="rId3"/>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legacyDrawingHF r:id="rId4"/>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C250638-D60A-4B6F-A0C1-568E23C56A31}">
  <sheetPr codeName="List6">
    <pageSetUpPr fitToPage="1"/>
  </sheetPr>
  <dimension ref="A1:J96"/>
  <sheetViews>
    <sheetView view="pageBreakPreview" zoomScaleNormal="100" zoomScaleSheetLayoutView="100" workbookViewId="0"/>
  </sheetViews>
  <sheetFormatPr defaultColWidth="9.1328125" defaultRowHeight="12.75" x14ac:dyDescent="0.35"/>
  <cols>
    <col min="1" max="1" width="7.73046875" style="121" customWidth="1"/>
    <col min="2" max="3" width="70.73046875" customWidth="1"/>
    <col min="4" max="4" width="4.265625" style="101" customWidth="1"/>
    <col min="5" max="16384" width="9.1328125" style="101"/>
  </cols>
  <sheetData>
    <row r="1" spans="1:6" s="96" customFormat="1" x14ac:dyDescent="0.35">
      <c r="A1" s="94" t="s">
        <v>6</v>
      </c>
      <c r="B1" s="36" t="str">
        <f>'0_Osebe'!$B$1</f>
        <v>UNIVERZA V LJUBLJANI</v>
      </c>
      <c r="C1" s="36" t="str">
        <f>'0_Osebe'!$C$1</f>
        <v>UNIVERSITY IN LJUBLJANA</v>
      </c>
      <c r="D1" s="95"/>
      <c r="F1" s="97"/>
    </row>
    <row r="2" spans="1:6" s="96" customFormat="1" x14ac:dyDescent="0.35">
      <c r="A2" s="94"/>
      <c r="B2" s="39"/>
      <c r="C2" s="39"/>
      <c r="D2" s="95"/>
      <c r="F2" s="98"/>
    </row>
    <row r="3" spans="1:6" s="96" customFormat="1" x14ac:dyDescent="0.35">
      <c r="A3" s="94" t="s">
        <v>9</v>
      </c>
      <c r="B3" s="36" t="str">
        <f>'0_Osebe'!$B$3</f>
        <v>Fakulteta za strojništvo</v>
      </c>
      <c r="C3" s="36" t="str">
        <f>'0_Osebe'!$C$3</f>
        <v>Faculty of Mechanical Engineering</v>
      </c>
      <c r="D3" s="95"/>
      <c r="F3" s="97"/>
    </row>
    <row r="4" spans="1:6" s="96" customFormat="1" x14ac:dyDescent="0.35">
      <c r="A4" s="94" t="s">
        <v>8</v>
      </c>
      <c r="B4" s="36" t="str">
        <f>'0_Osebe'!$B$4</f>
        <v>STAVBA FAKULTETE</v>
      </c>
      <c r="C4" s="36" t="str">
        <f>'0_Osebe'!$C$4</f>
        <v>FACULTY BUILDING</v>
      </c>
      <c r="D4" s="95"/>
      <c r="F4" s="97"/>
    </row>
    <row r="5" spans="1:6" s="96" customFormat="1" x14ac:dyDescent="0.35">
      <c r="A5" s="94"/>
      <c r="B5" s="97"/>
      <c r="C5" s="97"/>
      <c r="D5" s="95"/>
    </row>
    <row r="6" spans="1:6" s="96" customFormat="1" x14ac:dyDescent="0.35">
      <c r="A6" s="94"/>
      <c r="B6" s="97"/>
      <c r="C6" s="97"/>
      <c r="D6" s="95"/>
    </row>
    <row r="7" spans="1:6" ht="11.65" x14ac:dyDescent="0.35">
      <c r="A7" s="99" t="s">
        <v>1345</v>
      </c>
      <c r="B7" s="100" t="s">
        <v>3409</v>
      </c>
      <c r="C7" s="100" t="s">
        <v>3408</v>
      </c>
    </row>
    <row r="8" spans="1:6" ht="21.7" customHeight="1" x14ac:dyDescent="0.35">
      <c r="A8" s="102"/>
      <c r="B8" s="103"/>
      <c r="C8" s="103"/>
    </row>
    <row r="9" spans="1:6" ht="21.7" customHeight="1" x14ac:dyDescent="0.35">
      <c r="A9" s="104" t="str">
        <f>CONCATENATE($A$7,".",TEXT(COUNTA(A8:A$8)-COUNTIF(A8:A$8,"*.")+1,0))</f>
        <v>0.3.1</v>
      </c>
      <c r="B9" s="105" t="s">
        <v>3407</v>
      </c>
      <c r="C9" s="105" t="s">
        <v>3406</v>
      </c>
    </row>
    <row r="10" spans="1:6" ht="91.45" customHeight="1" x14ac:dyDescent="0.35">
      <c r="A10" s="104"/>
      <c r="B10" s="106" t="s">
        <v>3405</v>
      </c>
      <c r="C10" s="106" t="s">
        <v>3404</v>
      </c>
    </row>
    <row r="11" spans="1:6" ht="56.55" customHeight="1" x14ac:dyDescent="0.35">
      <c r="A11" s="104"/>
      <c r="B11" s="106" t="s">
        <v>3403</v>
      </c>
      <c r="C11" s="106" t="s">
        <v>3402</v>
      </c>
    </row>
    <row r="12" spans="1:6" ht="33.299999999999997" customHeight="1" x14ac:dyDescent="0.35">
      <c r="A12" s="104"/>
      <c r="B12" s="106" t="s">
        <v>3401</v>
      </c>
      <c r="C12" s="106" t="s">
        <v>3400</v>
      </c>
    </row>
    <row r="13" spans="1:6" ht="21.7" customHeight="1" x14ac:dyDescent="0.35">
      <c r="A13" s="104"/>
      <c r="B13" s="106" t="s">
        <v>3399</v>
      </c>
      <c r="C13" s="106" t="s">
        <v>3398</v>
      </c>
    </row>
    <row r="14" spans="1:6" ht="33.299999999999997" customHeight="1" x14ac:dyDescent="0.35">
      <c r="A14" s="104"/>
      <c r="B14" s="107" t="s">
        <v>3397</v>
      </c>
      <c r="C14" s="107" t="s">
        <v>3396</v>
      </c>
    </row>
    <row r="15" spans="1:6" ht="33.299999999999997" customHeight="1" x14ac:dyDescent="0.35">
      <c r="A15" s="104"/>
      <c r="B15" s="107" t="s">
        <v>3395</v>
      </c>
      <c r="C15" s="107" t="s">
        <v>3394</v>
      </c>
    </row>
    <row r="16" spans="1:6" ht="21.7" customHeight="1" x14ac:dyDescent="0.35">
      <c r="A16" s="104"/>
      <c r="B16" s="107" t="s">
        <v>3393</v>
      </c>
      <c r="C16" s="107" t="s">
        <v>3392</v>
      </c>
    </row>
    <row r="17" spans="1:3" ht="21.7" customHeight="1" x14ac:dyDescent="0.35">
      <c r="A17" s="104"/>
      <c r="B17" s="107" t="s">
        <v>3391</v>
      </c>
      <c r="C17" s="107" t="s">
        <v>3390</v>
      </c>
    </row>
    <row r="18" spans="1:3" ht="21.7" customHeight="1" x14ac:dyDescent="0.35">
      <c r="A18" s="104"/>
      <c r="B18" s="107" t="s">
        <v>3389</v>
      </c>
      <c r="C18" s="107" t="s">
        <v>3388</v>
      </c>
    </row>
    <row r="19" spans="1:3" ht="21.7" customHeight="1" x14ac:dyDescent="0.35">
      <c r="A19" s="104"/>
      <c r="B19" s="106"/>
      <c r="C19" s="106"/>
    </row>
    <row r="20" spans="1:3" ht="33.299999999999997" customHeight="1" x14ac:dyDescent="0.35">
      <c r="A20" s="104"/>
      <c r="B20" s="106" t="s">
        <v>3387</v>
      </c>
      <c r="C20" s="106" t="s">
        <v>3386</v>
      </c>
    </row>
    <row r="21" spans="1:3" ht="21.7" customHeight="1" x14ac:dyDescent="0.35">
      <c r="A21" s="104"/>
      <c r="B21" s="106"/>
      <c r="C21" s="106"/>
    </row>
    <row r="22" spans="1:3" ht="56.55" customHeight="1" x14ac:dyDescent="0.35">
      <c r="A22" s="104"/>
      <c r="B22" s="106" t="s">
        <v>3385</v>
      </c>
      <c r="C22" s="106" t="s">
        <v>3384</v>
      </c>
    </row>
    <row r="23" spans="1:3" ht="137.94999999999999" customHeight="1" x14ac:dyDescent="0.35">
      <c r="A23" s="104"/>
      <c r="B23" s="106" t="s">
        <v>3383</v>
      </c>
      <c r="C23" s="106" t="s">
        <v>3382</v>
      </c>
    </row>
    <row r="24" spans="1:3" ht="56.55" customHeight="1" x14ac:dyDescent="0.35">
      <c r="A24" s="104"/>
      <c r="B24" s="106" t="s">
        <v>3381</v>
      </c>
      <c r="C24" s="106" t="s">
        <v>3380</v>
      </c>
    </row>
    <row r="25" spans="1:3" ht="68.2" customHeight="1" x14ac:dyDescent="0.35">
      <c r="A25" s="104"/>
      <c r="B25" s="106" t="s">
        <v>3379</v>
      </c>
      <c r="C25" s="106" t="s">
        <v>3378</v>
      </c>
    </row>
    <row r="26" spans="1:3" ht="56.55" customHeight="1" x14ac:dyDescent="0.35">
      <c r="A26" s="104"/>
      <c r="B26" s="106" t="s">
        <v>3377</v>
      </c>
      <c r="C26" s="106" t="s">
        <v>3376</v>
      </c>
    </row>
    <row r="27" spans="1:3" ht="103.05" customHeight="1" x14ac:dyDescent="0.35">
      <c r="A27" s="104"/>
      <c r="B27" s="106" t="s">
        <v>3375</v>
      </c>
      <c r="C27" s="106" t="s">
        <v>3374</v>
      </c>
    </row>
    <row r="28" spans="1:3" ht="91.45" customHeight="1" x14ac:dyDescent="0.35">
      <c r="A28" s="104"/>
      <c r="B28" s="106" t="s">
        <v>3373</v>
      </c>
      <c r="C28" s="106" t="s">
        <v>3372</v>
      </c>
    </row>
    <row r="29" spans="1:3" ht="79.8" customHeight="1" x14ac:dyDescent="0.35">
      <c r="A29" s="104"/>
      <c r="B29" s="106" t="s">
        <v>3371</v>
      </c>
      <c r="C29" s="106" t="s">
        <v>3370</v>
      </c>
    </row>
    <row r="30" spans="1:3" ht="33.299999999999997" customHeight="1" x14ac:dyDescent="0.35">
      <c r="A30" s="104"/>
      <c r="B30" s="108" t="s">
        <v>3369</v>
      </c>
      <c r="C30" s="108" t="s">
        <v>3368</v>
      </c>
    </row>
    <row r="31" spans="1:3" ht="21.7" customHeight="1" x14ac:dyDescent="0.35">
      <c r="A31" s="104"/>
      <c r="B31" s="108"/>
      <c r="C31" s="108"/>
    </row>
    <row r="32" spans="1:3" ht="44.95" customHeight="1" x14ac:dyDescent="0.35">
      <c r="A32" s="109"/>
      <c r="B32" s="106" t="s">
        <v>3367</v>
      </c>
      <c r="C32" s="106" t="s">
        <v>3366</v>
      </c>
    </row>
    <row r="33" spans="1:10" ht="21.7" customHeight="1" x14ac:dyDescent="0.35">
      <c r="A33" s="109"/>
      <c r="B33" s="106"/>
      <c r="C33" s="106"/>
    </row>
    <row r="34" spans="1:10" ht="137.94999999999999" customHeight="1" x14ac:dyDescent="0.35">
      <c r="A34" s="109"/>
      <c r="B34" s="106" t="s">
        <v>3365</v>
      </c>
      <c r="C34" s="106" t="s">
        <v>3364</v>
      </c>
    </row>
    <row r="35" spans="1:10" ht="21.7" customHeight="1" x14ac:dyDescent="0.35">
      <c r="A35" s="109"/>
      <c r="B35" s="106"/>
      <c r="C35" s="106"/>
    </row>
    <row r="36" spans="1:10" ht="56.55" customHeight="1" x14ac:dyDescent="0.35">
      <c r="A36" s="109"/>
      <c r="B36" s="106" t="s">
        <v>3363</v>
      </c>
      <c r="C36" s="106" t="s">
        <v>3362</v>
      </c>
    </row>
    <row r="37" spans="1:10" ht="21.7" customHeight="1" x14ac:dyDescent="0.35">
      <c r="A37" s="109"/>
      <c r="B37" s="106"/>
      <c r="C37" s="106"/>
    </row>
    <row r="38" spans="1:10" ht="184.45" customHeight="1" x14ac:dyDescent="0.35">
      <c r="A38" s="109"/>
      <c r="B38" s="106" t="s">
        <v>3361</v>
      </c>
      <c r="C38" s="106" t="s">
        <v>3360</v>
      </c>
    </row>
    <row r="39" spans="1:10" ht="21.7" customHeight="1" x14ac:dyDescent="0.35">
      <c r="A39" s="109"/>
      <c r="B39" s="106"/>
      <c r="C39" s="106"/>
    </row>
    <row r="40" spans="1:10" ht="91.45" customHeight="1" x14ac:dyDescent="0.35">
      <c r="A40" s="109"/>
      <c r="B40" s="106" t="s">
        <v>3359</v>
      </c>
      <c r="C40" s="106" t="s">
        <v>3358</v>
      </c>
    </row>
    <row r="41" spans="1:10" ht="79.8" customHeight="1" x14ac:dyDescent="0.35">
      <c r="A41" s="109"/>
      <c r="B41" s="106" t="s">
        <v>3357</v>
      </c>
      <c r="C41" s="106" t="s">
        <v>3356</v>
      </c>
    </row>
    <row r="42" spans="1:10" ht="21.7" customHeight="1" x14ac:dyDescent="0.35">
      <c r="A42" s="109"/>
      <c r="B42" s="106"/>
      <c r="C42" s="106"/>
    </row>
    <row r="43" spans="1:10" ht="33.299999999999997" customHeight="1" x14ac:dyDescent="0.35">
      <c r="A43" s="109"/>
      <c r="B43" s="106" t="s">
        <v>3355</v>
      </c>
      <c r="C43" s="106" t="s">
        <v>3354</v>
      </c>
    </row>
    <row r="44" spans="1:10" ht="56.55" customHeight="1" x14ac:dyDescent="0.35">
      <c r="A44" s="109"/>
      <c r="B44" s="106" t="s">
        <v>3353</v>
      </c>
      <c r="C44" s="106" t="s">
        <v>3352</v>
      </c>
      <c r="D44" s="110"/>
      <c r="F44" s="110"/>
      <c r="G44" s="111"/>
      <c r="H44" s="112"/>
      <c r="I44" s="113"/>
      <c r="J44" s="114"/>
    </row>
    <row r="45" spans="1:10" ht="60.3" customHeight="1" x14ac:dyDescent="0.35">
      <c r="A45" s="109"/>
      <c r="B45" s="106" t="s">
        <v>3351</v>
      </c>
      <c r="C45" s="106" t="s">
        <v>3350</v>
      </c>
    </row>
    <row r="46" spans="1:10" ht="21.7" customHeight="1" x14ac:dyDescent="0.35">
      <c r="A46" s="109"/>
      <c r="B46" s="106"/>
      <c r="C46" s="106"/>
    </row>
    <row r="47" spans="1:10" ht="33.299999999999997" customHeight="1" x14ac:dyDescent="0.35">
      <c r="A47" s="109"/>
      <c r="B47" s="106" t="s">
        <v>3349</v>
      </c>
      <c r="C47" s="106" t="s">
        <v>3348</v>
      </c>
    </row>
    <row r="48" spans="1:10" ht="21.7" customHeight="1" x14ac:dyDescent="0.35">
      <c r="A48" s="109"/>
      <c r="B48" s="106"/>
      <c r="C48" s="106"/>
    </row>
    <row r="49" spans="1:3" ht="33.299999999999997" customHeight="1" x14ac:dyDescent="0.35">
      <c r="A49" s="109"/>
      <c r="B49" s="115" t="s">
        <v>3347</v>
      </c>
      <c r="C49" s="115" t="s">
        <v>3346</v>
      </c>
    </row>
    <row r="50" spans="1:3" ht="21.7" customHeight="1" x14ac:dyDescent="0.35">
      <c r="A50" s="109"/>
      <c r="B50" s="116" t="s">
        <v>3345</v>
      </c>
      <c r="C50" s="116" t="s">
        <v>3344</v>
      </c>
    </row>
    <row r="51" spans="1:3" ht="33.299999999999997" customHeight="1" x14ac:dyDescent="0.35">
      <c r="A51" s="109"/>
      <c r="B51" s="106" t="s">
        <v>3343</v>
      </c>
      <c r="C51" s="106" t="s">
        <v>3342</v>
      </c>
    </row>
    <row r="52" spans="1:3" ht="21.7" customHeight="1" x14ac:dyDescent="0.35">
      <c r="A52" s="109"/>
      <c r="B52" s="106"/>
      <c r="C52" s="106"/>
    </row>
    <row r="53" spans="1:3" ht="56.55" customHeight="1" x14ac:dyDescent="0.35">
      <c r="A53" s="104" t="str">
        <f>CONCATENATE($A$7,".",TEXT(COUNTA(A$8:A52)-COUNTIF(A$8:A52,"*.")+1,0))</f>
        <v>0.3.2</v>
      </c>
      <c r="B53" s="106" t="s">
        <v>3341</v>
      </c>
      <c r="C53" s="106" t="s">
        <v>3340</v>
      </c>
    </row>
    <row r="54" spans="1:3" ht="21.7" customHeight="1" x14ac:dyDescent="0.35">
      <c r="A54" s="109"/>
      <c r="B54" s="106"/>
      <c r="C54" s="106"/>
    </row>
    <row r="55" spans="1:3" ht="126.3" customHeight="1" x14ac:dyDescent="0.35">
      <c r="A55" s="104" t="str">
        <f>CONCATENATE($A$7,".",TEXT(COUNTA(A$8:A54)-COUNTIF(A$8:A54,"*.")+1,0))</f>
        <v>0.3.3</v>
      </c>
      <c r="B55" s="106" t="s">
        <v>3339</v>
      </c>
      <c r="C55" s="106" t="s">
        <v>3338</v>
      </c>
    </row>
    <row r="56" spans="1:3" ht="21.7" customHeight="1" x14ac:dyDescent="0.35">
      <c r="A56" s="109"/>
      <c r="B56" s="106"/>
      <c r="C56" s="106"/>
    </row>
    <row r="57" spans="1:3" ht="103.05" customHeight="1" x14ac:dyDescent="0.35">
      <c r="A57" s="104" t="str">
        <f>CONCATENATE($A$7,".",TEXT(COUNTA(A$8:A56)-COUNTIF(A$8:A56,"*.")+1,0))</f>
        <v>0.3.4</v>
      </c>
      <c r="B57" s="106" t="s">
        <v>3337</v>
      </c>
      <c r="C57" s="106" t="s">
        <v>3336</v>
      </c>
    </row>
    <row r="58" spans="1:3" ht="21.7" customHeight="1" x14ac:dyDescent="0.35">
      <c r="A58" s="109"/>
      <c r="B58" s="106"/>
      <c r="C58" s="106"/>
    </row>
    <row r="59" spans="1:3" ht="114.7" customHeight="1" x14ac:dyDescent="0.35">
      <c r="A59" s="104" t="str">
        <f>CONCATENATE($A$7,".",TEXT(COUNTA(A$8:A58)-COUNTIF(A$8:A58,"*.")+1,0))</f>
        <v>0.3.5</v>
      </c>
      <c r="B59" s="106" t="s">
        <v>3335</v>
      </c>
      <c r="C59" s="106" t="s">
        <v>3334</v>
      </c>
    </row>
    <row r="60" spans="1:3" ht="21.7" customHeight="1" x14ac:dyDescent="0.35">
      <c r="A60" s="109"/>
      <c r="B60" s="106"/>
      <c r="C60" s="106"/>
    </row>
    <row r="61" spans="1:3" ht="33.299999999999997" customHeight="1" x14ac:dyDescent="0.35">
      <c r="A61" s="104" t="str">
        <f>CONCATENATE($A$7,".",TEXT(COUNTA(A$8:A60)-COUNTIF(A$8:A60,"*.")+1,0))</f>
        <v>0.3.6</v>
      </c>
      <c r="B61" s="106" t="s">
        <v>3333</v>
      </c>
      <c r="C61" s="106" t="s">
        <v>3332</v>
      </c>
    </row>
    <row r="62" spans="1:3" ht="21.7" customHeight="1" x14ac:dyDescent="0.35">
      <c r="A62" s="109"/>
      <c r="B62" s="106"/>
      <c r="C62" s="106"/>
    </row>
    <row r="63" spans="1:3" ht="33.299999999999997" customHeight="1" x14ac:dyDescent="0.35">
      <c r="A63" s="104" t="str">
        <f>CONCATENATE($A$7,".",TEXT(COUNTA(A$8:A62)-COUNTIF(A$8:A62,"*.")+1,0))</f>
        <v>0.3.7</v>
      </c>
      <c r="B63" s="106" t="s">
        <v>3331</v>
      </c>
      <c r="C63" s="106" t="s">
        <v>3330</v>
      </c>
    </row>
    <row r="64" spans="1:3" ht="21.7" customHeight="1" x14ac:dyDescent="0.35">
      <c r="A64" s="109"/>
      <c r="B64" s="106"/>
      <c r="C64" s="106"/>
    </row>
    <row r="65" spans="1:3" ht="56.55" customHeight="1" x14ac:dyDescent="0.35">
      <c r="A65" s="104" t="str">
        <f>CONCATENATE($A$7,".",TEXT(COUNTA(A$8:A64)-COUNTIF(A$8:A64,"*.")+1,0))</f>
        <v>0.3.8</v>
      </c>
      <c r="B65" s="106" t="s">
        <v>3329</v>
      </c>
      <c r="C65" s="106" t="s">
        <v>3328</v>
      </c>
    </row>
    <row r="66" spans="1:3" ht="21.7" customHeight="1" x14ac:dyDescent="0.35">
      <c r="A66" s="109"/>
      <c r="B66" s="106"/>
      <c r="C66" s="106"/>
    </row>
    <row r="67" spans="1:3" ht="33.299999999999997" customHeight="1" x14ac:dyDescent="0.35">
      <c r="A67" s="104" t="str">
        <f>CONCATENATE($A$7,".",TEXT(COUNTA(A$8:A66)-COUNTIF(A$8:A66,"*.")+1,0))</f>
        <v>0.3.9</v>
      </c>
      <c r="B67" s="106" t="s">
        <v>3327</v>
      </c>
      <c r="C67" s="106" t="s">
        <v>3326</v>
      </c>
    </row>
    <row r="68" spans="1:3" ht="21.7" customHeight="1" x14ac:dyDescent="0.35">
      <c r="A68" s="109"/>
      <c r="B68" s="106"/>
      <c r="C68" s="106"/>
    </row>
    <row r="69" spans="1:3" ht="33.299999999999997" customHeight="1" x14ac:dyDescent="0.35">
      <c r="A69" s="104" t="str">
        <f>CONCATENATE($A$7,".",TEXT(COUNTA(A$8:A68)-COUNTIF(A$8:A68,"*.")+1,0))</f>
        <v>0.3.10</v>
      </c>
      <c r="B69" s="106" t="s">
        <v>3325</v>
      </c>
      <c r="C69" s="106" t="s">
        <v>3324</v>
      </c>
    </row>
    <row r="70" spans="1:3" ht="21.7" customHeight="1" x14ac:dyDescent="0.35">
      <c r="A70" s="109"/>
      <c r="B70" s="106"/>
      <c r="C70" s="106"/>
    </row>
    <row r="71" spans="1:3" ht="56.55" customHeight="1" x14ac:dyDescent="0.35">
      <c r="A71" s="104" t="str">
        <f>CONCATENATE($A$7,".",TEXT(COUNTA(A$8:A70)-COUNTIF(A$8:A70,"*.")+1,0))</f>
        <v>0.3.11</v>
      </c>
      <c r="B71" s="106" t="s">
        <v>3323</v>
      </c>
      <c r="C71" s="106" t="s">
        <v>3322</v>
      </c>
    </row>
    <row r="72" spans="1:3" ht="21.7" customHeight="1" x14ac:dyDescent="0.35">
      <c r="A72" s="109"/>
      <c r="B72" s="106"/>
      <c r="C72" s="106"/>
    </row>
    <row r="73" spans="1:3" ht="149.55000000000001" customHeight="1" x14ac:dyDescent="0.35">
      <c r="A73" s="104" t="str">
        <f>CONCATENATE($A$7,".",TEXT(COUNTA(A$8:A72)-COUNTIF(A$8:A72,"*.")+1,0))</f>
        <v>0.3.12</v>
      </c>
      <c r="B73" s="106" t="s">
        <v>3321</v>
      </c>
      <c r="C73" s="106" t="s">
        <v>3320</v>
      </c>
    </row>
    <row r="74" spans="1:3" ht="21.7" customHeight="1" x14ac:dyDescent="0.35">
      <c r="A74" s="109"/>
      <c r="B74" s="106"/>
      <c r="C74" s="106"/>
    </row>
    <row r="75" spans="1:3" ht="68.2" customHeight="1" x14ac:dyDescent="0.35">
      <c r="A75" s="104" t="str">
        <f>CONCATENATE($A$7,".",TEXT(COUNTA(A$8:A74)-COUNTIF(A$8:A74,"*.")+1,0))</f>
        <v>0.3.13</v>
      </c>
      <c r="B75" s="106" t="s">
        <v>3319</v>
      </c>
      <c r="C75" s="106" t="s">
        <v>3318</v>
      </c>
    </row>
    <row r="76" spans="1:3" ht="21.7" customHeight="1" x14ac:dyDescent="0.35">
      <c r="A76" s="109"/>
      <c r="B76" s="106"/>
      <c r="C76" s="106"/>
    </row>
    <row r="77" spans="1:3" ht="68.2" customHeight="1" x14ac:dyDescent="0.35">
      <c r="A77" s="104" t="str">
        <f>CONCATENATE($A$7,".",TEXT(COUNTA(A$8:A76)-COUNTIF(A$8:A76,"*.")+1,0))</f>
        <v>0.3.14</v>
      </c>
      <c r="B77" s="106" t="s">
        <v>3317</v>
      </c>
      <c r="C77" s="106" t="s">
        <v>3316</v>
      </c>
    </row>
    <row r="78" spans="1:3" ht="21.7" customHeight="1" x14ac:dyDescent="0.35">
      <c r="A78" s="104"/>
      <c r="B78" s="106"/>
      <c r="C78" s="106"/>
    </row>
    <row r="79" spans="1:3" ht="56.55" customHeight="1" x14ac:dyDescent="0.35">
      <c r="A79" s="104" t="str">
        <f>CONCATENATE($A$7,".",TEXT(COUNTA(A$8:A78)-COUNTIF(A$8:A78,"*.")+1,0))</f>
        <v>0.3.15</v>
      </c>
      <c r="B79" s="106" t="s">
        <v>3315</v>
      </c>
      <c r="C79" s="106" t="s">
        <v>3314</v>
      </c>
    </row>
    <row r="80" spans="1:3" ht="21.7" customHeight="1" x14ac:dyDescent="0.35">
      <c r="A80" s="109"/>
      <c r="B80" s="106"/>
      <c r="C80" s="106"/>
    </row>
    <row r="81" spans="1:3" ht="68.2" customHeight="1" x14ac:dyDescent="0.35">
      <c r="A81" s="104" t="str">
        <f>CONCATENATE($A$7,".",TEXT(COUNTA(A$8:A80)-COUNTIF(A$8:A80,"*.")+1,0))</f>
        <v>0.3.16</v>
      </c>
      <c r="B81" s="106" t="s">
        <v>3313</v>
      </c>
      <c r="C81" s="106" t="s">
        <v>3312</v>
      </c>
    </row>
    <row r="82" spans="1:3" ht="21.7" customHeight="1" x14ac:dyDescent="0.35">
      <c r="A82" s="109"/>
      <c r="B82" s="106"/>
      <c r="C82" s="106"/>
    </row>
    <row r="83" spans="1:3" ht="79.8" customHeight="1" x14ac:dyDescent="0.35">
      <c r="A83" s="104" t="str">
        <f>CONCATENATE($A$7,".",TEXT(COUNTA(A$8:A82)-COUNTIF(A$8:A82,"*.")+1,0))</f>
        <v>0.3.17</v>
      </c>
      <c r="B83" s="117" t="s">
        <v>3311</v>
      </c>
      <c r="C83" s="117" t="s">
        <v>3310</v>
      </c>
    </row>
    <row r="84" spans="1:3" ht="21.7" customHeight="1" x14ac:dyDescent="0.35">
      <c r="A84" s="104"/>
      <c r="B84" s="106"/>
      <c r="C84" s="106"/>
    </row>
    <row r="85" spans="1:3" ht="207.7" customHeight="1" x14ac:dyDescent="0.35">
      <c r="A85" s="104" t="str">
        <f>CONCATENATE($A$7,".",TEXT(COUNTA(A$8:A84)-COUNTIF(A$8:A84,"*.")+1,0))</f>
        <v>0.3.18</v>
      </c>
      <c r="B85" s="106" t="s">
        <v>3309</v>
      </c>
      <c r="C85" s="106" t="s">
        <v>3308</v>
      </c>
    </row>
    <row r="86" spans="1:3" ht="21.7" customHeight="1" x14ac:dyDescent="0.35">
      <c r="A86" s="104"/>
      <c r="B86" s="106"/>
      <c r="C86" s="106"/>
    </row>
    <row r="87" spans="1:3" ht="103.05" customHeight="1" x14ac:dyDescent="0.35">
      <c r="A87" s="104" t="str">
        <f>CONCATENATE($A$7,".",TEXT(COUNTA(A$8:A86)-COUNTIF(A$8:A86,"*.")+1,0))</f>
        <v>0.3.19</v>
      </c>
      <c r="B87" s="106" t="s">
        <v>3307</v>
      </c>
      <c r="C87" s="106" t="s">
        <v>3306</v>
      </c>
    </row>
    <row r="88" spans="1:3" ht="21.7" customHeight="1" x14ac:dyDescent="0.35">
      <c r="A88" s="104"/>
      <c r="B88" s="106"/>
      <c r="C88" s="106"/>
    </row>
    <row r="89" spans="1:3" ht="91.45" customHeight="1" x14ac:dyDescent="0.35">
      <c r="A89" s="104" t="str">
        <f>CONCATENATE($A$7,".",TEXT(COUNTA(A$8:A88)-COUNTIF(A$8:A88,"*.")+1,0))</f>
        <v>0.3.20</v>
      </c>
      <c r="B89" s="106" t="s">
        <v>3305</v>
      </c>
      <c r="C89" s="106" t="s">
        <v>3304</v>
      </c>
    </row>
    <row r="90" spans="1:3" ht="21.7" customHeight="1" x14ac:dyDescent="0.35">
      <c r="A90" s="104"/>
      <c r="B90" s="118"/>
      <c r="C90" s="118"/>
    </row>
    <row r="91" spans="1:3" ht="126.3" customHeight="1" x14ac:dyDescent="0.35">
      <c r="A91" s="104" t="str">
        <f>CONCATENATE($A$7,".",TEXT(COUNTA(A$8:A90)-COUNTIF(A$8:A90,"*.")+1,0))</f>
        <v>0.3.21</v>
      </c>
      <c r="B91" s="106" t="s">
        <v>3303</v>
      </c>
      <c r="C91" s="106" t="s">
        <v>3302</v>
      </c>
    </row>
    <row r="92" spans="1:3" ht="21.7" customHeight="1" x14ac:dyDescent="0.35">
      <c r="A92" s="104"/>
      <c r="B92" s="119"/>
      <c r="C92" s="119"/>
    </row>
    <row r="93" spans="1:3" ht="56.55" customHeight="1" x14ac:dyDescent="0.35">
      <c r="A93" s="104" t="str">
        <f>CONCATENATE($A$7,".",TEXT(COUNTA(A$8:A92)-COUNTIF(A$8:A92,"*.")+1,0))</f>
        <v>0.3.22</v>
      </c>
      <c r="B93" s="106" t="s">
        <v>3301</v>
      </c>
      <c r="C93" s="106" t="s">
        <v>3300</v>
      </c>
    </row>
    <row r="94" spans="1:3" ht="21.7" customHeight="1" x14ac:dyDescent="0.35">
      <c r="A94" s="104"/>
      <c r="B94" s="119"/>
      <c r="C94" s="119"/>
    </row>
    <row r="95" spans="1:3" ht="103.05" customHeight="1" x14ac:dyDescent="0.35">
      <c r="A95" s="104" t="str">
        <f>CONCATENATE($A$7,".",TEXT(COUNTA(A$8:A94)-COUNTIF(A$8:A94,"*.")+1,0))</f>
        <v>0.3.23</v>
      </c>
      <c r="B95" s="106" t="s">
        <v>3299</v>
      </c>
      <c r="C95" s="106" t="s">
        <v>3298</v>
      </c>
    </row>
    <row r="96" spans="1:3" ht="11.65" x14ac:dyDescent="0.35">
      <c r="A96" s="120"/>
      <c r="B96" s="106"/>
      <c r="C96" s="106"/>
    </row>
  </sheetData>
  <sheetProtection algorithmName="SHA-512" hashValue="EdvMNdd090FSuJgqyIjdFYqVwyO4ryXUKjbYRkT5c2wgoq/hGx4vQtSTEG/aonHUcsx5eyjoh2D1wqpR96Crhg==" saltValue="Vkbz7MuNprmUugAjJM2yUg==" spinCount="100000" sheet="1" objects="1" scenarios="1" sort="0" autoFilter="0" pivotTables="0"/>
  <pageMargins left="0.59055118110236227" right="0.59055118110236227" top="1.1811023622047245" bottom="0.78740157480314965" header="0.31496062992125984" footer="0.31496062992125984"/>
  <pageSetup paperSize="9" scale="90"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27B763-B73D-4895-AA5D-A8860F0C2D2A}">
  <sheetPr codeName="List5">
    <pageSetUpPr fitToPage="1"/>
  </sheetPr>
  <dimension ref="A1:D44"/>
  <sheetViews>
    <sheetView view="pageBreakPreview" zoomScaleNormal="100" zoomScaleSheetLayoutView="100" zoomScalePageLayoutView="115" workbookViewId="0"/>
  </sheetViews>
  <sheetFormatPr defaultColWidth="9.1328125" defaultRowHeight="12.75" x14ac:dyDescent="0.35"/>
  <cols>
    <col min="1" max="1" width="7.73046875" style="148" customWidth="1"/>
    <col min="2" max="3" width="61.73046875" style="146" customWidth="1"/>
    <col min="4" max="4" width="16.73046875" style="148" customWidth="1"/>
    <col min="6" max="6" width="52.86328125" customWidth="1"/>
  </cols>
  <sheetData>
    <row r="1" spans="1:4" x14ac:dyDescent="0.35">
      <c r="A1" s="36" t="s">
        <v>6</v>
      </c>
      <c r="B1" s="36" t="str">
        <f>'0_Osebe'!$B$1</f>
        <v>UNIVERZA V LJUBLJANI</v>
      </c>
      <c r="C1" s="36" t="str">
        <f>'0_Osebe'!$C$1</f>
        <v>UNIVERSITY IN LJUBLJANA</v>
      </c>
      <c r="D1" s="36"/>
    </row>
    <row r="2" spans="1:4" x14ac:dyDescent="0.35">
      <c r="A2" s="39"/>
      <c r="B2" s="39"/>
      <c r="C2" s="39"/>
      <c r="D2" s="39"/>
    </row>
    <row r="3" spans="1:4" x14ac:dyDescent="0.35">
      <c r="A3" s="36" t="s">
        <v>9</v>
      </c>
      <c r="B3" s="36" t="str">
        <f>'0_Osebe'!$B$3</f>
        <v>Fakulteta za strojništvo</v>
      </c>
      <c r="C3" s="36" t="str">
        <f>'0_Osebe'!$C$3</f>
        <v>Faculty of Mechanical Engineering</v>
      </c>
      <c r="D3" s="36"/>
    </row>
    <row r="4" spans="1:4" x14ac:dyDescent="0.35">
      <c r="A4" s="36" t="s">
        <v>8</v>
      </c>
      <c r="B4" s="36" t="str">
        <f>'0_Osebe'!$B$4</f>
        <v>STAVBA FAKULTETE</v>
      </c>
      <c r="C4" s="36" t="str">
        <f>'0_Osebe'!$C$4</f>
        <v>FACULTY BUILDING</v>
      </c>
      <c r="D4" s="36"/>
    </row>
    <row r="5" spans="1:4" x14ac:dyDescent="0.35">
      <c r="A5" s="39"/>
      <c r="B5" s="39"/>
      <c r="C5" s="39"/>
      <c r="D5" s="39"/>
    </row>
    <row r="6" spans="1:4" x14ac:dyDescent="0.35">
      <c r="A6" s="39"/>
      <c r="B6" s="39"/>
      <c r="C6" s="39"/>
      <c r="D6" s="39"/>
    </row>
    <row r="7" spans="1:4" ht="41.25" x14ac:dyDescent="0.35">
      <c r="A7" s="122"/>
      <c r="B7" s="123" t="s">
        <v>67</v>
      </c>
      <c r="C7" s="123" t="s">
        <v>3416</v>
      </c>
      <c r="D7" s="122"/>
    </row>
    <row r="8" spans="1:4" ht="13.15" x14ac:dyDescent="0.35">
      <c r="A8" s="124"/>
      <c r="B8" s="125"/>
      <c r="C8" s="125"/>
      <c r="D8" s="124"/>
    </row>
    <row r="9" spans="1:4" ht="13.15" x14ac:dyDescent="0.35">
      <c r="A9" s="126"/>
      <c r="B9" s="127" t="s">
        <v>66</v>
      </c>
      <c r="C9" s="127" t="s">
        <v>3297</v>
      </c>
      <c r="D9" s="126"/>
    </row>
    <row r="10" spans="1:4" ht="26.25" x14ac:dyDescent="0.35">
      <c r="A10" s="126"/>
      <c r="B10" s="126" t="s">
        <v>1279</v>
      </c>
      <c r="C10" s="126" t="s">
        <v>3415</v>
      </c>
      <c r="D10" s="126"/>
    </row>
    <row r="11" spans="1:4" s="55" customFormat="1" ht="11.65" x14ac:dyDescent="0.35">
      <c r="A11" s="128"/>
      <c r="B11" s="128"/>
      <c r="C11" s="128"/>
      <c r="D11" s="128"/>
    </row>
    <row r="12" spans="1:4" s="55" customFormat="1" ht="12" thickBot="1" x14ac:dyDescent="0.4">
      <c r="A12" s="129" t="s">
        <v>1354</v>
      </c>
      <c r="B12" s="129" t="s">
        <v>68</v>
      </c>
      <c r="C12" s="129" t="s">
        <v>3412</v>
      </c>
      <c r="D12" s="129"/>
    </row>
    <row r="13" spans="1:4" s="55" customFormat="1" ht="11.65" x14ac:dyDescent="0.35">
      <c r="A13" s="130" t="str">
        <f>'4.4.1_PrKlim KS01'!A8</f>
        <v>4.4.1</v>
      </c>
      <c r="B13" s="130" t="str">
        <f>'4.4.1_PrKlim KS01'!B8</f>
        <v>PREZRAČEVANJE IN KLIMATIZACIJA SISTEM KS01</v>
      </c>
      <c r="C13" s="130" t="str">
        <f>'4.4.1_PrKlim KS01'!$C$8</f>
        <v>VENTILATION AND AIR CONDITIONING SYSTEM KS01</v>
      </c>
      <c r="D13" s="131">
        <f>'4.4.1_PrKlim KS01'!G8</f>
        <v>0</v>
      </c>
    </row>
    <row r="14" spans="1:4" s="55" customFormat="1" ht="11.65" x14ac:dyDescent="0.35">
      <c r="A14" s="132" t="str">
        <f>'4.4.2_PrKlim KS02'!A8</f>
        <v>4.4.2</v>
      </c>
      <c r="B14" s="132" t="str">
        <f>'4.4.2_PrKlim KS02'!B8</f>
        <v>PREZRAČEVANJE IN KLIMATIZACIJA SISTEM KS02</v>
      </c>
      <c r="C14" s="132" t="str">
        <f>'4.4.2_PrKlim KS02'!$C$8</f>
        <v>VENTILATION AND AIR CONDITIONING SYSTEM KS02</v>
      </c>
      <c r="D14" s="133">
        <f>'4.4.2_PrKlim KS02'!G8</f>
        <v>0</v>
      </c>
    </row>
    <row r="15" spans="1:4" s="55" customFormat="1" ht="11.65" x14ac:dyDescent="0.35">
      <c r="A15" s="132" t="str">
        <f>'4.4.3_PrKlim KS03'!A8</f>
        <v>4.4.3</v>
      </c>
      <c r="B15" s="132" t="str">
        <f>'4.4.3_PrKlim KS03'!B8</f>
        <v>PREZRAČEVANJE IN KLIMATIZACIJA SISTEM KS03</v>
      </c>
      <c r="C15" s="132" t="str">
        <f>'4.4.3_PrKlim KS03'!$C$8</f>
        <v>VENTILATION AND AIR CONDITIONING SYSTEM KS03</v>
      </c>
      <c r="D15" s="133">
        <f>'4.4.3_PrKlim KS03'!G8</f>
        <v>0</v>
      </c>
    </row>
    <row r="16" spans="1:4" s="55" customFormat="1" ht="11.65" x14ac:dyDescent="0.35">
      <c r="A16" s="132" t="str">
        <f>'4.4.4_PrKlim KS04'!A8</f>
        <v>4.4.4</v>
      </c>
      <c r="B16" s="132" t="str">
        <f>'4.4.4_PrKlim KS04'!B8</f>
        <v>PREZRAČEVANJE IN KLIMATIZACIJA SISTEM KS04</v>
      </c>
      <c r="C16" s="132" t="str">
        <f>'4.4.4_PrKlim KS04'!$C$8</f>
        <v>VENTILATION AND AIR CONDITIONING SYSTEM KS04</v>
      </c>
      <c r="D16" s="133">
        <f>'4.4.4_PrKlim KS04'!G8</f>
        <v>0</v>
      </c>
    </row>
    <row r="17" spans="1:4" s="55" customFormat="1" ht="11.65" x14ac:dyDescent="0.35">
      <c r="A17" s="132" t="str">
        <f>'4.4.5_PrKlim KS05'!A8</f>
        <v>4.4.5</v>
      </c>
      <c r="B17" s="132" t="str">
        <f>'4.4.5_PrKlim KS05'!B8</f>
        <v>PREZRAČEVANJE IN KLIMATIZACIJA SISTEM KS05</v>
      </c>
      <c r="C17" s="132" t="str">
        <f>'4.4.5_PrKlim KS05'!$C$8</f>
        <v>VENTILATION AND AIR CONDITIONING SYSTEM KS05</v>
      </c>
      <c r="D17" s="133">
        <f>'4.4.5_PrKlim KS05'!G8</f>
        <v>0</v>
      </c>
    </row>
    <row r="18" spans="1:4" s="55" customFormat="1" ht="11.65" x14ac:dyDescent="0.35">
      <c r="A18" s="132" t="str">
        <f>'4.4.6_PrKlim KS06'!A8</f>
        <v>4.4.6</v>
      </c>
      <c r="B18" s="132" t="str">
        <f>'4.4.6_PrKlim KS06'!B8</f>
        <v>PREZRAČEVANJE IN KLIMATIZACIJA SISTEM KS06</v>
      </c>
      <c r="C18" s="132" t="str">
        <f>'4.4.6_PrKlim KS06'!$C$8</f>
        <v>VENTILATION AND AIR CONDITIONING SYSTEM KS06</v>
      </c>
      <c r="D18" s="133">
        <f>'4.4.6_PrKlim KS06'!G8</f>
        <v>0</v>
      </c>
    </row>
    <row r="19" spans="1:4" s="55" customFormat="1" ht="11.65" x14ac:dyDescent="0.35">
      <c r="A19" s="132" t="str">
        <f>'4.4.7_PrKlim KS07'!A8</f>
        <v>4.4.7</v>
      </c>
      <c r="B19" s="132" t="str">
        <f>'4.4.7_PrKlim KS07'!B8</f>
        <v>PREZRAČEVANJE IN KLIMATIZACIJA SISTEM KS07</v>
      </c>
      <c r="C19" s="132" t="str">
        <f>'4.4.7_PrKlim KS07'!$C$8</f>
        <v>VENTILATION AND AIR CONDITIONING SYSTEM KS07</v>
      </c>
      <c r="D19" s="133">
        <f>'4.4.7_PrKlim KS07'!G8</f>
        <v>0</v>
      </c>
    </row>
    <row r="20" spans="1:4" s="55" customFormat="1" ht="11.65" x14ac:dyDescent="0.35">
      <c r="A20" s="132" t="str">
        <f>'4.4.8_PrKlim KS08'!A8</f>
        <v>4.4.8</v>
      </c>
      <c r="B20" s="132" t="str">
        <f>'4.4.8_PrKlim KS08'!B8</f>
        <v>PREZRAČEVANJE IN KLIMATIZACIJA SISTEM KS08</v>
      </c>
      <c r="C20" s="132" t="str">
        <f>'4.4.8_PrKlim KS08'!$C$8</f>
        <v>VENTILATION AND AIR CONDITIONING SYSTEM KS08</v>
      </c>
      <c r="D20" s="133">
        <f>'4.4.8_PrKlim KS08'!G8</f>
        <v>0</v>
      </c>
    </row>
    <row r="21" spans="1:4" s="55" customFormat="1" ht="11.65" x14ac:dyDescent="0.35">
      <c r="A21" s="132" t="str">
        <f>'4.4.9_PrKlim KS14'!A8</f>
        <v>4.4.9</v>
      </c>
      <c r="B21" s="132" t="str">
        <f>'4.4.9_PrKlim KS14'!B8</f>
        <v>PREZRAČEVANJE IN KLIMATIZACIJA SISTEM KS14</v>
      </c>
      <c r="C21" s="132" t="str">
        <f>'4.4.9_PrKlim KS14'!$C$8</f>
        <v>VENTILATION AND AIR CONDITIONING SYSTEM KS14</v>
      </c>
      <c r="D21" s="133">
        <f>'4.4.9_PrKlim KS14'!G8</f>
        <v>0</v>
      </c>
    </row>
    <row r="22" spans="1:4" s="55" customFormat="1" ht="11.65" x14ac:dyDescent="0.35">
      <c r="A22" s="132" t="str">
        <f>'4.4.10_PrKlim KS15'!A8</f>
        <v>4.4.10</v>
      </c>
      <c r="B22" s="132" t="str">
        <f>'4.4.10_PrKlim KS15'!B8</f>
        <v>PREZRAČEVANJE IN KLIMATIZACIJA SISTEM KS15</v>
      </c>
      <c r="C22" s="132" t="str">
        <f>'4.4.10_PrKlim KS15'!$C$8</f>
        <v>VENTILATION AND AIR CONDITIONING SYSTEM KS15</v>
      </c>
      <c r="D22" s="133">
        <f>'4.4.10_PrKlim KS15'!G8</f>
        <v>0</v>
      </c>
    </row>
    <row r="23" spans="1:4" s="55" customFormat="1" ht="11.65" x14ac:dyDescent="0.35">
      <c r="A23" s="132" t="str">
        <f>'4.4.11_PrKlim KS17'!A8</f>
        <v>4.4.11</v>
      </c>
      <c r="B23" s="132" t="str">
        <f>'4.4.11_PrKlim KS17'!B8</f>
        <v>PREZRAČEVANJE IN KLIMATIZACIJA SISTEM KS17</v>
      </c>
      <c r="C23" s="132" t="str">
        <f>'4.4.11_PrKlim KS17'!$C$8</f>
        <v>VENTILATION AND AIR CONDITIONING SYSTEM KS17</v>
      </c>
      <c r="D23" s="133">
        <f>'4.4.11_PrKlim KS17'!G8</f>
        <v>0</v>
      </c>
    </row>
    <row r="24" spans="1:4" s="55" customFormat="1" ht="11.65" x14ac:dyDescent="0.35">
      <c r="A24" s="132" t="str">
        <f>'4.4.12_PrKlim KS18'!A8</f>
        <v>4.4.12</v>
      </c>
      <c r="B24" s="132" t="str">
        <f>'4.4.12_PrKlim KS18'!B8</f>
        <v>PREZRAČEVANJE IN KLIMATIZACIJA SISTEM KS18</v>
      </c>
      <c r="C24" s="132" t="str">
        <f>'4.4.12_PrKlim KS18'!$C$8</f>
        <v>VENTILATION AND AIR CONDITIONING SYSTEM KS18</v>
      </c>
      <c r="D24" s="133">
        <f>'4.4.12_PrKlim KS18'!G8</f>
        <v>0</v>
      </c>
    </row>
    <row r="25" spans="1:4" s="55" customFormat="1" ht="11.65" x14ac:dyDescent="0.35">
      <c r="A25" s="132" t="str">
        <f>'4.4.13_PrKlim VS21'!A8</f>
        <v>4.4.13</v>
      </c>
      <c r="B25" s="132" t="str">
        <f>'4.4.13_PrKlim VS21'!B8</f>
        <v>PREZRAČEVANJE IN KLIMATIZACIJA SISTEM VS21</v>
      </c>
      <c r="C25" s="132" t="str">
        <f>'4.4.13_PrKlim VS21'!$C$8</f>
        <v>VENTILATION AND AIR CONDITIONING SYSTEM VS21</v>
      </c>
      <c r="D25" s="133">
        <f>'4.4.13_PrKlim VS21'!G8</f>
        <v>0</v>
      </c>
    </row>
    <row r="26" spans="1:4" s="55" customFormat="1" ht="11.65" x14ac:dyDescent="0.35">
      <c r="A26" s="132" t="str">
        <f>'4.4.14_Skupne postavke'!A8</f>
        <v>4.4.14</v>
      </c>
      <c r="B26" s="132" t="str">
        <f>'4.4.14_Skupne postavke'!B8</f>
        <v>SKUPNE POSTAVKE</v>
      </c>
      <c r="C26" s="132" t="str">
        <f>'4.4.14_Skupne postavke'!$C$8</f>
        <v>COMMON ITEMS</v>
      </c>
      <c r="D26" s="133">
        <f>'4.4.14_Skupne postavke'!G8</f>
        <v>0</v>
      </c>
    </row>
    <row r="27" spans="1:4" s="55" customFormat="1" ht="11.65" x14ac:dyDescent="0.35">
      <c r="A27" s="35"/>
      <c r="B27" s="39"/>
      <c r="C27" s="134"/>
      <c r="D27" s="135">
        <f>SUM(D13:D26)</f>
        <v>0</v>
      </c>
    </row>
    <row r="28" spans="1:4" s="55" customFormat="1" ht="11.65" x14ac:dyDescent="0.35">
      <c r="A28" s="35"/>
      <c r="B28" s="39"/>
      <c r="C28" s="134"/>
      <c r="D28" s="136"/>
    </row>
    <row r="29" spans="1:4" s="55" customFormat="1" ht="11.65" x14ac:dyDescent="0.35">
      <c r="A29" s="137">
        <v>0</v>
      </c>
      <c r="B29" s="138" t="s">
        <v>78</v>
      </c>
      <c r="C29" s="139" t="s">
        <v>3411</v>
      </c>
      <c r="D29" s="140">
        <f>D27*A29</f>
        <v>0</v>
      </c>
    </row>
    <row r="30" spans="1:4" s="55" customFormat="1" ht="12" thickBot="1" x14ac:dyDescent="0.4">
      <c r="A30" s="39"/>
      <c r="B30" s="39"/>
      <c r="C30" s="134"/>
      <c r="D30" s="141"/>
    </row>
    <row r="31" spans="1:4" ht="13.5" thickBot="1" x14ac:dyDescent="0.4">
      <c r="A31" s="142"/>
      <c r="B31" s="143" t="s">
        <v>70</v>
      </c>
      <c r="C31" s="144" t="s">
        <v>3413</v>
      </c>
      <c r="D31" s="145">
        <f>D27+D29</f>
        <v>0</v>
      </c>
    </row>
    <row r="32" spans="1:4" s="55" customFormat="1" ht="11.65" x14ac:dyDescent="0.35">
      <c r="A32" s="39"/>
      <c r="B32" s="39"/>
      <c r="C32" s="39"/>
      <c r="D32" s="146"/>
    </row>
    <row r="33" spans="1:4" s="55" customFormat="1" ht="11.65" x14ac:dyDescent="0.35">
      <c r="A33" s="308" t="s">
        <v>3295</v>
      </c>
      <c r="B33" s="146"/>
      <c r="C33" s="146"/>
    </row>
    <row r="34" spans="1:4" s="55" customFormat="1" ht="11.65" x14ac:dyDescent="0.35">
      <c r="A34" s="147"/>
      <c r="B34" s="147"/>
      <c r="C34" s="147"/>
      <c r="D34" s="147"/>
    </row>
    <row r="35" spans="1:4" s="55" customFormat="1" ht="11.65" x14ac:dyDescent="0.35">
      <c r="A35" s="147"/>
      <c r="B35" s="147"/>
      <c r="C35" s="147"/>
      <c r="D35" s="147"/>
    </row>
    <row r="36" spans="1:4" s="55" customFormat="1" ht="11.65" x14ac:dyDescent="0.35">
      <c r="A36" s="147"/>
      <c r="B36" s="147"/>
      <c r="C36" s="147"/>
      <c r="D36" s="147"/>
    </row>
    <row r="37" spans="1:4" s="55" customFormat="1" ht="11.65" x14ac:dyDescent="0.35">
      <c r="A37" s="147"/>
      <c r="B37" s="147"/>
      <c r="C37" s="147"/>
      <c r="D37" s="147"/>
    </row>
    <row r="38" spans="1:4" s="55" customFormat="1" ht="11.65" x14ac:dyDescent="0.35">
      <c r="A38" s="146"/>
      <c r="B38" s="146"/>
      <c r="C38" s="146"/>
      <c r="D38" s="146"/>
    </row>
    <row r="39" spans="1:4" s="55" customFormat="1" ht="11.65" x14ac:dyDescent="0.35">
      <c r="A39" s="146"/>
      <c r="B39" s="146"/>
      <c r="C39" s="146"/>
      <c r="D39" s="146"/>
    </row>
    <row r="40" spans="1:4" s="55" customFormat="1" ht="11.65" x14ac:dyDescent="0.35">
      <c r="A40" s="146"/>
      <c r="B40" s="146"/>
      <c r="C40" s="146"/>
      <c r="D40" s="146"/>
    </row>
    <row r="41" spans="1:4" s="55" customFormat="1" ht="11.65" x14ac:dyDescent="0.35">
      <c r="A41" s="146"/>
      <c r="B41" s="146"/>
      <c r="C41" s="146"/>
      <c r="D41" s="146"/>
    </row>
    <row r="42" spans="1:4" s="55" customFormat="1" ht="11.65" x14ac:dyDescent="0.35">
      <c r="A42" s="146"/>
      <c r="B42" s="146"/>
      <c r="C42" s="146"/>
      <c r="D42" s="146"/>
    </row>
    <row r="43" spans="1:4" s="55" customFormat="1" ht="11.65" x14ac:dyDescent="0.35">
      <c r="A43" s="146"/>
      <c r="B43" s="146"/>
      <c r="C43" s="146"/>
      <c r="D43" s="146"/>
    </row>
    <row r="44" spans="1:4" s="55" customFormat="1" ht="11.65" x14ac:dyDescent="0.35">
      <c r="A44" s="146"/>
      <c r="B44" s="146"/>
      <c r="C44" s="146"/>
      <c r="D44" s="146"/>
    </row>
  </sheetData>
  <sheetProtection algorithmName="SHA-512" hashValue="+JGY3j3TDJ+xJZCLzKJWdqWwdQtnmDMcCKAJ1VstlSn0CX5sok5xDF6umfCalkFqdLwAgUfBgx4xT/YJw1F5qQ==" saltValue="nbDhrT/jwaGnfEdoAGXTeA==" spinCount="100000" sheet="1" objects="1" scenarios="1" sort="0" autoFilter="0" pivotTables="0"/>
  <phoneticPr fontId="6" type="noConversion"/>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D8AF5-68AE-460E-9FF9-0978FA564A75}">
  <sheetPr codeName="List7">
    <pageSetUpPr fitToPage="1"/>
  </sheetPr>
  <dimension ref="A1:I474"/>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1280</v>
      </c>
      <c r="B8" s="162" t="s">
        <v>82</v>
      </c>
      <c r="C8" s="162" t="s">
        <v>3190</v>
      </c>
      <c r="D8" s="157"/>
      <c r="E8" s="158"/>
      <c r="F8" s="159"/>
      <c r="G8" s="163">
        <f>G474</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176"/>
      <c r="B13" s="177"/>
      <c r="C13" s="178"/>
      <c r="D13" s="179"/>
      <c r="E13" s="180"/>
      <c r="F13" s="181"/>
      <c r="G13" s="182"/>
    </row>
    <row r="14" spans="1:7" x14ac:dyDescent="0.35">
      <c r="A14" s="183" t="s">
        <v>1355</v>
      </c>
      <c r="B14" s="184" t="str">
        <f>$B$8</f>
        <v>PREZRAČEVANJE IN KLIMATIZACIJA SISTEM KS01</v>
      </c>
      <c r="C14" s="184" t="str">
        <f>$C$8</f>
        <v>VENTILATION AND AIR CONDITIONING SYSTEM KS01</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1.1</v>
      </c>
      <c r="B16" s="193" t="s">
        <v>1374</v>
      </c>
      <c r="C16" s="194" t="s">
        <v>1739</v>
      </c>
      <c r="D16" s="195"/>
      <c r="E16" s="196"/>
      <c r="F16" s="197"/>
      <c r="G16" s="188"/>
    </row>
    <row r="17" spans="1:7" x14ac:dyDescent="0.35">
      <c r="A17" s="198"/>
      <c r="B17" s="190" t="s">
        <v>83</v>
      </c>
      <c r="C17" s="191" t="s">
        <v>1740</v>
      </c>
      <c r="D17" s="195"/>
      <c r="E17" s="196"/>
      <c r="F17" s="197"/>
      <c r="G17" s="188"/>
    </row>
    <row r="18" spans="1:7" x14ac:dyDescent="0.35">
      <c r="A18" s="198"/>
      <c r="B18" s="190" t="s">
        <v>84</v>
      </c>
      <c r="C18" s="191" t="s">
        <v>1741</v>
      </c>
      <c r="D18" s="195"/>
      <c r="E18" s="196"/>
      <c r="F18" s="197"/>
      <c r="G18" s="188"/>
    </row>
    <row r="19" spans="1:7" x14ac:dyDescent="0.35">
      <c r="A19" s="198"/>
      <c r="B19" s="190" t="s">
        <v>85</v>
      </c>
      <c r="C19" s="191" t="s">
        <v>1742</v>
      </c>
      <c r="D19" s="195"/>
      <c r="E19" s="196"/>
      <c r="F19" s="197"/>
      <c r="G19" s="188"/>
    </row>
    <row r="20" spans="1:7" ht="58.15" x14ac:dyDescent="0.35">
      <c r="A20" s="198"/>
      <c r="B20" s="190" t="s">
        <v>1375</v>
      </c>
      <c r="C20" s="191" t="s">
        <v>1743</v>
      </c>
      <c r="D20" s="195"/>
      <c r="E20" s="196"/>
      <c r="F20" s="197"/>
      <c r="G20" s="188"/>
    </row>
    <row r="21" spans="1:7" ht="23.25" x14ac:dyDescent="0.35">
      <c r="A21" s="198"/>
      <c r="B21" s="190" t="s">
        <v>1376</v>
      </c>
      <c r="C21" s="191" t="s">
        <v>1744</v>
      </c>
      <c r="D21" s="195"/>
      <c r="E21" s="196"/>
      <c r="F21" s="197"/>
      <c r="G21" s="188"/>
    </row>
    <row r="22" spans="1:7" ht="23.25" x14ac:dyDescent="0.35">
      <c r="A22" s="198"/>
      <c r="B22" s="190" t="s">
        <v>1377</v>
      </c>
      <c r="C22" s="191" t="s">
        <v>1745</v>
      </c>
      <c r="D22" s="195"/>
      <c r="E22" s="196"/>
      <c r="F22" s="197"/>
      <c r="G22" s="188"/>
    </row>
    <row r="23" spans="1:7" ht="197.65" x14ac:dyDescent="0.35">
      <c r="A23" s="198"/>
      <c r="B23" s="190" t="s">
        <v>1378</v>
      </c>
      <c r="C23" s="191" t="s">
        <v>1746</v>
      </c>
      <c r="D23" s="195"/>
      <c r="E23" s="196"/>
      <c r="F23" s="197"/>
      <c r="G23" s="199"/>
    </row>
    <row r="24" spans="1:7" ht="34.9" x14ac:dyDescent="0.35">
      <c r="A24" s="198"/>
      <c r="B24" s="190" t="s">
        <v>1379</v>
      </c>
      <c r="C24" s="191" t="s">
        <v>1747</v>
      </c>
      <c r="D24" s="195"/>
      <c r="E24" s="196"/>
      <c r="F24" s="197"/>
      <c r="G24" s="188"/>
    </row>
    <row r="25" spans="1:7" ht="139.5" x14ac:dyDescent="0.35">
      <c r="A25" s="198"/>
      <c r="B25" s="190" t="s">
        <v>1380</v>
      </c>
      <c r="C25" s="191" t="s">
        <v>1748</v>
      </c>
      <c r="D25" s="195"/>
      <c r="E25" s="196"/>
      <c r="F25" s="197"/>
      <c r="G25" s="188"/>
    </row>
    <row r="26" spans="1:7" ht="279" x14ac:dyDescent="0.35">
      <c r="A26" s="198"/>
      <c r="B26" s="190" t="s">
        <v>1381</v>
      </c>
      <c r="C26" s="191" t="s">
        <v>1749</v>
      </c>
      <c r="D26" s="195"/>
      <c r="E26" s="196"/>
      <c r="F26" s="197"/>
      <c r="G26" s="188"/>
    </row>
    <row r="27" spans="1:7" ht="151.15" x14ac:dyDescent="0.35">
      <c r="A27" s="198"/>
      <c r="B27" s="190" t="s">
        <v>1382</v>
      </c>
      <c r="C27" s="191" t="s">
        <v>1750</v>
      </c>
      <c r="D27" s="195"/>
      <c r="E27" s="196"/>
      <c r="F27" s="197"/>
      <c r="G27" s="188"/>
    </row>
    <row r="28" spans="1:7" ht="139.5" x14ac:dyDescent="0.35">
      <c r="A28" s="198"/>
      <c r="B28" s="190" t="s">
        <v>1383</v>
      </c>
      <c r="C28" s="191" t="s">
        <v>1751</v>
      </c>
      <c r="D28" s="195"/>
      <c r="E28" s="196"/>
      <c r="F28" s="197"/>
      <c r="G28" s="188"/>
    </row>
    <row r="29" spans="1:7" ht="139.5" x14ac:dyDescent="0.35">
      <c r="A29" s="198"/>
      <c r="B29" s="190" t="s">
        <v>1384</v>
      </c>
      <c r="C29" s="191" t="s">
        <v>1752</v>
      </c>
      <c r="D29" s="195"/>
      <c r="E29" s="196"/>
      <c r="F29" s="197"/>
      <c r="G29" s="188"/>
    </row>
    <row r="30" spans="1:7" ht="69.75" x14ac:dyDescent="0.35">
      <c r="A30" s="198"/>
      <c r="B30" s="190" t="s">
        <v>1385</v>
      </c>
      <c r="C30" s="191" t="s">
        <v>1753</v>
      </c>
      <c r="D30" s="195"/>
      <c r="E30" s="196"/>
      <c r="F30" s="197"/>
      <c r="G30" s="199"/>
    </row>
    <row r="31" spans="1:7" ht="58.15" x14ac:dyDescent="0.35">
      <c r="A31" s="198"/>
      <c r="B31" s="190" t="s">
        <v>1386</v>
      </c>
      <c r="C31" s="191" t="s">
        <v>1754</v>
      </c>
      <c r="D31" s="195"/>
      <c r="E31" s="196"/>
      <c r="F31" s="197"/>
      <c r="G31" s="188"/>
    </row>
    <row r="32" spans="1:7" x14ac:dyDescent="0.35">
      <c r="A32" s="198"/>
      <c r="B32" s="190" t="s">
        <v>86</v>
      </c>
      <c r="C32" s="191" t="s">
        <v>1755</v>
      </c>
      <c r="D32" s="195"/>
      <c r="E32" s="196"/>
      <c r="F32" s="197"/>
      <c r="G32" s="188"/>
    </row>
    <row r="33" spans="1:7" x14ac:dyDescent="0.35">
      <c r="A33" s="198"/>
      <c r="B33" s="190" t="s">
        <v>87</v>
      </c>
      <c r="C33" s="191" t="s">
        <v>1756</v>
      </c>
      <c r="D33" s="195"/>
      <c r="E33" s="196"/>
      <c r="F33" s="197"/>
      <c r="G33" s="188"/>
    </row>
    <row r="34" spans="1:7" x14ac:dyDescent="0.35">
      <c r="A34" s="198"/>
      <c r="B34" s="190" t="s">
        <v>88</v>
      </c>
      <c r="C34" s="191" t="s">
        <v>1757</v>
      </c>
      <c r="D34" s="195"/>
      <c r="E34" s="196"/>
      <c r="F34" s="197"/>
      <c r="G34" s="188"/>
    </row>
    <row r="35" spans="1:7" x14ac:dyDescent="0.35">
      <c r="A35" s="198"/>
      <c r="B35" s="190" t="s">
        <v>89</v>
      </c>
      <c r="C35" s="191" t="s">
        <v>1758</v>
      </c>
      <c r="D35" s="195"/>
      <c r="E35" s="196"/>
      <c r="F35" s="197"/>
      <c r="G35" s="188"/>
    </row>
    <row r="36" spans="1:7" x14ac:dyDescent="0.35">
      <c r="A36" s="198"/>
      <c r="B36" s="190" t="s">
        <v>90</v>
      </c>
      <c r="C36" s="191" t="s">
        <v>1759</v>
      </c>
      <c r="D36" s="195"/>
      <c r="E36" s="196"/>
      <c r="F36" s="197"/>
      <c r="G36" s="188"/>
    </row>
    <row r="37" spans="1:7" x14ac:dyDescent="0.35">
      <c r="A37" s="198"/>
      <c r="B37" s="190" t="s">
        <v>91</v>
      </c>
      <c r="C37" s="191" t="s">
        <v>1760</v>
      </c>
      <c r="D37" s="195"/>
      <c r="E37" s="196"/>
      <c r="F37" s="197"/>
      <c r="G37" s="188"/>
    </row>
    <row r="38" spans="1:7" ht="23.25" x14ac:dyDescent="0.35">
      <c r="A38" s="198"/>
      <c r="B38" s="190" t="s">
        <v>92</v>
      </c>
      <c r="C38" s="191" t="s">
        <v>1761</v>
      </c>
      <c r="D38" s="195"/>
      <c r="E38" s="196"/>
      <c r="F38" s="197"/>
      <c r="G38" s="199"/>
    </row>
    <row r="39" spans="1:7" x14ac:dyDescent="0.35">
      <c r="A39" s="198"/>
      <c r="B39" s="190" t="s">
        <v>93</v>
      </c>
      <c r="C39" s="191" t="s">
        <v>1762</v>
      </c>
      <c r="D39" s="195"/>
      <c r="E39" s="196"/>
      <c r="F39" s="197"/>
      <c r="G39" s="188"/>
    </row>
    <row r="40" spans="1:7" x14ac:dyDescent="0.35">
      <c r="A40" s="198"/>
      <c r="B40" s="190" t="s">
        <v>94</v>
      </c>
      <c r="C40" s="191" t="s">
        <v>1763</v>
      </c>
      <c r="D40" s="195"/>
      <c r="E40" s="196"/>
      <c r="F40" s="197"/>
      <c r="G40" s="188"/>
    </row>
    <row r="41" spans="1:7" ht="58.15" x14ac:dyDescent="0.35">
      <c r="A41" s="198"/>
      <c r="B41" s="190" t="s">
        <v>1387</v>
      </c>
      <c r="C41" s="191" t="s">
        <v>1764</v>
      </c>
      <c r="D41" s="195"/>
      <c r="E41" s="196"/>
      <c r="F41" s="197"/>
      <c r="G41" s="188"/>
    </row>
    <row r="42" spans="1:7" ht="69.75" x14ac:dyDescent="0.35">
      <c r="A42" s="198"/>
      <c r="B42" s="190" t="s">
        <v>1388</v>
      </c>
      <c r="C42" s="191" t="s">
        <v>1765</v>
      </c>
      <c r="D42" s="195"/>
      <c r="E42" s="196"/>
      <c r="F42" s="197"/>
      <c r="G42" s="188"/>
    </row>
    <row r="43" spans="1:7" ht="139.5" x14ac:dyDescent="0.35">
      <c r="A43" s="198"/>
      <c r="B43" s="190" t="s">
        <v>1389</v>
      </c>
      <c r="C43" s="191" t="s">
        <v>1766</v>
      </c>
      <c r="D43" s="195"/>
      <c r="E43" s="196"/>
      <c r="F43" s="197"/>
      <c r="G43" s="188"/>
    </row>
    <row r="44" spans="1:7" ht="69.75" x14ac:dyDescent="0.35">
      <c r="A44" s="198"/>
      <c r="B44" s="190" t="s">
        <v>1390</v>
      </c>
      <c r="C44" s="191" t="s">
        <v>1767</v>
      </c>
      <c r="D44" s="195"/>
      <c r="E44" s="196"/>
      <c r="F44" s="197"/>
      <c r="G44" s="188"/>
    </row>
    <row r="45" spans="1:7" ht="23.25" x14ac:dyDescent="0.35">
      <c r="A45" s="198"/>
      <c r="B45" s="190" t="s">
        <v>1391</v>
      </c>
      <c r="C45" s="191" t="s">
        <v>1768</v>
      </c>
      <c r="D45" s="195"/>
      <c r="E45" s="196"/>
      <c r="F45" s="197"/>
      <c r="G45" s="188"/>
    </row>
    <row r="46" spans="1:7" x14ac:dyDescent="0.35">
      <c r="A46" s="198"/>
      <c r="B46" s="190" t="s">
        <v>95</v>
      </c>
      <c r="C46" s="191" t="s">
        <v>1769</v>
      </c>
      <c r="D46" s="195"/>
      <c r="E46" s="196"/>
      <c r="F46" s="197"/>
      <c r="G46" s="199"/>
    </row>
    <row r="47" spans="1:7" x14ac:dyDescent="0.35">
      <c r="A47" s="198"/>
      <c r="B47" s="190" t="s">
        <v>87</v>
      </c>
      <c r="C47" s="191" t="s">
        <v>1756</v>
      </c>
      <c r="D47" s="195"/>
      <c r="E47" s="196"/>
      <c r="F47" s="197"/>
      <c r="G47" s="188"/>
    </row>
    <row r="48" spans="1:7" x14ac:dyDescent="0.35">
      <c r="A48" s="198"/>
      <c r="B48" s="190" t="s">
        <v>96</v>
      </c>
      <c r="C48" s="191" t="s">
        <v>1770</v>
      </c>
      <c r="D48" s="195"/>
      <c r="E48" s="196"/>
      <c r="F48" s="197"/>
      <c r="G48" s="188"/>
    </row>
    <row r="49" spans="1:7" x14ac:dyDescent="0.35">
      <c r="A49" s="198"/>
      <c r="B49" s="190" t="s">
        <v>89</v>
      </c>
      <c r="C49" s="191" t="s">
        <v>1758</v>
      </c>
      <c r="D49" s="195"/>
      <c r="E49" s="196"/>
      <c r="F49" s="197"/>
      <c r="G49" s="188"/>
    </row>
    <row r="50" spans="1:7" x14ac:dyDescent="0.35">
      <c r="A50" s="200"/>
      <c r="B50" s="201" t="s">
        <v>1369</v>
      </c>
      <c r="C50" s="202" t="s">
        <v>1771</v>
      </c>
      <c r="D50" s="203"/>
      <c r="E50" s="204"/>
      <c r="F50" s="205"/>
      <c r="G50" s="206"/>
    </row>
    <row r="51" spans="1:7" x14ac:dyDescent="0.35">
      <c r="A51" s="198"/>
      <c r="B51" s="190" t="s">
        <v>97</v>
      </c>
      <c r="C51" s="191" t="s">
        <v>1772</v>
      </c>
      <c r="D51" s="195"/>
      <c r="E51" s="196"/>
      <c r="F51" s="197"/>
      <c r="G51" s="188"/>
    </row>
    <row r="52" spans="1:7" x14ac:dyDescent="0.35">
      <c r="A52" s="198"/>
      <c r="B52" s="190" t="s">
        <v>91</v>
      </c>
      <c r="C52" s="191" t="s">
        <v>1773</v>
      </c>
      <c r="D52" s="195"/>
      <c r="E52" s="196"/>
      <c r="F52" s="197"/>
      <c r="G52" s="188"/>
    </row>
    <row r="53" spans="1:7" ht="58.15" x14ac:dyDescent="0.35">
      <c r="A53" s="200"/>
      <c r="B53" s="201" t="s">
        <v>1370</v>
      </c>
      <c r="C53" s="202" t="s">
        <v>1774</v>
      </c>
      <c r="D53" s="203"/>
      <c r="E53" s="204"/>
      <c r="F53" s="205"/>
      <c r="G53" s="206"/>
    </row>
    <row r="54" spans="1:7" ht="23.25" x14ac:dyDescent="0.35">
      <c r="A54" s="198"/>
      <c r="B54" s="190" t="s">
        <v>92</v>
      </c>
      <c r="C54" s="191" t="s">
        <v>1761</v>
      </c>
      <c r="D54" s="195"/>
      <c r="E54" s="196"/>
      <c r="F54" s="197"/>
      <c r="G54" s="188"/>
    </row>
    <row r="55" spans="1:7" x14ac:dyDescent="0.35">
      <c r="A55" s="198"/>
      <c r="B55" s="190" t="s">
        <v>98</v>
      </c>
      <c r="C55" s="191" t="s">
        <v>1775</v>
      </c>
      <c r="D55" s="195"/>
      <c r="E55" s="196"/>
      <c r="F55" s="197"/>
      <c r="G55" s="199"/>
    </row>
    <row r="56" spans="1:7" x14ac:dyDescent="0.35">
      <c r="A56" s="207"/>
      <c r="B56" s="190" t="s">
        <v>69</v>
      </c>
      <c r="C56" s="191" t="s">
        <v>1776</v>
      </c>
      <c r="D56" s="185"/>
      <c r="E56" s="186"/>
      <c r="F56" s="187"/>
      <c r="G56" s="188"/>
    </row>
    <row r="57" spans="1:7" x14ac:dyDescent="0.35">
      <c r="A57" s="208"/>
      <c r="B57" s="190" t="s">
        <v>99</v>
      </c>
      <c r="C57" s="191" t="s">
        <v>99</v>
      </c>
      <c r="D57" s="185" t="s">
        <v>4</v>
      </c>
      <c r="E57" s="186">
        <v>1</v>
      </c>
      <c r="F57" s="4"/>
      <c r="G57" s="199">
        <f>ROUND(E57*F57,2)</f>
        <v>0</v>
      </c>
    </row>
    <row r="58" spans="1:7" x14ac:dyDescent="0.35">
      <c r="A58" s="189"/>
      <c r="B58" s="190"/>
      <c r="C58" s="191"/>
      <c r="D58" s="185"/>
      <c r="E58" s="186"/>
      <c r="F58" s="187"/>
      <c r="G58" s="188"/>
    </row>
    <row r="59" spans="1:7" ht="69.75" x14ac:dyDescent="0.35">
      <c r="A59" s="192" t="str">
        <f>CONCATENATE($A$14,".",TEXT(COUNTA(A$15:A58)-COUNTIF(A$15:A58,"*.")-COUNTIF(A$15:A58,"*)")+1,0))</f>
        <v>1.2</v>
      </c>
      <c r="B59" s="190" t="s">
        <v>1392</v>
      </c>
      <c r="C59" s="191" t="s">
        <v>1777</v>
      </c>
      <c r="D59" s="185"/>
      <c r="E59" s="186"/>
      <c r="F59" s="187"/>
      <c r="G59" s="188"/>
    </row>
    <row r="60" spans="1:7" x14ac:dyDescent="0.35">
      <c r="A60" s="207"/>
      <c r="B60" s="190" t="s">
        <v>100</v>
      </c>
      <c r="C60" s="191" t="s">
        <v>1778</v>
      </c>
      <c r="D60" s="185"/>
      <c r="E60" s="186"/>
      <c r="F60" s="187"/>
      <c r="G60" s="188"/>
    </row>
    <row r="61" spans="1:7" x14ac:dyDescent="0.35">
      <c r="A61" s="207"/>
      <c r="B61" s="190" t="s">
        <v>101</v>
      </c>
      <c r="C61" s="191" t="s">
        <v>1779</v>
      </c>
      <c r="D61" s="185"/>
      <c r="E61" s="186"/>
      <c r="F61" s="187"/>
      <c r="G61" s="188"/>
    </row>
    <row r="62" spans="1:7" x14ac:dyDescent="0.35">
      <c r="A62" s="207"/>
      <c r="B62" s="190" t="s">
        <v>102</v>
      </c>
      <c r="C62" s="191" t="s">
        <v>1780</v>
      </c>
      <c r="D62" s="185"/>
      <c r="E62" s="186"/>
      <c r="F62" s="187"/>
      <c r="G62" s="199"/>
    </row>
    <row r="63" spans="1:7" x14ac:dyDescent="0.35">
      <c r="A63" s="207"/>
      <c r="B63" s="190" t="s">
        <v>103</v>
      </c>
      <c r="C63" s="191" t="s">
        <v>1781</v>
      </c>
      <c r="D63" s="185"/>
      <c r="E63" s="186"/>
      <c r="F63" s="187"/>
      <c r="G63" s="188"/>
    </row>
    <row r="64" spans="1:7" x14ac:dyDescent="0.35">
      <c r="A64" s="207"/>
      <c r="B64" s="190" t="s">
        <v>104</v>
      </c>
      <c r="C64" s="191" t="s">
        <v>1782</v>
      </c>
      <c r="D64" s="185"/>
      <c r="E64" s="186"/>
      <c r="F64" s="187"/>
      <c r="G64" s="188"/>
    </row>
    <row r="65" spans="1:7" x14ac:dyDescent="0.35">
      <c r="A65" s="207"/>
      <c r="B65" s="190" t="s">
        <v>105</v>
      </c>
      <c r="C65" s="191" t="s">
        <v>1783</v>
      </c>
      <c r="D65" s="185"/>
      <c r="E65" s="186"/>
      <c r="F65" s="187"/>
      <c r="G65" s="188"/>
    </row>
    <row r="66" spans="1:7" x14ac:dyDescent="0.35">
      <c r="A66" s="207"/>
      <c r="B66" s="190" t="s">
        <v>106</v>
      </c>
      <c r="C66" s="191" t="s">
        <v>1784</v>
      </c>
      <c r="D66" s="185"/>
      <c r="E66" s="186"/>
      <c r="F66" s="187"/>
      <c r="G66" s="188"/>
    </row>
    <row r="67" spans="1:7" ht="23.25" x14ac:dyDescent="0.35">
      <c r="A67" s="207"/>
      <c r="B67" s="190" t="s">
        <v>107</v>
      </c>
      <c r="C67" s="191" t="s">
        <v>1785</v>
      </c>
      <c r="D67" s="185"/>
      <c r="E67" s="186"/>
      <c r="F67" s="187"/>
      <c r="G67" s="188"/>
    </row>
    <row r="68" spans="1:7" x14ac:dyDescent="0.35">
      <c r="A68" s="207"/>
      <c r="B68" s="190" t="s">
        <v>69</v>
      </c>
      <c r="C68" s="191" t="s">
        <v>1776</v>
      </c>
      <c r="D68" s="185"/>
      <c r="E68" s="186"/>
      <c r="F68" s="187"/>
      <c r="G68" s="188"/>
    </row>
    <row r="69" spans="1:7" x14ac:dyDescent="0.35">
      <c r="A69" s="208"/>
      <c r="B69" s="190" t="s">
        <v>108</v>
      </c>
      <c r="C69" s="191" t="s">
        <v>108</v>
      </c>
      <c r="D69" s="185"/>
      <c r="E69" s="186"/>
      <c r="F69" s="187"/>
      <c r="G69" s="199"/>
    </row>
    <row r="70" spans="1:7" x14ac:dyDescent="0.35">
      <c r="A70" s="189"/>
      <c r="B70" s="190" t="s">
        <v>1393</v>
      </c>
      <c r="C70" s="191" t="s">
        <v>1786</v>
      </c>
      <c r="D70" s="185" t="s">
        <v>4</v>
      </c>
      <c r="E70" s="186">
        <v>2</v>
      </c>
      <c r="F70" s="4"/>
      <c r="G70" s="199">
        <f>ROUND(E70*F70,2)</f>
        <v>0</v>
      </c>
    </row>
    <row r="71" spans="1:7" x14ac:dyDescent="0.35">
      <c r="A71" s="189"/>
      <c r="B71" s="190"/>
      <c r="C71" s="191"/>
      <c r="D71" s="185"/>
      <c r="E71" s="186"/>
      <c r="F71" s="187"/>
      <c r="G71" s="188"/>
    </row>
    <row r="72" spans="1:7" ht="46.5" x14ac:dyDescent="0.35">
      <c r="A72" s="192" t="str">
        <f>CONCATENATE($A$14,".",TEXT(COUNTA(A$15:A71)-COUNTIF(A$15:A71,"*.")-COUNTIF(A$15:A71,"*)")+1,0))</f>
        <v>1.3</v>
      </c>
      <c r="B72" s="190" t="s">
        <v>1394</v>
      </c>
      <c r="C72" s="191" t="s">
        <v>1787</v>
      </c>
      <c r="D72" s="185"/>
      <c r="E72" s="186"/>
      <c r="F72" s="187"/>
      <c r="G72" s="188"/>
    </row>
    <row r="73" spans="1:7" x14ac:dyDescent="0.35">
      <c r="A73" s="207"/>
      <c r="B73" s="190" t="s">
        <v>100</v>
      </c>
      <c r="C73" s="191" t="s">
        <v>1778</v>
      </c>
      <c r="D73" s="185"/>
      <c r="E73" s="186"/>
      <c r="F73" s="187"/>
      <c r="G73" s="188"/>
    </row>
    <row r="74" spans="1:7" x14ac:dyDescent="0.35">
      <c r="A74" s="207"/>
      <c r="B74" s="190" t="s">
        <v>101</v>
      </c>
      <c r="C74" s="191" t="s">
        <v>1779</v>
      </c>
      <c r="D74" s="185"/>
      <c r="E74" s="186"/>
      <c r="F74" s="187"/>
      <c r="G74" s="188"/>
    </row>
    <row r="75" spans="1:7" x14ac:dyDescent="0.35">
      <c r="A75" s="207"/>
      <c r="B75" s="190" t="s">
        <v>102</v>
      </c>
      <c r="C75" s="191" t="s">
        <v>1780</v>
      </c>
      <c r="D75" s="185"/>
      <c r="E75" s="186"/>
      <c r="F75" s="187"/>
      <c r="G75" s="188"/>
    </row>
    <row r="76" spans="1:7" x14ac:dyDescent="0.35">
      <c r="A76" s="207"/>
      <c r="B76" s="190" t="s">
        <v>103</v>
      </c>
      <c r="C76" s="191" t="s">
        <v>1781</v>
      </c>
      <c r="D76" s="185"/>
      <c r="E76" s="186"/>
      <c r="F76" s="187"/>
      <c r="G76" s="188"/>
    </row>
    <row r="77" spans="1:7" x14ac:dyDescent="0.35">
      <c r="A77" s="207"/>
      <c r="B77" s="190" t="s">
        <v>109</v>
      </c>
      <c r="C77" s="191" t="s">
        <v>1788</v>
      </c>
      <c r="D77" s="185"/>
      <c r="E77" s="186"/>
      <c r="F77" s="187"/>
      <c r="G77" s="199"/>
    </row>
    <row r="78" spans="1:7" x14ac:dyDescent="0.35">
      <c r="A78" s="207"/>
      <c r="B78" s="190" t="s">
        <v>110</v>
      </c>
      <c r="C78" s="191" t="s">
        <v>1789</v>
      </c>
      <c r="D78" s="185"/>
      <c r="E78" s="186"/>
      <c r="F78" s="187"/>
      <c r="G78" s="188"/>
    </row>
    <row r="79" spans="1:7" x14ac:dyDescent="0.35">
      <c r="A79" s="207"/>
      <c r="B79" s="190" t="s">
        <v>106</v>
      </c>
      <c r="C79" s="191" t="s">
        <v>1784</v>
      </c>
      <c r="D79" s="185"/>
      <c r="E79" s="186"/>
      <c r="F79" s="187"/>
      <c r="G79" s="188"/>
    </row>
    <row r="80" spans="1:7" x14ac:dyDescent="0.35">
      <c r="A80" s="207"/>
      <c r="B80" s="190" t="s">
        <v>69</v>
      </c>
      <c r="C80" s="191" t="s">
        <v>1776</v>
      </c>
      <c r="D80" s="185"/>
      <c r="E80" s="186"/>
      <c r="F80" s="187"/>
      <c r="G80" s="188"/>
    </row>
    <row r="81" spans="1:7" x14ac:dyDescent="0.35">
      <c r="A81" s="208"/>
      <c r="B81" s="190" t="s">
        <v>108</v>
      </c>
      <c r="C81" s="191" t="s">
        <v>108</v>
      </c>
      <c r="D81" s="185"/>
      <c r="E81" s="186"/>
      <c r="F81" s="187"/>
      <c r="G81" s="188"/>
    </row>
    <row r="82" spans="1:7" x14ac:dyDescent="0.35">
      <c r="A82" s="189"/>
      <c r="B82" s="190" t="s">
        <v>1395</v>
      </c>
      <c r="C82" s="191" t="s">
        <v>1790</v>
      </c>
      <c r="D82" s="185" t="s">
        <v>4</v>
      </c>
      <c r="E82" s="186">
        <v>1</v>
      </c>
      <c r="F82" s="4"/>
      <c r="G82" s="199">
        <f>ROUND(E82*F82,2)</f>
        <v>0</v>
      </c>
    </row>
    <row r="83" spans="1:7" s="67" customFormat="1" ht="11.65" x14ac:dyDescent="0.35">
      <c r="A83" s="189"/>
      <c r="B83" s="190"/>
      <c r="C83" s="191"/>
      <c r="D83" s="185"/>
      <c r="E83" s="186"/>
      <c r="F83" s="187"/>
      <c r="G83" s="188"/>
    </row>
    <row r="84" spans="1:7" s="67" customFormat="1" ht="139.5" x14ac:dyDescent="0.35">
      <c r="A84" s="192" t="str">
        <f>CONCATENATE($A$14,".",TEXT(COUNTA(A$15:A83)-COUNTIF(A$15:A83,"*.")-COUNTIF(A$15:A83,"*)")+1,0))</f>
        <v>1.4</v>
      </c>
      <c r="B84" s="209" t="s">
        <v>1396</v>
      </c>
      <c r="C84" s="210" t="s">
        <v>1791</v>
      </c>
      <c r="D84" s="185"/>
      <c r="E84" s="186"/>
      <c r="F84" s="187"/>
      <c r="G84" s="199"/>
    </row>
    <row r="85" spans="1:7" s="67" customFormat="1" ht="23.25" x14ac:dyDescent="0.35">
      <c r="A85" s="189"/>
      <c r="B85" s="190" t="s">
        <v>1012</v>
      </c>
      <c r="C85" s="191" t="s">
        <v>1792</v>
      </c>
      <c r="D85" s="185" t="s">
        <v>1000</v>
      </c>
      <c r="E85" s="186">
        <v>25</v>
      </c>
      <c r="F85" s="4"/>
      <c r="G85" s="199">
        <f>ROUND(E85*F85,2)</f>
        <v>0</v>
      </c>
    </row>
    <row r="86" spans="1:7" s="67" customFormat="1" ht="23.25" x14ac:dyDescent="0.35">
      <c r="A86" s="189"/>
      <c r="B86" s="190" t="s">
        <v>1013</v>
      </c>
      <c r="C86" s="191" t="s">
        <v>1793</v>
      </c>
      <c r="D86" s="185" t="s">
        <v>1000</v>
      </c>
      <c r="E86" s="186">
        <v>10</v>
      </c>
      <c r="F86" s="4"/>
      <c r="G86" s="199">
        <f>ROUND(E86*F86,2)</f>
        <v>0</v>
      </c>
    </row>
    <row r="87" spans="1:7" s="67" customFormat="1" ht="11.65" x14ac:dyDescent="0.35">
      <c r="A87" s="189"/>
      <c r="B87" s="190"/>
      <c r="C87" s="191"/>
      <c r="D87" s="185"/>
      <c r="E87" s="186"/>
      <c r="F87" s="187"/>
      <c r="G87" s="188"/>
    </row>
    <row r="88" spans="1:7" s="67" customFormat="1" ht="151.15" x14ac:dyDescent="0.35">
      <c r="A88" s="192" t="str">
        <f>CONCATENATE($A$14,".",TEXT(COUNTA(A$15:A87)-COUNTIF(A$15:A87,"*.")-COUNTIF(A$15:A87,"*)")+1,0))</f>
        <v>1.5</v>
      </c>
      <c r="B88" s="211" t="s">
        <v>1397</v>
      </c>
      <c r="C88" s="212" t="s">
        <v>1794</v>
      </c>
      <c r="D88" s="213" t="s">
        <v>1371</v>
      </c>
      <c r="E88" s="186">
        <v>540</v>
      </c>
      <c r="F88" s="4"/>
      <c r="G88" s="199">
        <f>ROUND(E88*F88,2)</f>
        <v>0</v>
      </c>
    </row>
    <row r="89" spans="1:7" s="67" customFormat="1" ht="11.65" x14ac:dyDescent="0.35">
      <c r="A89" s="189"/>
      <c r="B89" s="190"/>
      <c r="C89" s="191"/>
      <c r="D89" s="185"/>
      <c r="E89" s="186"/>
      <c r="F89" s="187"/>
      <c r="G89" s="188"/>
    </row>
    <row r="90" spans="1:7" s="67" customFormat="1" ht="81.400000000000006" x14ac:dyDescent="0.35">
      <c r="A90" s="192" t="str">
        <f>CONCATENATE($A$14,".",TEXT(COUNTA(A$15:A89)-COUNTIF(A$15:A89,"*.")-COUNTIF(A$15:A89,"*)")+1,0))</f>
        <v>1.6</v>
      </c>
      <c r="B90" s="211" t="s">
        <v>1398</v>
      </c>
      <c r="C90" s="212" t="s">
        <v>1795</v>
      </c>
      <c r="D90" s="185"/>
      <c r="E90" s="186"/>
      <c r="F90" s="187"/>
      <c r="G90" s="199"/>
    </row>
    <row r="91" spans="1:7" s="67" customFormat="1" ht="11.65" x14ac:dyDescent="0.35">
      <c r="A91" s="192"/>
      <c r="B91" s="190" t="s">
        <v>69</v>
      </c>
      <c r="C91" s="191" t="s">
        <v>1776</v>
      </c>
      <c r="D91" s="185"/>
      <c r="E91" s="186"/>
      <c r="F91" s="187"/>
      <c r="G91" s="199"/>
    </row>
    <row r="92" spans="1:7" s="67" customFormat="1" ht="11.65" x14ac:dyDescent="0.35">
      <c r="A92" s="192"/>
      <c r="B92" s="190" t="s">
        <v>1014</v>
      </c>
      <c r="C92" s="191" t="s">
        <v>1014</v>
      </c>
      <c r="D92" s="213"/>
      <c r="E92" s="186"/>
      <c r="F92" s="187"/>
      <c r="G92" s="199"/>
    </row>
    <row r="93" spans="1:7" s="67" customFormat="1" ht="23.25" x14ac:dyDescent="0.35">
      <c r="A93" s="189"/>
      <c r="B93" s="190" t="s">
        <v>1168</v>
      </c>
      <c r="C93" s="191" t="s">
        <v>1796</v>
      </c>
      <c r="D93" s="185" t="s">
        <v>1372</v>
      </c>
      <c r="E93" s="186">
        <v>3</v>
      </c>
      <c r="F93" s="4"/>
      <c r="G93" s="199">
        <f>ROUND(E93*F93,2)</f>
        <v>0</v>
      </c>
    </row>
    <row r="94" spans="1:7" s="67" customFormat="1" ht="23.25" x14ac:dyDescent="0.35">
      <c r="A94" s="189"/>
      <c r="B94" s="190" t="s">
        <v>1166</v>
      </c>
      <c r="C94" s="191" t="s">
        <v>1797</v>
      </c>
      <c r="D94" s="185" t="s">
        <v>1372</v>
      </c>
      <c r="E94" s="186">
        <v>270</v>
      </c>
      <c r="F94" s="4"/>
      <c r="G94" s="199">
        <f>ROUND(E94*F94,2)</f>
        <v>0</v>
      </c>
    </row>
    <row r="95" spans="1:7" s="67" customFormat="1" ht="23.25" x14ac:dyDescent="0.35">
      <c r="A95" s="189"/>
      <c r="B95" s="190" t="s">
        <v>1169</v>
      </c>
      <c r="C95" s="191" t="s">
        <v>1798</v>
      </c>
      <c r="D95" s="185" t="s">
        <v>1372</v>
      </c>
      <c r="E95" s="186">
        <v>150</v>
      </c>
      <c r="F95" s="4"/>
      <c r="G95" s="199">
        <f>ROUND(E95*F95,2)</f>
        <v>0</v>
      </c>
    </row>
    <row r="96" spans="1:7" s="67" customFormat="1" ht="11.65" x14ac:dyDescent="0.35">
      <c r="A96" s="189"/>
      <c r="B96" s="190"/>
      <c r="C96" s="191"/>
      <c r="D96" s="213"/>
      <c r="E96" s="186"/>
      <c r="F96" s="187"/>
      <c r="G96" s="188"/>
    </row>
    <row r="97" spans="1:7" s="67" customFormat="1" ht="58.15" x14ac:dyDescent="0.35">
      <c r="A97" s="192" t="str">
        <f>CONCATENATE($A$14,".",TEXT(COUNTA(A$15:A96)-COUNTIF(A$15:A96,"*.")-COUNTIF(A$15:A96,"*)")+1,0))</f>
        <v>1.7</v>
      </c>
      <c r="B97" s="211" t="s">
        <v>1399</v>
      </c>
      <c r="C97" s="212" t="s">
        <v>1799</v>
      </c>
      <c r="D97" s="185"/>
      <c r="E97" s="186"/>
      <c r="F97" s="187"/>
      <c r="G97" s="199"/>
    </row>
    <row r="98" spans="1:7" s="67" customFormat="1" ht="11.65" x14ac:dyDescent="0.35">
      <c r="A98" s="192"/>
      <c r="B98" s="190" t="s">
        <v>69</v>
      </c>
      <c r="C98" s="191" t="s">
        <v>1776</v>
      </c>
      <c r="D98" s="185"/>
      <c r="E98" s="186"/>
      <c r="F98" s="187"/>
      <c r="G98" s="199"/>
    </row>
    <row r="99" spans="1:7" s="67" customFormat="1" ht="11.65" x14ac:dyDescent="0.35">
      <c r="A99" s="192"/>
      <c r="B99" s="190" t="s">
        <v>1157</v>
      </c>
      <c r="C99" s="191" t="s">
        <v>1157</v>
      </c>
      <c r="D99" s="185"/>
      <c r="E99" s="186"/>
      <c r="F99" s="187"/>
      <c r="G99" s="199"/>
    </row>
    <row r="100" spans="1:7" s="67" customFormat="1" ht="11.65" x14ac:dyDescent="0.35">
      <c r="A100" s="189"/>
      <c r="B100" s="190" t="s">
        <v>1158</v>
      </c>
      <c r="C100" s="191" t="s">
        <v>1800</v>
      </c>
      <c r="D100" s="185" t="s">
        <v>1372</v>
      </c>
      <c r="E100" s="186">
        <v>46</v>
      </c>
      <c r="F100" s="4"/>
      <c r="G100" s="199">
        <f>ROUND(E100*F100,2)</f>
        <v>0</v>
      </c>
    </row>
    <row r="101" spans="1:7" s="67" customFormat="1" ht="11.65" x14ac:dyDescent="0.35">
      <c r="A101" s="189"/>
      <c r="B101" s="190"/>
      <c r="C101" s="191"/>
      <c r="D101" s="185"/>
      <c r="E101" s="186"/>
      <c r="F101" s="187"/>
      <c r="G101" s="188"/>
    </row>
    <row r="102" spans="1:7" s="67" customFormat="1" ht="58.15" x14ac:dyDescent="0.35">
      <c r="A102" s="192" t="str">
        <f>CONCATENATE($A$14,".",TEXT(COUNTA(A$15:A101)-COUNTIF(A$15:A101,"*.")-COUNTIF(A$15:A101,"*)")+1,0))</f>
        <v>1.8</v>
      </c>
      <c r="B102" s="209" t="s">
        <v>1400</v>
      </c>
      <c r="C102" s="210" t="s">
        <v>1801</v>
      </c>
      <c r="D102" s="185"/>
      <c r="E102" s="186"/>
      <c r="F102" s="187"/>
      <c r="G102" s="199"/>
    </row>
    <row r="103" spans="1:7" s="67" customFormat="1" ht="11.65" x14ac:dyDescent="0.35">
      <c r="A103" s="207"/>
      <c r="B103" s="190" t="s">
        <v>1005</v>
      </c>
      <c r="C103" s="191" t="s">
        <v>1802</v>
      </c>
      <c r="D103" s="185"/>
      <c r="E103" s="186"/>
      <c r="F103" s="187"/>
      <c r="G103" s="188"/>
    </row>
    <row r="104" spans="1:7" s="67" customFormat="1" ht="11.65" x14ac:dyDescent="0.35">
      <c r="A104" s="207"/>
      <c r="B104" s="190" t="s">
        <v>1006</v>
      </c>
      <c r="C104" s="191" t="s">
        <v>1803</v>
      </c>
      <c r="D104" s="185"/>
      <c r="E104" s="186"/>
      <c r="F104" s="187"/>
      <c r="G104" s="199"/>
    </row>
    <row r="105" spans="1:7" s="67" customFormat="1" ht="11.65" x14ac:dyDescent="0.35">
      <c r="A105" s="207"/>
      <c r="B105" s="190" t="s">
        <v>1007</v>
      </c>
      <c r="C105" s="191" t="s">
        <v>1804</v>
      </c>
      <c r="D105" s="185"/>
      <c r="E105" s="186"/>
      <c r="F105" s="187"/>
      <c r="G105" s="188"/>
    </row>
    <row r="106" spans="1:7" s="67" customFormat="1" ht="11.65" x14ac:dyDescent="0.35">
      <c r="A106" s="207"/>
      <c r="B106" s="190" t="s">
        <v>69</v>
      </c>
      <c r="C106" s="191" t="s">
        <v>1776</v>
      </c>
      <c r="D106" s="185"/>
      <c r="E106" s="186"/>
      <c r="F106" s="187"/>
      <c r="G106" s="199"/>
    </row>
    <row r="107" spans="1:7" s="67" customFormat="1" ht="11.65" x14ac:dyDescent="0.35">
      <c r="A107" s="208"/>
      <c r="B107" s="190" t="s">
        <v>1008</v>
      </c>
      <c r="C107" s="191" t="s">
        <v>1008</v>
      </c>
      <c r="D107" s="185"/>
      <c r="E107" s="186"/>
      <c r="F107" s="187"/>
      <c r="G107" s="188"/>
    </row>
    <row r="108" spans="1:7" s="67" customFormat="1" ht="11.65" x14ac:dyDescent="0.35">
      <c r="A108" s="189"/>
      <c r="B108" s="190" t="s">
        <v>1401</v>
      </c>
      <c r="C108" s="191" t="s">
        <v>1805</v>
      </c>
      <c r="D108" s="185" t="s">
        <v>4</v>
      </c>
      <c r="E108" s="186">
        <v>5</v>
      </c>
      <c r="F108" s="4"/>
      <c r="G108" s="199">
        <f>ROUND(E108*F108,2)</f>
        <v>0</v>
      </c>
    </row>
    <row r="109" spans="1:7" s="67" customFormat="1" ht="11.65" x14ac:dyDescent="0.35">
      <c r="A109" s="189"/>
      <c r="B109" s="190"/>
      <c r="C109" s="191"/>
      <c r="D109" s="185"/>
      <c r="E109" s="186"/>
      <c r="F109" s="187"/>
      <c r="G109" s="188"/>
    </row>
    <row r="110" spans="1:7" s="67" customFormat="1" ht="81.400000000000006" x14ac:dyDescent="0.35">
      <c r="A110" s="192" t="str">
        <f>CONCATENATE($A$14,".",TEXT(COUNTA(A$15:A109)-COUNTIF(A$15:A109,"*.")-COUNTIF(A$15:A109,"*)")+1,0))</f>
        <v>1.9</v>
      </c>
      <c r="B110" s="209" t="s">
        <v>1402</v>
      </c>
      <c r="C110" s="210" t="s">
        <v>1806</v>
      </c>
      <c r="D110" s="185"/>
      <c r="E110" s="186"/>
      <c r="F110" s="187"/>
      <c r="G110" s="199"/>
    </row>
    <row r="111" spans="1:7" s="67" customFormat="1" ht="11.65" x14ac:dyDescent="0.35">
      <c r="A111" s="207"/>
      <c r="B111" s="190" t="s">
        <v>1009</v>
      </c>
      <c r="C111" s="191" t="s">
        <v>1807</v>
      </c>
      <c r="D111" s="185"/>
      <c r="E111" s="186"/>
      <c r="F111" s="187"/>
      <c r="G111" s="188"/>
    </row>
    <row r="112" spans="1:7" s="67" customFormat="1" ht="11.65" x14ac:dyDescent="0.35">
      <c r="A112" s="207"/>
      <c r="B112" s="190" t="s">
        <v>1025</v>
      </c>
      <c r="C112" s="191" t="s">
        <v>1808</v>
      </c>
      <c r="D112" s="185"/>
      <c r="E112" s="186"/>
      <c r="F112" s="187"/>
      <c r="G112" s="199"/>
    </row>
    <row r="113" spans="1:7" s="67" customFormat="1" ht="11.65" x14ac:dyDescent="0.35">
      <c r="A113" s="207"/>
      <c r="B113" s="190" t="s">
        <v>69</v>
      </c>
      <c r="C113" s="191" t="s">
        <v>1776</v>
      </c>
      <c r="D113" s="185"/>
      <c r="E113" s="186"/>
      <c r="F113" s="187"/>
      <c r="G113" s="199"/>
    </row>
    <row r="114" spans="1:7" s="67" customFormat="1" ht="11.65" x14ac:dyDescent="0.35">
      <c r="A114" s="208"/>
      <c r="B114" s="190" t="s">
        <v>1011</v>
      </c>
      <c r="C114" s="191" t="s">
        <v>1809</v>
      </c>
      <c r="D114" s="185"/>
      <c r="E114" s="186"/>
      <c r="F114" s="187"/>
      <c r="G114" s="188"/>
    </row>
    <row r="115" spans="1:7" s="67" customFormat="1" ht="11.65" x14ac:dyDescent="0.35">
      <c r="A115" s="189"/>
      <c r="B115" s="190" t="s">
        <v>1401</v>
      </c>
      <c r="C115" s="191" t="s">
        <v>1805</v>
      </c>
      <c r="D115" s="185" t="s">
        <v>4</v>
      </c>
      <c r="E115" s="186">
        <v>1534</v>
      </c>
      <c r="F115" s="4"/>
      <c r="G115" s="199">
        <f>ROUND(E115*F115,2)</f>
        <v>0</v>
      </c>
    </row>
    <row r="116" spans="1:7" s="67" customFormat="1" ht="11.65" x14ac:dyDescent="0.35">
      <c r="A116" s="189"/>
      <c r="B116" s="190"/>
      <c r="C116" s="191"/>
      <c r="D116" s="185"/>
      <c r="E116" s="186"/>
      <c r="F116" s="187"/>
      <c r="G116" s="188"/>
    </row>
    <row r="117" spans="1:7" s="67" customFormat="1" ht="69.75" x14ac:dyDescent="0.35">
      <c r="A117" s="192" t="str">
        <f>CONCATENATE($A$14,".",TEXT(COUNTA(A$15:A116)-COUNTIF(A$15:A116,"*.")-COUNTIF(A$15:A116,"*)")+1,0))</f>
        <v>1.10</v>
      </c>
      <c r="B117" s="209" t="s">
        <v>1403</v>
      </c>
      <c r="C117" s="210" t="s">
        <v>1810</v>
      </c>
      <c r="D117" s="185"/>
      <c r="E117" s="186"/>
      <c r="F117" s="187"/>
      <c r="G117" s="199"/>
    </row>
    <row r="118" spans="1:7" s="67" customFormat="1" ht="11.65" x14ac:dyDescent="0.35">
      <c r="A118" s="207"/>
      <c r="B118" s="190" t="s">
        <v>195</v>
      </c>
      <c r="C118" s="191" t="s">
        <v>1811</v>
      </c>
      <c r="D118" s="185"/>
      <c r="E118" s="186"/>
      <c r="F118" s="187"/>
      <c r="G118" s="188"/>
    </row>
    <row r="119" spans="1:7" s="67" customFormat="1" ht="11.65" x14ac:dyDescent="0.35">
      <c r="A119" s="207"/>
      <c r="B119" s="190" t="s">
        <v>196</v>
      </c>
      <c r="C119" s="191" t="s">
        <v>1812</v>
      </c>
      <c r="D119" s="185"/>
      <c r="E119" s="186"/>
      <c r="F119" s="187"/>
      <c r="G119" s="199"/>
    </row>
    <row r="120" spans="1:7" s="67" customFormat="1" ht="11.65" x14ac:dyDescent="0.35">
      <c r="A120" s="207"/>
      <c r="B120" s="190" t="s">
        <v>197</v>
      </c>
      <c r="C120" s="191" t="s">
        <v>1813</v>
      </c>
      <c r="D120" s="185"/>
      <c r="E120" s="186"/>
      <c r="F120" s="187"/>
      <c r="G120" s="188"/>
    </row>
    <row r="121" spans="1:7" s="67" customFormat="1" ht="11.65" x14ac:dyDescent="0.35">
      <c r="A121" s="207"/>
      <c r="B121" s="190" t="s">
        <v>69</v>
      </c>
      <c r="C121" s="191" t="s">
        <v>1776</v>
      </c>
      <c r="D121" s="185"/>
      <c r="E121" s="186"/>
      <c r="F121" s="187"/>
      <c r="G121" s="199"/>
    </row>
    <row r="122" spans="1:7" s="67" customFormat="1" ht="11.65" x14ac:dyDescent="0.35">
      <c r="A122" s="208"/>
      <c r="B122" s="190" t="s">
        <v>198</v>
      </c>
      <c r="C122" s="191" t="s">
        <v>198</v>
      </c>
      <c r="D122" s="185"/>
      <c r="E122" s="186"/>
      <c r="F122" s="187"/>
      <c r="G122" s="188"/>
    </row>
    <row r="123" spans="1:7" s="67" customFormat="1" ht="11.65" x14ac:dyDescent="0.35">
      <c r="A123" s="189"/>
      <c r="B123" s="190" t="s">
        <v>1401</v>
      </c>
      <c r="C123" s="191" t="s">
        <v>1805</v>
      </c>
      <c r="D123" s="185" t="s">
        <v>4</v>
      </c>
      <c r="E123" s="186">
        <v>11</v>
      </c>
      <c r="F123" s="4"/>
      <c r="G123" s="199">
        <f>ROUND(E123*F123,2)</f>
        <v>0</v>
      </c>
    </row>
    <row r="124" spans="1:7" s="67" customFormat="1" ht="11.65" x14ac:dyDescent="0.35">
      <c r="A124" s="189"/>
      <c r="B124" s="190"/>
      <c r="C124" s="191"/>
      <c r="D124" s="185"/>
      <c r="E124" s="186"/>
      <c r="F124" s="187"/>
      <c r="G124" s="188"/>
    </row>
    <row r="125" spans="1:7" s="67" customFormat="1" ht="69.75" x14ac:dyDescent="0.35">
      <c r="A125" s="192" t="str">
        <f>CONCATENATE($A$14,".",TEXT(COUNTA(A$15:A124)-COUNTIF(A$15:A124,"*.")-COUNTIF(A$15:A124,"*)")+1,0))</f>
        <v>1.11</v>
      </c>
      <c r="B125" s="209" t="s">
        <v>1403</v>
      </c>
      <c r="C125" s="210" t="s">
        <v>1810</v>
      </c>
      <c r="D125" s="185"/>
      <c r="E125" s="186"/>
      <c r="F125" s="187"/>
      <c r="G125" s="199"/>
    </row>
    <row r="126" spans="1:7" s="67" customFormat="1" ht="11.65" x14ac:dyDescent="0.35">
      <c r="A126" s="207"/>
      <c r="B126" s="190" t="s">
        <v>199</v>
      </c>
      <c r="C126" s="191" t="s">
        <v>1814</v>
      </c>
      <c r="D126" s="185"/>
      <c r="E126" s="186"/>
      <c r="F126" s="187"/>
      <c r="G126" s="188"/>
    </row>
    <row r="127" spans="1:7" s="67" customFormat="1" ht="11.65" x14ac:dyDescent="0.35">
      <c r="A127" s="207"/>
      <c r="B127" s="190" t="s">
        <v>200</v>
      </c>
      <c r="C127" s="191" t="s">
        <v>1815</v>
      </c>
      <c r="D127" s="185"/>
      <c r="E127" s="186"/>
      <c r="F127" s="187"/>
      <c r="G127" s="199"/>
    </row>
    <row r="128" spans="1:7" s="67" customFormat="1" ht="11.65" x14ac:dyDescent="0.35">
      <c r="A128" s="207"/>
      <c r="B128" s="190" t="s">
        <v>201</v>
      </c>
      <c r="C128" s="191" t="s">
        <v>1816</v>
      </c>
      <c r="D128" s="185"/>
      <c r="E128" s="186"/>
      <c r="F128" s="187"/>
      <c r="G128" s="188"/>
    </row>
    <row r="129" spans="1:7" s="67" customFormat="1" ht="11.65" x14ac:dyDescent="0.35">
      <c r="A129" s="207"/>
      <c r="B129" s="190" t="s">
        <v>69</v>
      </c>
      <c r="C129" s="191" t="s">
        <v>1776</v>
      </c>
      <c r="D129" s="185"/>
      <c r="E129" s="186"/>
      <c r="F129" s="187"/>
      <c r="G129" s="199"/>
    </row>
    <row r="130" spans="1:7" s="67" customFormat="1" ht="11.65" x14ac:dyDescent="0.35">
      <c r="A130" s="208"/>
      <c r="B130" s="190" t="s">
        <v>202</v>
      </c>
      <c r="C130" s="191" t="s">
        <v>202</v>
      </c>
      <c r="D130" s="185"/>
      <c r="E130" s="186"/>
      <c r="F130" s="187"/>
      <c r="G130" s="188"/>
    </row>
    <row r="131" spans="1:7" s="67" customFormat="1" ht="11.65" x14ac:dyDescent="0.35">
      <c r="A131" s="189"/>
      <c r="B131" s="190" t="s">
        <v>1401</v>
      </c>
      <c r="C131" s="191" t="s">
        <v>1805</v>
      </c>
      <c r="D131" s="185" t="s">
        <v>4</v>
      </c>
      <c r="E131" s="186">
        <v>2</v>
      </c>
      <c r="F131" s="4"/>
      <c r="G131" s="199">
        <f>ROUND(E131*F131,2)</f>
        <v>0</v>
      </c>
    </row>
    <row r="132" spans="1:7" s="67" customFormat="1" ht="11.65" x14ac:dyDescent="0.35">
      <c r="A132" s="189"/>
      <c r="B132" s="190"/>
      <c r="C132" s="191"/>
      <c r="D132" s="185"/>
      <c r="E132" s="186"/>
      <c r="F132" s="187"/>
      <c r="G132" s="188"/>
    </row>
    <row r="133" spans="1:7" s="67" customFormat="1" ht="69.75" x14ac:dyDescent="0.35">
      <c r="A133" s="192" t="str">
        <f>CONCATENATE($A$14,".",TEXT(COUNTA(A$15:A132)-COUNTIF(A$15:A132,"*.")-COUNTIF(A$15:A132,"*)")+1,0))</f>
        <v>1.12</v>
      </c>
      <c r="B133" s="209" t="s">
        <v>1404</v>
      </c>
      <c r="C133" s="210" t="s">
        <v>1817</v>
      </c>
      <c r="D133" s="185"/>
      <c r="E133" s="186"/>
      <c r="F133" s="187"/>
      <c r="G133" s="199"/>
    </row>
    <row r="134" spans="1:7" s="67" customFormat="1" ht="11.65" x14ac:dyDescent="0.35">
      <c r="A134" s="207"/>
      <c r="B134" s="190" t="s">
        <v>203</v>
      </c>
      <c r="C134" s="191" t="s">
        <v>1818</v>
      </c>
      <c r="D134" s="185"/>
      <c r="E134" s="186"/>
      <c r="F134" s="187"/>
      <c r="G134" s="188"/>
    </row>
    <row r="135" spans="1:7" s="67" customFormat="1" ht="11.65" x14ac:dyDescent="0.35">
      <c r="A135" s="207"/>
      <c r="B135" s="190" t="s">
        <v>204</v>
      </c>
      <c r="C135" s="191" t="s">
        <v>1819</v>
      </c>
      <c r="D135" s="185"/>
      <c r="E135" s="186"/>
      <c r="F135" s="187"/>
      <c r="G135" s="199"/>
    </row>
    <row r="136" spans="1:7" s="67" customFormat="1" ht="11.65" x14ac:dyDescent="0.35">
      <c r="A136" s="207"/>
      <c r="B136" s="190" t="s">
        <v>205</v>
      </c>
      <c r="C136" s="191" t="s">
        <v>1820</v>
      </c>
      <c r="D136" s="185"/>
      <c r="E136" s="186"/>
      <c r="F136" s="187"/>
      <c r="G136" s="188"/>
    </row>
    <row r="137" spans="1:7" s="67" customFormat="1" ht="11.65" x14ac:dyDescent="0.35">
      <c r="A137" s="207"/>
      <c r="B137" s="190" t="s">
        <v>69</v>
      </c>
      <c r="C137" s="191" t="s">
        <v>1776</v>
      </c>
      <c r="D137" s="185"/>
      <c r="E137" s="186"/>
      <c r="F137" s="187"/>
      <c r="G137" s="199"/>
    </row>
    <row r="138" spans="1:7" s="67" customFormat="1" ht="11.65" x14ac:dyDescent="0.35">
      <c r="A138" s="208"/>
      <c r="B138" s="190" t="s">
        <v>206</v>
      </c>
      <c r="C138" s="191" t="s">
        <v>206</v>
      </c>
      <c r="D138" s="185"/>
      <c r="E138" s="186"/>
      <c r="F138" s="187"/>
      <c r="G138" s="188"/>
    </row>
    <row r="139" spans="1:7" s="67" customFormat="1" ht="11.65" x14ac:dyDescent="0.35">
      <c r="A139" s="189"/>
      <c r="B139" s="190" t="s">
        <v>1401</v>
      </c>
      <c r="C139" s="191" t="s">
        <v>1805</v>
      </c>
      <c r="D139" s="185" t="s">
        <v>4</v>
      </c>
      <c r="E139" s="186">
        <v>1</v>
      </c>
      <c r="F139" s="4"/>
      <c r="G139" s="199">
        <f>ROUND(E139*F139,2)</f>
        <v>0</v>
      </c>
    </row>
    <row r="140" spans="1:7" s="67" customFormat="1" ht="11.65" x14ac:dyDescent="0.35">
      <c r="A140" s="189"/>
      <c r="B140" s="190"/>
      <c r="C140" s="191"/>
      <c r="D140" s="185"/>
      <c r="E140" s="186"/>
      <c r="F140" s="187"/>
      <c r="G140" s="188"/>
    </row>
    <row r="141" spans="1:7" s="67" customFormat="1" ht="69.75" x14ac:dyDescent="0.35">
      <c r="A141" s="192" t="str">
        <f>CONCATENATE($A$14,".",TEXT(COUNTA(A$15:A140)-COUNTIF(A$15:A140,"*.")-COUNTIF(A$15:A140,"*)")+1,0))</f>
        <v>1.13</v>
      </c>
      <c r="B141" s="209" t="s">
        <v>1405</v>
      </c>
      <c r="C141" s="210" t="s">
        <v>1821</v>
      </c>
      <c r="D141" s="185"/>
      <c r="E141" s="186"/>
      <c r="F141" s="187"/>
      <c r="G141" s="199"/>
    </row>
    <row r="142" spans="1:7" s="67" customFormat="1" ht="11.65" x14ac:dyDescent="0.35">
      <c r="A142" s="207"/>
      <c r="B142" s="190" t="s">
        <v>207</v>
      </c>
      <c r="C142" s="191" t="s">
        <v>1822</v>
      </c>
      <c r="D142" s="185"/>
      <c r="E142" s="186"/>
      <c r="F142" s="187"/>
      <c r="G142" s="188"/>
    </row>
    <row r="143" spans="1:7" s="67" customFormat="1" ht="11.65" x14ac:dyDescent="0.35">
      <c r="A143" s="207"/>
      <c r="B143" s="190" t="s">
        <v>208</v>
      </c>
      <c r="C143" s="191" t="s">
        <v>1823</v>
      </c>
      <c r="D143" s="185"/>
      <c r="E143" s="186"/>
      <c r="F143" s="187"/>
      <c r="G143" s="199"/>
    </row>
    <row r="144" spans="1:7" s="67" customFormat="1" ht="11.65" x14ac:dyDescent="0.35">
      <c r="A144" s="207"/>
      <c r="B144" s="190" t="s">
        <v>209</v>
      </c>
      <c r="C144" s="191" t="s">
        <v>1824</v>
      </c>
      <c r="D144" s="185"/>
      <c r="E144" s="186"/>
      <c r="F144" s="187"/>
      <c r="G144" s="188"/>
    </row>
    <row r="145" spans="1:7" s="67" customFormat="1" ht="11.65" x14ac:dyDescent="0.35">
      <c r="A145" s="207"/>
      <c r="B145" s="190" t="s">
        <v>69</v>
      </c>
      <c r="C145" s="191" t="s">
        <v>1776</v>
      </c>
      <c r="D145" s="185"/>
      <c r="E145" s="186"/>
      <c r="F145" s="187"/>
      <c r="G145" s="199"/>
    </row>
    <row r="146" spans="1:7" s="67" customFormat="1" ht="11.65" x14ac:dyDescent="0.35">
      <c r="A146" s="208"/>
      <c r="B146" s="190" t="s">
        <v>210</v>
      </c>
      <c r="C146" s="191" t="s">
        <v>210</v>
      </c>
      <c r="D146" s="185"/>
      <c r="E146" s="186"/>
      <c r="F146" s="187"/>
      <c r="G146" s="188"/>
    </row>
    <row r="147" spans="1:7" s="67" customFormat="1" ht="11.65" x14ac:dyDescent="0.35">
      <c r="A147" s="189"/>
      <c r="B147" s="190" t="s">
        <v>1401</v>
      </c>
      <c r="C147" s="191" t="s">
        <v>1805</v>
      </c>
      <c r="D147" s="185" t="s">
        <v>4</v>
      </c>
      <c r="E147" s="186">
        <v>8</v>
      </c>
      <c r="F147" s="4"/>
      <c r="G147" s="199">
        <f>ROUND(E147*F147,2)</f>
        <v>0</v>
      </c>
    </row>
    <row r="148" spans="1:7" s="67" customFormat="1" ht="11.65" x14ac:dyDescent="0.35">
      <c r="A148" s="189"/>
      <c r="B148" s="190"/>
      <c r="C148" s="191"/>
      <c r="D148" s="185"/>
      <c r="E148" s="186"/>
      <c r="F148" s="187"/>
      <c r="G148" s="188"/>
    </row>
    <row r="149" spans="1:7" s="67" customFormat="1" ht="69.75" x14ac:dyDescent="0.35">
      <c r="A149" s="192" t="str">
        <f>CONCATENATE($A$14,".",TEXT(COUNTA(A$15:A148)-COUNTIF(A$15:A148,"*.")-COUNTIF(A$15:A148,"*)")+1,0))</f>
        <v>1.14</v>
      </c>
      <c r="B149" s="209" t="s">
        <v>1405</v>
      </c>
      <c r="C149" s="210" t="s">
        <v>1821</v>
      </c>
      <c r="D149" s="185"/>
      <c r="E149" s="186"/>
      <c r="F149" s="187"/>
      <c r="G149" s="199"/>
    </row>
    <row r="150" spans="1:7" s="67" customFormat="1" ht="11.65" x14ac:dyDescent="0.35">
      <c r="A150" s="207"/>
      <c r="B150" s="190" t="s">
        <v>211</v>
      </c>
      <c r="C150" s="191" t="s">
        <v>1825</v>
      </c>
      <c r="D150" s="185"/>
      <c r="E150" s="186"/>
      <c r="F150" s="187"/>
      <c r="G150" s="188"/>
    </row>
    <row r="151" spans="1:7" s="67" customFormat="1" ht="11.65" x14ac:dyDescent="0.35">
      <c r="A151" s="207"/>
      <c r="B151" s="190" t="s">
        <v>212</v>
      </c>
      <c r="C151" s="191" t="s">
        <v>1826</v>
      </c>
      <c r="D151" s="185"/>
      <c r="E151" s="186"/>
      <c r="F151" s="187"/>
      <c r="G151" s="199"/>
    </row>
    <row r="152" spans="1:7" s="67" customFormat="1" ht="11.65" x14ac:dyDescent="0.35">
      <c r="A152" s="207"/>
      <c r="B152" s="190" t="s">
        <v>213</v>
      </c>
      <c r="C152" s="191" t="s">
        <v>1827</v>
      </c>
      <c r="D152" s="185"/>
      <c r="E152" s="186"/>
      <c r="F152" s="187"/>
      <c r="G152" s="188"/>
    </row>
    <row r="153" spans="1:7" s="67" customFormat="1" ht="11.65" x14ac:dyDescent="0.35">
      <c r="A153" s="207"/>
      <c r="B153" s="190" t="s">
        <v>69</v>
      </c>
      <c r="C153" s="191" t="s">
        <v>1776</v>
      </c>
      <c r="D153" s="185"/>
      <c r="E153" s="186"/>
      <c r="F153" s="187"/>
      <c r="G153" s="199"/>
    </row>
    <row r="154" spans="1:7" s="67" customFormat="1" ht="11.65" x14ac:dyDescent="0.35">
      <c r="A154" s="208"/>
      <c r="B154" s="190" t="s">
        <v>214</v>
      </c>
      <c r="C154" s="191" t="s">
        <v>214</v>
      </c>
      <c r="D154" s="185"/>
      <c r="E154" s="186"/>
      <c r="F154" s="187"/>
      <c r="G154" s="188"/>
    </row>
    <row r="155" spans="1:7" s="67" customFormat="1" ht="11.65" x14ac:dyDescent="0.35">
      <c r="A155" s="189"/>
      <c r="B155" s="190" t="s">
        <v>1401</v>
      </c>
      <c r="C155" s="191" t="s">
        <v>1805</v>
      </c>
      <c r="D155" s="185" t="s">
        <v>4</v>
      </c>
      <c r="E155" s="186">
        <v>4</v>
      </c>
      <c r="F155" s="4"/>
      <c r="G155" s="199">
        <f>ROUND(E155*F155,2)</f>
        <v>0</v>
      </c>
    </row>
    <row r="156" spans="1:7" s="67" customFormat="1" ht="11.65" x14ac:dyDescent="0.35">
      <c r="A156" s="189"/>
      <c r="B156" s="190"/>
      <c r="C156" s="191"/>
      <c r="D156" s="185"/>
      <c r="E156" s="186"/>
      <c r="F156" s="187"/>
      <c r="G156" s="188"/>
    </row>
    <row r="157" spans="1:7" s="67" customFormat="1" ht="69.75" x14ac:dyDescent="0.35">
      <c r="A157" s="192" t="str">
        <f>CONCATENATE($A$14,".",TEXT(COUNTA(A$15:A156)-COUNTIF(A$15:A156,"*.")-COUNTIF(A$15:A156,"*)")+1,0))</f>
        <v>1.15</v>
      </c>
      <c r="B157" s="209" t="s">
        <v>1406</v>
      </c>
      <c r="C157" s="210" t="s">
        <v>1828</v>
      </c>
      <c r="D157" s="185"/>
      <c r="E157" s="186"/>
      <c r="F157" s="187"/>
      <c r="G157" s="199"/>
    </row>
    <row r="158" spans="1:7" s="67" customFormat="1" ht="11.65" x14ac:dyDescent="0.35">
      <c r="A158" s="207"/>
      <c r="B158" s="190" t="s">
        <v>203</v>
      </c>
      <c r="C158" s="191" t="s">
        <v>1818</v>
      </c>
      <c r="D158" s="185"/>
      <c r="E158" s="186"/>
      <c r="F158" s="187"/>
      <c r="G158" s="188"/>
    </row>
    <row r="159" spans="1:7" s="67" customFormat="1" ht="11.65" x14ac:dyDescent="0.35">
      <c r="A159" s="207"/>
      <c r="B159" s="190" t="s">
        <v>204</v>
      </c>
      <c r="C159" s="191" t="s">
        <v>1819</v>
      </c>
      <c r="D159" s="185"/>
      <c r="E159" s="186"/>
      <c r="F159" s="187"/>
      <c r="G159" s="199"/>
    </row>
    <row r="160" spans="1:7" s="67" customFormat="1" ht="11.65" x14ac:dyDescent="0.35">
      <c r="A160" s="207"/>
      <c r="B160" s="190" t="s">
        <v>205</v>
      </c>
      <c r="C160" s="191" t="s">
        <v>1820</v>
      </c>
      <c r="D160" s="185"/>
      <c r="E160" s="186"/>
      <c r="F160" s="187"/>
      <c r="G160" s="188"/>
    </row>
    <row r="161" spans="1:7" s="67" customFormat="1" ht="11.65" x14ac:dyDescent="0.35">
      <c r="A161" s="207"/>
      <c r="B161" s="190" t="s">
        <v>69</v>
      </c>
      <c r="C161" s="191" t="s">
        <v>1776</v>
      </c>
      <c r="D161" s="185"/>
      <c r="E161" s="186"/>
      <c r="F161" s="187"/>
      <c r="G161" s="199"/>
    </row>
    <row r="162" spans="1:7" s="67" customFormat="1" ht="11.65" x14ac:dyDescent="0.35">
      <c r="A162" s="208"/>
      <c r="B162" s="190" t="s">
        <v>206</v>
      </c>
      <c r="C162" s="191" t="s">
        <v>206</v>
      </c>
      <c r="D162" s="185"/>
      <c r="E162" s="186"/>
      <c r="F162" s="187"/>
      <c r="G162" s="188"/>
    </row>
    <row r="163" spans="1:7" s="67" customFormat="1" ht="11.65" x14ac:dyDescent="0.35">
      <c r="A163" s="189"/>
      <c r="B163" s="190" t="s">
        <v>1401</v>
      </c>
      <c r="C163" s="191" t="s">
        <v>1805</v>
      </c>
      <c r="D163" s="185" t="s">
        <v>4</v>
      </c>
      <c r="E163" s="186">
        <v>1</v>
      </c>
      <c r="F163" s="4"/>
      <c r="G163" s="199">
        <f>ROUND(E163*F163,2)</f>
        <v>0</v>
      </c>
    </row>
    <row r="164" spans="1:7" x14ac:dyDescent="0.35">
      <c r="A164" s="189"/>
      <c r="B164" s="190"/>
      <c r="C164" s="191"/>
      <c r="D164" s="185"/>
      <c r="E164" s="186"/>
      <c r="F164" s="187"/>
      <c r="G164" s="188"/>
    </row>
    <row r="165" spans="1:7" ht="93" x14ac:dyDescent="0.35">
      <c r="A165" s="192" t="str">
        <f>CONCATENATE($A$14,".",TEXT(COUNTA(A$15:A164)-COUNTIF(A$15:A164,"*.")-COUNTIF(A$15:A164,"*)")+1,0))</f>
        <v>1.16</v>
      </c>
      <c r="B165" s="190" t="s">
        <v>1407</v>
      </c>
      <c r="C165" s="191" t="s">
        <v>1829</v>
      </c>
      <c r="D165" s="185"/>
      <c r="E165" s="186"/>
      <c r="F165" s="187"/>
      <c r="G165" s="188"/>
    </row>
    <row r="166" spans="1:7" x14ac:dyDescent="0.35">
      <c r="A166" s="207"/>
      <c r="B166" s="190" t="s">
        <v>111</v>
      </c>
      <c r="C166" s="191" t="s">
        <v>1830</v>
      </c>
      <c r="D166" s="185"/>
      <c r="E166" s="186"/>
      <c r="F166" s="187"/>
      <c r="G166" s="199"/>
    </row>
    <row r="167" spans="1:7" x14ac:dyDescent="0.35">
      <c r="A167" s="207"/>
      <c r="B167" s="190" t="s">
        <v>112</v>
      </c>
      <c r="C167" s="191" t="s">
        <v>1831</v>
      </c>
      <c r="D167" s="185"/>
      <c r="E167" s="186"/>
      <c r="F167" s="187"/>
      <c r="G167" s="188"/>
    </row>
    <row r="168" spans="1:7" x14ac:dyDescent="0.35">
      <c r="A168" s="207"/>
      <c r="B168" s="190" t="s">
        <v>113</v>
      </c>
      <c r="C168" s="191" t="s">
        <v>1832</v>
      </c>
      <c r="D168" s="185"/>
      <c r="E168" s="186"/>
      <c r="F168" s="187"/>
      <c r="G168" s="188"/>
    </row>
    <row r="169" spans="1:7" x14ac:dyDescent="0.35">
      <c r="A169" s="207"/>
      <c r="B169" s="190" t="s">
        <v>69</v>
      </c>
      <c r="C169" s="191" t="s">
        <v>1776</v>
      </c>
      <c r="D169" s="185"/>
      <c r="E169" s="186"/>
      <c r="F169" s="187"/>
      <c r="G169" s="188"/>
    </row>
    <row r="170" spans="1:7" x14ac:dyDescent="0.35">
      <c r="A170" s="208"/>
      <c r="B170" s="190" t="s">
        <v>114</v>
      </c>
      <c r="C170" s="191" t="s">
        <v>114</v>
      </c>
      <c r="D170" s="185"/>
      <c r="E170" s="186"/>
      <c r="F170" s="187"/>
      <c r="G170" s="188"/>
    </row>
    <row r="171" spans="1:7" x14ac:dyDescent="0.35">
      <c r="A171" s="189"/>
      <c r="B171" s="190" t="s">
        <v>1408</v>
      </c>
      <c r="C171" s="191" t="s">
        <v>1833</v>
      </c>
      <c r="D171" s="185" t="s">
        <v>4</v>
      </c>
      <c r="E171" s="186">
        <v>2</v>
      </c>
      <c r="F171" s="4"/>
      <c r="G171" s="199">
        <f>ROUND(E171*F171,2)</f>
        <v>0</v>
      </c>
    </row>
    <row r="172" spans="1:7" x14ac:dyDescent="0.35">
      <c r="A172" s="189"/>
      <c r="B172" s="190"/>
      <c r="C172" s="191"/>
      <c r="D172" s="185"/>
      <c r="E172" s="186"/>
      <c r="F172" s="187"/>
      <c r="G172" s="188"/>
    </row>
    <row r="173" spans="1:7" ht="93" x14ac:dyDescent="0.35">
      <c r="A173" s="192" t="str">
        <f>CONCATENATE($A$14,".",TEXT(COUNTA(A$15:A172)-COUNTIF(A$15:A172,"*.")-COUNTIF(A$15:A172,"*)")+1,0))</f>
        <v>1.17</v>
      </c>
      <c r="B173" s="190" t="s">
        <v>1407</v>
      </c>
      <c r="C173" s="191" t="s">
        <v>1834</v>
      </c>
      <c r="D173" s="185"/>
      <c r="E173" s="186"/>
      <c r="F173" s="187"/>
      <c r="G173" s="188"/>
    </row>
    <row r="174" spans="1:7" x14ac:dyDescent="0.35">
      <c r="A174" s="207"/>
      <c r="B174" s="190" t="s">
        <v>115</v>
      </c>
      <c r="C174" s="191" t="s">
        <v>1835</v>
      </c>
      <c r="D174" s="185"/>
      <c r="E174" s="186"/>
      <c r="F174" s="187"/>
      <c r="G174" s="199"/>
    </row>
    <row r="175" spans="1:7" x14ac:dyDescent="0.35">
      <c r="A175" s="207"/>
      <c r="B175" s="190" t="s">
        <v>116</v>
      </c>
      <c r="C175" s="191" t="s">
        <v>1836</v>
      </c>
      <c r="D175" s="185"/>
      <c r="E175" s="186"/>
      <c r="F175" s="187"/>
      <c r="G175" s="188"/>
    </row>
    <row r="176" spans="1:7" x14ac:dyDescent="0.35">
      <c r="A176" s="207"/>
      <c r="B176" s="190" t="s">
        <v>113</v>
      </c>
      <c r="C176" s="191" t="s">
        <v>1832</v>
      </c>
      <c r="D176" s="185"/>
      <c r="E176" s="186"/>
      <c r="F176" s="187"/>
      <c r="G176" s="188"/>
    </row>
    <row r="177" spans="1:7" x14ac:dyDescent="0.35">
      <c r="A177" s="207"/>
      <c r="B177" s="190" t="s">
        <v>69</v>
      </c>
      <c r="C177" s="191" t="s">
        <v>1776</v>
      </c>
      <c r="D177" s="185"/>
      <c r="E177" s="186"/>
      <c r="F177" s="187"/>
      <c r="G177" s="188"/>
    </row>
    <row r="178" spans="1:7" x14ac:dyDescent="0.35">
      <c r="A178" s="208"/>
      <c r="B178" s="190" t="s">
        <v>117</v>
      </c>
      <c r="C178" s="191" t="s">
        <v>117</v>
      </c>
      <c r="D178" s="185"/>
      <c r="E178" s="186"/>
      <c r="F178" s="187"/>
      <c r="G178" s="188"/>
    </row>
    <row r="179" spans="1:7" x14ac:dyDescent="0.35">
      <c r="A179" s="189"/>
      <c r="B179" s="190" t="s">
        <v>1409</v>
      </c>
      <c r="C179" s="191" t="s">
        <v>1837</v>
      </c>
      <c r="D179" s="185" t="s">
        <v>4</v>
      </c>
      <c r="E179" s="186">
        <v>1</v>
      </c>
      <c r="F179" s="4"/>
      <c r="G179" s="199">
        <f>ROUND(E179*F179,2)</f>
        <v>0</v>
      </c>
    </row>
    <row r="180" spans="1:7" x14ac:dyDescent="0.35">
      <c r="A180" s="189"/>
      <c r="B180" s="190"/>
      <c r="C180" s="191"/>
      <c r="D180" s="185"/>
      <c r="E180" s="186"/>
      <c r="F180" s="187"/>
      <c r="G180" s="199"/>
    </row>
    <row r="181" spans="1:7" ht="93" x14ac:dyDescent="0.35">
      <c r="A181" s="192" t="str">
        <f>CONCATENATE($A$14,".",TEXT(COUNTA(A$15:A180)-COUNTIF(A$15:A180,"*.")-COUNTIF(A$15:A180,"*)")+1,0))</f>
        <v>1.18</v>
      </c>
      <c r="B181" s="190" t="s">
        <v>1407</v>
      </c>
      <c r="C181" s="191" t="s">
        <v>1829</v>
      </c>
      <c r="D181" s="185"/>
      <c r="E181" s="186"/>
      <c r="F181" s="187"/>
      <c r="G181" s="188"/>
    </row>
    <row r="182" spans="1:7" x14ac:dyDescent="0.35">
      <c r="A182" s="207"/>
      <c r="B182" s="190" t="s">
        <v>118</v>
      </c>
      <c r="C182" s="191" t="s">
        <v>1838</v>
      </c>
      <c r="D182" s="185"/>
      <c r="E182" s="186"/>
      <c r="F182" s="187"/>
      <c r="G182" s="188"/>
    </row>
    <row r="183" spans="1:7" x14ac:dyDescent="0.35">
      <c r="A183" s="207"/>
      <c r="B183" s="190" t="s">
        <v>119</v>
      </c>
      <c r="C183" s="191" t="s">
        <v>1839</v>
      </c>
      <c r="D183" s="185"/>
      <c r="E183" s="186"/>
      <c r="F183" s="187"/>
      <c r="G183" s="188"/>
    </row>
    <row r="184" spans="1:7" x14ac:dyDescent="0.35">
      <c r="A184" s="207"/>
      <c r="B184" s="190" t="s">
        <v>113</v>
      </c>
      <c r="C184" s="191" t="s">
        <v>1832</v>
      </c>
      <c r="D184" s="185"/>
      <c r="E184" s="186"/>
      <c r="F184" s="187"/>
      <c r="G184" s="188"/>
    </row>
    <row r="185" spans="1:7" x14ac:dyDescent="0.35">
      <c r="A185" s="207"/>
      <c r="B185" s="190" t="s">
        <v>69</v>
      </c>
      <c r="C185" s="191" t="s">
        <v>1776</v>
      </c>
      <c r="D185" s="185"/>
      <c r="E185" s="186"/>
      <c r="F185" s="187"/>
      <c r="G185" s="188"/>
    </row>
    <row r="186" spans="1:7" x14ac:dyDescent="0.35">
      <c r="A186" s="208"/>
      <c r="B186" s="190" t="s">
        <v>120</v>
      </c>
      <c r="C186" s="191" t="s">
        <v>120</v>
      </c>
      <c r="D186" s="185"/>
      <c r="E186" s="186"/>
      <c r="F186" s="187"/>
      <c r="G186" s="199"/>
    </row>
    <row r="187" spans="1:7" x14ac:dyDescent="0.35">
      <c r="A187" s="189"/>
      <c r="B187" s="190" t="s">
        <v>1410</v>
      </c>
      <c r="C187" s="191" t="s">
        <v>1840</v>
      </c>
      <c r="D187" s="185" t="s">
        <v>4</v>
      </c>
      <c r="E187" s="186">
        <v>2</v>
      </c>
      <c r="F187" s="4"/>
      <c r="G187" s="199">
        <f>ROUND(E187*F187,2)</f>
        <v>0</v>
      </c>
    </row>
    <row r="188" spans="1:7" x14ac:dyDescent="0.35">
      <c r="A188" s="189"/>
      <c r="B188" s="190"/>
      <c r="C188" s="191"/>
      <c r="D188" s="185"/>
      <c r="E188" s="186"/>
      <c r="F188" s="187"/>
      <c r="G188" s="199"/>
    </row>
    <row r="189" spans="1:7" ht="93" x14ac:dyDescent="0.35">
      <c r="A189" s="192" t="str">
        <f>CONCATENATE($A$14,".",TEXT(COUNTA(A$15:A188)-COUNTIF(A$15:A188,"*.")-COUNTIF(A$15:A188,"*)")+1,0))</f>
        <v>1.19</v>
      </c>
      <c r="B189" s="190" t="s">
        <v>1407</v>
      </c>
      <c r="C189" s="191" t="s">
        <v>1829</v>
      </c>
      <c r="D189" s="185"/>
      <c r="E189" s="186"/>
      <c r="F189" s="187"/>
      <c r="G189" s="188"/>
    </row>
    <row r="190" spans="1:7" x14ac:dyDescent="0.35">
      <c r="A190" s="207"/>
      <c r="B190" s="190" t="s">
        <v>121</v>
      </c>
      <c r="C190" s="191" t="s">
        <v>1841</v>
      </c>
      <c r="D190" s="185"/>
      <c r="E190" s="186"/>
      <c r="F190" s="187"/>
      <c r="G190" s="188"/>
    </row>
    <row r="191" spans="1:7" x14ac:dyDescent="0.35">
      <c r="A191" s="207"/>
      <c r="B191" s="190" t="s">
        <v>122</v>
      </c>
      <c r="C191" s="191" t="s">
        <v>1842</v>
      </c>
      <c r="D191" s="185"/>
      <c r="E191" s="186"/>
      <c r="F191" s="187"/>
      <c r="G191" s="188"/>
    </row>
    <row r="192" spans="1:7" x14ac:dyDescent="0.35">
      <c r="A192" s="207"/>
      <c r="B192" s="190" t="s">
        <v>113</v>
      </c>
      <c r="C192" s="191" t="s">
        <v>1832</v>
      </c>
      <c r="D192" s="185"/>
      <c r="E192" s="186"/>
      <c r="F192" s="187"/>
      <c r="G192" s="188"/>
    </row>
    <row r="193" spans="1:7" x14ac:dyDescent="0.35">
      <c r="A193" s="207"/>
      <c r="B193" s="190" t="s">
        <v>69</v>
      </c>
      <c r="C193" s="191" t="s">
        <v>1776</v>
      </c>
      <c r="D193" s="185"/>
      <c r="E193" s="186"/>
      <c r="F193" s="187"/>
      <c r="G193" s="188"/>
    </row>
    <row r="194" spans="1:7" x14ac:dyDescent="0.35">
      <c r="A194" s="208"/>
      <c r="B194" s="190" t="s">
        <v>123</v>
      </c>
      <c r="C194" s="191" t="s">
        <v>123</v>
      </c>
      <c r="D194" s="185"/>
      <c r="E194" s="186"/>
      <c r="F194" s="187"/>
      <c r="G194" s="188"/>
    </row>
    <row r="195" spans="1:7" x14ac:dyDescent="0.35">
      <c r="A195" s="189"/>
      <c r="B195" s="190" t="s">
        <v>1411</v>
      </c>
      <c r="C195" s="191" t="s">
        <v>1843</v>
      </c>
      <c r="D195" s="185" t="s">
        <v>4</v>
      </c>
      <c r="E195" s="186">
        <v>1</v>
      </c>
      <c r="F195" s="4"/>
      <c r="G195" s="199">
        <f>ROUND(E195*F195,2)</f>
        <v>0</v>
      </c>
    </row>
    <row r="196" spans="1:7" x14ac:dyDescent="0.35">
      <c r="A196" s="214"/>
      <c r="B196" s="215"/>
      <c r="C196" s="216"/>
      <c r="D196" s="195"/>
      <c r="E196" s="196"/>
      <c r="F196" s="197"/>
      <c r="G196" s="199"/>
    </row>
    <row r="197" spans="1:7" ht="34.9" x14ac:dyDescent="0.35">
      <c r="A197" s="192" t="str">
        <f>CONCATENATE($A$14,".",TEXT(COUNTA(A$15:A196)-COUNTIF(A$15:A196,"*.")-COUNTIF(A$15:A196,"*)")+1,0))</f>
        <v>1.20</v>
      </c>
      <c r="B197" s="190" t="s">
        <v>1412</v>
      </c>
      <c r="C197" s="191" t="s">
        <v>1844</v>
      </c>
      <c r="D197" s="185"/>
      <c r="E197" s="186"/>
      <c r="F197" s="187"/>
      <c r="G197" s="188"/>
    </row>
    <row r="198" spans="1:7" x14ac:dyDescent="0.35">
      <c r="A198" s="207"/>
      <c r="B198" s="190" t="s">
        <v>124</v>
      </c>
      <c r="C198" s="191" t="s">
        <v>1845</v>
      </c>
      <c r="D198" s="185"/>
      <c r="E198" s="186"/>
      <c r="F198" s="187"/>
      <c r="G198" s="188"/>
    </row>
    <row r="199" spans="1:7" x14ac:dyDescent="0.35">
      <c r="A199" s="207"/>
      <c r="B199" s="190" t="s">
        <v>125</v>
      </c>
      <c r="C199" s="191" t="s">
        <v>1846</v>
      </c>
      <c r="D199" s="185"/>
      <c r="E199" s="186"/>
      <c r="F199" s="187"/>
      <c r="G199" s="188"/>
    </row>
    <row r="200" spans="1:7" x14ac:dyDescent="0.35">
      <c r="A200" s="207"/>
      <c r="B200" s="190" t="s">
        <v>69</v>
      </c>
      <c r="C200" s="191" t="s">
        <v>1776</v>
      </c>
      <c r="D200" s="185"/>
      <c r="E200" s="186"/>
      <c r="F200" s="187"/>
      <c r="G200" s="188"/>
    </row>
    <row r="201" spans="1:7" x14ac:dyDescent="0.35">
      <c r="A201" s="207"/>
      <c r="B201" s="190" t="s">
        <v>126</v>
      </c>
      <c r="C201" s="191" t="s">
        <v>126</v>
      </c>
      <c r="D201" s="185"/>
      <c r="E201" s="186"/>
      <c r="F201" s="187"/>
      <c r="G201" s="188"/>
    </row>
    <row r="202" spans="1:7" x14ac:dyDescent="0.35">
      <c r="A202" s="208"/>
      <c r="B202" s="190" t="s">
        <v>1413</v>
      </c>
      <c r="C202" s="191" t="s">
        <v>1847</v>
      </c>
      <c r="D202" s="185" t="s">
        <v>4</v>
      </c>
      <c r="E202" s="186">
        <v>2</v>
      </c>
      <c r="F202" s="4"/>
      <c r="G202" s="199">
        <f>ROUND(E202*F202,2)</f>
        <v>0</v>
      </c>
    </row>
    <row r="203" spans="1:7" x14ac:dyDescent="0.35">
      <c r="A203" s="214"/>
      <c r="B203" s="215"/>
      <c r="C203" s="216"/>
      <c r="D203" s="195"/>
      <c r="E203" s="196"/>
      <c r="F203" s="197"/>
      <c r="G203" s="188"/>
    </row>
    <row r="204" spans="1:7" ht="34.9" x14ac:dyDescent="0.35">
      <c r="A204" s="192" t="str">
        <f>CONCATENATE($A$14,".",TEXT(COUNTA(A$15:A203)-COUNTIF(A$15:A203,"*.")-COUNTIF(A$15:A203,"*)")+1,0))</f>
        <v>1.21</v>
      </c>
      <c r="B204" s="190" t="s">
        <v>1414</v>
      </c>
      <c r="C204" s="191" t="s">
        <v>1848</v>
      </c>
      <c r="D204" s="185"/>
      <c r="E204" s="186"/>
      <c r="F204" s="187"/>
      <c r="G204" s="188"/>
    </row>
    <row r="205" spans="1:7" x14ac:dyDescent="0.35">
      <c r="A205" s="207"/>
      <c r="B205" s="190" t="s">
        <v>127</v>
      </c>
      <c r="C205" s="191" t="s">
        <v>1849</v>
      </c>
      <c r="D205" s="185"/>
      <c r="E205" s="186"/>
      <c r="F205" s="187"/>
      <c r="G205" s="188"/>
    </row>
    <row r="206" spans="1:7" x14ac:dyDescent="0.35">
      <c r="A206" s="207"/>
      <c r="B206" s="190" t="s">
        <v>128</v>
      </c>
      <c r="C206" s="191" t="s">
        <v>1850</v>
      </c>
      <c r="D206" s="185"/>
      <c r="E206" s="186"/>
      <c r="F206" s="187"/>
      <c r="G206" s="199"/>
    </row>
    <row r="207" spans="1:7" x14ac:dyDescent="0.35">
      <c r="A207" s="207"/>
      <c r="B207" s="190" t="s">
        <v>69</v>
      </c>
      <c r="C207" s="191" t="s">
        <v>1776</v>
      </c>
      <c r="D207" s="185"/>
      <c r="E207" s="186"/>
      <c r="F207" s="187"/>
      <c r="G207" s="188"/>
    </row>
    <row r="208" spans="1:7" x14ac:dyDescent="0.35">
      <c r="A208" s="207"/>
      <c r="B208" s="190" t="s">
        <v>129</v>
      </c>
      <c r="C208" s="191" t="s">
        <v>129</v>
      </c>
      <c r="D208" s="185"/>
      <c r="E208" s="186"/>
      <c r="F208" s="187"/>
      <c r="G208" s="188"/>
    </row>
    <row r="209" spans="1:7" x14ac:dyDescent="0.35">
      <c r="A209" s="208"/>
      <c r="B209" s="190" t="s">
        <v>1415</v>
      </c>
      <c r="C209" s="191" t="s">
        <v>1851</v>
      </c>
      <c r="D209" s="185" t="s">
        <v>4</v>
      </c>
      <c r="E209" s="186">
        <v>1</v>
      </c>
      <c r="F209" s="4"/>
      <c r="G209" s="199">
        <f>ROUND(E209*F209,2)</f>
        <v>0</v>
      </c>
    </row>
    <row r="210" spans="1:7" x14ac:dyDescent="0.35">
      <c r="A210" s="214"/>
      <c r="B210" s="215"/>
      <c r="C210" s="216"/>
      <c r="D210" s="195"/>
      <c r="E210" s="196"/>
      <c r="F210" s="197"/>
      <c r="G210" s="199"/>
    </row>
    <row r="211" spans="1:7" ht="34.9" x14ac:dyDescent="0.35">
      <c r="A211" s="192" t="str">
        <f>CONCATENATE($A$14,".",TEXT(COUNTA(A$15:A210)-COUNTIF(A$15:A210,"*.")-COUNTIF(A$15:A210,"*)")+1,0))</f>
        <v>1.22</v>
      </c>
      <c r="B211" s="190" t="s">
        <v>1416</v>
      </c>
      <c r="C211" s="191" t="s">
        <v>1852</v>
      </c>
      <c r="D211" s="185"/>
      <c r="E211" s="186"/>
      <c r="F211" s="187"/>
      <c r="G211" s="199"/>
    </row>
    <row r="212" spans="1:7" x14ac:dyDescent="0.35">
      <c r="A212" s="207"/>
      <c r="B212" s="190" t="s">
        <v>130</v>
      </c>
      <c r="C212" s="191" t="s">
        <v>1853</v>
      </c>
      <c r="D212" s="185"/>
      <c r="E212" s="186"/>
      <c r="F212" s="187"/>
      <c r="G212" s="199"/>
    </row>
    <row r="213" spans="1:7" x14ac:dyDescent="0.35">
      <c r="A213" s="207"/>
      <c r="B213" s="190" t="s">
        <v>131</v>
      </c>
      <c r="C213" s="191" t="s">
        <v>1854</v>
      </c>
      <c r="D213" s="185"/>
      <c r="E213" s="186"/>
      <c r="F213" s="187"/>
      <c r="G213" s="199"/>
    </row>
    <row r="214" spans="1:7" x14ac:dyDescent="0.35">
      <c r="A214" s="207"/>
      <c r="B214" s="190" t="s">
        <v>69</v>
      </c>
      <c r="C214" s="191" t="s">
        <v>1776</v>
      </c>
      <c r="D214" s="185"/>
      <c r="E214" s="186"/>
      <c r="F214" s="187"/>
      <c r="G214" s="188"/>
    </row>
    <row r="215" spans="1:7" x14ac:dyDescent="0.35">
      <c r="A215" s="207"/>
      <c r="B215" s="190" t="s">
        <v>132</v>
      </c>
      <c r="C215" s="191" t="s">
        <v>132</v>
      </c>
      <c r="D215" s="185"/>
      <c r="E215" s="186"/>
      <c r="F215" s="187"/>
      <c r="G215" s="188"/>
    </row>
    <row r="216" spans="1:7" x14ac:dyDescent="0.35">
      <c r="A216" s="208"/>
      <c r="B216" s="190" t="s">
        <v>1417</v>
      </c>
      <c r="C216" s="191" t="s">
        <v>1855</v>
      </c>
      <c r="D216" s="185" t="s">
        <v>4</v>
      </c>
      <c r="E216" s="186">
        <v>1</v>
      </c>
      <c r="F216" s="4"/>
      <c r="G216" s="199">
        <f>ROUND(E216*F216,2)</f>
        <v>0</v>
      </c>
    </row>
    <row r="217" spans="1:7" x14ac:dyDescent="0.35">
      <c r="A217" s="189"/>
      <c r="B217" s="190"/>
      <c r="C217" s="191"/>
      <c r="D217" s="185"/>
      <c r="E217" s="186"/>
      <c r="F217" s="187"/>
      <c r="G217" s="199"/>
    </row>
    <row r="218" spans="1:7" ht="34.9" x14ac:dyDescent="0.35">
      <c r="A218" s="192" t="str">
        <f>CONCATENATE($A$14,".",TEXT(COUNTA(A$15:A217)-COUNTIF(A$15:A217,"*.")-COUNTIF(A$15:A217,"*)")+1,0))</f>
        <v>1.23</v>
      </c>
      <c r="B218" s="190" t="s">
        <v>1418</v>
      </c>
      <c r="C218" s="191" t="s">
        <v>1856</v>
      </c>
      <c r="D218" s="185"/>
      <c r="E218" s="186"/>
      <c r="F218" s="187"/>
      <c r="G218" s="199"/>
    </row>
    <row r="219" spans="1:7" x14ac:dyDescent="0.35">
      <c r="A219" s="207"/>
      <c r="B219" s="190" t="s">
        <v>133</v>
      </c>
      <c r="C219" s="191" t="s">
        <v>1857</v>
      </c>
      <c r="D219" s="185"/>
      <c r="E219" s="186"/>
      <c r="F219" s="187"/>
      <c r="G219" s="188"/>
    </row>
    <row r="220" spans="1:7" x14ac:dyDescent="0.35">
      <c r="A220" s="207"/>
      <c r="B220" s="190" t="s">
        <v>134</v>
      </c>
      <c r="C220" s="191" t="s">
        <v>1858</v>
      </c>
      <c r="D220" s="185"/>
      <c r="E220" s="186"/>
      <c r="F220" s="187"/>
      <c r="G220" s="188"/>
    </row>
    <row r="221" spans="1:7" x14ac:dyDescent="0.35">
      <c r="A221" s="207"/>
      <c r="B221" s="190" t="s">
        <v>135</v>
      </c>
      <c r="C221" s="191" t="s">
        <v>1859</v>
      </c>
      <c r="D221" s="185"/>
      <c r="E221" s="186"/>
      <c r="F221" s="187"/>
      <c r="G221" s="188"/>
    </row>
    <row r="222" spans="1:7" x14ac:dyDescent="0.35">
      <c r="A222" s="207"/>
      <c r="B222" s="190" t="s">
        <v>136</v>
      </c>
      <c r="C222" s="191" t="s">
        <v>1860</v>
      </c>
      <c r="D222" s="185"/>
      <c r="E222" s="186"/>
      <c r="F222" s="187"/>
      <c r="G222" s="199"/>
    </row>
    <row r="223" spans="1:7" x14ac:dyDescent="0.35">
      <c r="A223" s="207"/>
      <c r="B223" s="190" t="s">
        <v>137</v>
      </c>
      <c r="C223" s="191" t="s">
        <v>1861</v>
      </c>
      <c r="D223" s="185"/>
      <c r="E223" s="186"/>
      <c r="F223" s="187"/>
      <c r="G223" s="188"/>
    </row>
    <row r="224" spans="1:7" x14ac:dyDescent="0.35">
      <c r="A224" s="207"/>
      <c r="B224" s="190" t="s">
        <v>69</v>
      </c>
      <c r="C224" s="191" t="s">
        <v>1776</v>
      </c>
      <c r="D224" s="185"/>
      <c r="E224" s="186"/>
      <c r="F224" s="187"/>
      <c r="G224" s="188"/>
    </row>
    <row r="225" spans="1:7" x14ac:dyDescent="0.35">
      <c r="A225" s="208"/>
      <c r="B225" s="190" t="s">
        <v>138</v>
      </c>
      <c r="C225" s="191" t="s">
        <v>1862</v>
      </c>
      <c r="D225" s="185"/>
      <c r="E225" s="186"/>
      <c r="F225" s="187"/>
      <c r="G225" s="188"/>
    </row>
    <row r="226" spans="1:7" x14ac:dyDescent="0.35">
      <c r="A226" s="189"/>
      <c r="B226" s="190" t="s">
        <v>1419</v>
      </c>
      <c r="C226" s="191" t="s">
        <v>1863</v>
      </c>
      <c r="D226" s="185" t="s">
        <v>4</v>
      </c>
      <c r="E226" s="186">
        <v>2</v>
      </c>
      <c r="F226" s="4"/>
      <c r="G226" s="199">
        <f>ROUND(E226*F226,2)</f>
        <v>0</v>
      </c>
    </row>
    <row r="227" spans="1:7" x14ac:dyDescent="0.35">
      <c r="A227" s="189"/>
      <c r="B227" s="190"/>
      <c r="C227" s="191"/>
      <c r="D227" s="185"/>
      <c r="E227" s="186"/>
      <c r="F227" s="187"/>
      <c r="G227" s="199"/>
    </row>
    <row r="228" spans="1:7" ht="34.9" x14ac:dyDescent="0.35">
      <c r="A228" s="192" t="str">
        <f>CONCATENATE($A$14,".",TEXT(COUNTA(A$15:A227)-COUNTIF(A$15:A227,"*.")-COUNTIF(A$15:A227,"*)")+1,0))</f>
        <v>1.24</v>
      </c>
      <c r="B228" s="190" t="s">
        <v>1420</v>
      </c>
      <c r="C228" s="191" t="s">
        <v>1864</v>
      </c>
      <c r="D228" s="185"/>
      <c r="E228" s="186"/>
      <c r="F228" s="187"/>
      <c r="G228" s="188"/>
    </row>
    <row r="229" spans="1:7" x14ac:dyDescent="0.35">
      <c r="A229" s="207"/>
      <c r="B229" s="190" t="s">
        <v>139</v>
      </c>
      <c r="C229" s="191" t="s">
        <v>1865</v>
      </c>
      <c r="D229" s="185"/>
      <c r="E229" s="186"/>
      <c r="F229" s="187"/>
      <c r="G229" s="188"/>
    </row>
    <row r="230" spans="1:7" x14ac:dyDescent="0.35">
      <c r="A230" s="207"/>
      <c r="B230" s="190" t="s">
        <v>134</v>
      </c>
      <c r="C230" s="191" t="s">
        <v>1858</v>
      </c>
      <c r="D230" s="185"/>
      <c r="E230" s="186"/>
      <c r="F230" s="187"/>
      <c r="G230" s="199"/>
    </row>
    <row r="231" spans="1:7" x14ac:dyDescent="0.35">
      <c r="A231" s="207"/>
      <c r="B231" s="190" t="s">
        <v>140</v>
      </c>
      <c r="C231" s="191" t="s">
        <v>1866</v>
      </c>
      <c r="D231" s="185"/>
      <c r="E231" s="186"/>
      <c r="F231" s="187"/>
      <c r="G231" s="188"/>
    </row>
    <row r="232" spans="1:7" x14ac:dyDescent="0.35">
      <c r="A232" s="207"/>
      <c r="B232" s="190" t="s">
        <v>141</v>
      </c>
      <c r="C232" s="191" t="s">
        <v>1867</v>
      </c>
      <c r="D232" s="185"/>
      <c r="E232" s="186"/>
      <c r="F232" s="187"/>
      <c r="G232" s="188"/>
    </row>
    <row r="233" spans="1:7" x14ac:dyDescent="0.35">
      <c r="A233" s="207"/>
      <c r="B233" s="190" t="s">
        <v>137</v>
      </c>
      <c r="C233" s="191" t="s">
        <v>1861</v>
      </c>
      <c r="D233" s="185"/>
      <c r="E233" s="186"/>
      <c r="F233" s="187"/>
      <c r="G233" s="199"/>
    </row>
    <row r="234" spans="1:7" x14ac:dyDescent="0.35">
      <c r="A234" s="207"/>
      <c r="B234" s="190" t="s">
        <v>69</v>
      </c>
      <c r="C234" s="191" t="s">
        <v>1776</v>
      </c>
      <c r="D234" s="185"/>
      <c r="E234" s="186"/>
      <c r="F234" s="187"/>
      <c r="G234" s="188"/>
    </row>
    <row r="235" spans="1:7" x14ac:dyDescent="0.35">
      <c r="A235" s="208"/>
      <c r="B235" s="190" t="s">
        <v>142</v>
      </c>
      <c r="C235" s="191" t="s">
        <v>1868</v>
      </c>
      <c r="D235" s="185"/>
      <c r="E235" s="186"/>
      <c r="F235" s="187"/>
      <c r="G235" s="188"/>
    </row>
    <row r="236" spans="1:7" x14ac:dyDescent="0.35">
      <c r="A236" s="189"/>
      <c r="B236" s="190" t="s">
        <v>1421</v>
      </c>
      <c r="C236" s="191" t="s">
        <v>1869</v>
      </c>
      <c r="D236" s="185" t="s">
        <v>4</v>
      </c>
      <c r="E236" s="186">
        <v>1</v>
      </c>
      <c r="F236" s="4"/>
      <c r="G236" s="199">
        <f>ROUND(E236*F236,2)</f>
        <v>0</v>
      </c>
    </row>
    <row r="237" spans="1:7" x14ac:dyDescent="0.35">
      <c r="A237" s="189"/>
      <c r="B237" s="190"/>
      <c r="C237" s="191"/>
      <c r="D237" s="185"/>
      <c r="E237" s="186"/>
      <c r="F237" s="187"/>
      <c r="G237" s="199"/>
    </row>
    <row r="238" spans="1:7" ht="23.25" x14ac:dyDescent="0.35">
      <c r="A238" s="192" t="str">
        <f>CONCATENATE($A$14,".",TEXT(COUNTA(A$15:A237)-COUNTIF(A$15:A237,"*.")-COUNTIF(A$15:A237,"*)")+1,0))</f>
        <v>1.25</v>
      </c>
      <c r="B238" s="190" t="s">
        <v>1422</v>
      </c>
      <c r="C238" s="191" t="s">
        <v>1870</v>
      </c>
      <c r="D238" s="185"/>
      <c r="E238" s="186"/>
      <c r="F238" s="187"/>
      <c r="G238" s="199"/>
    </row>
    <row r="239" spans="1:7" x14ac:dyDescent="0.35">
      <c r="A239" s="207"/>
      <c r="B239" s="190" t="s">
        <v>143</v>
      </c>
      <c r="C239" s="191" t="s">
        <v>1871</v>
      </c>
      <c r="D239" s="185"/>
      <c r="E239" s="186"/>
      <c r="F239" s="187"/>
      <c r="G239" s="199"/>
    </row>
    <row r="240" spans="1:7" x14ac:dyDescent="0.35">
      <c r="A240" s="207"/>
      <c r="B240" s="190" t="s">
        <v>134</v>
      </c>
      <c r="C240" s="191" t="s">
        <v>1858</v>
      </c>
      <c r="D240" s="185"/>
      <c r="E240" s="186"/>
      <c r="F240" s="187"/>
      <c r="G240" s="199"/>
    </row>
    <row r="241" spans="1:7" x14ac:dyDescent="0.35">
      <c r="A241" s="207"/>
      <c r="B241" s="190" t="s">
        <v>135</v>
      </c>
      <c r="C241" s="191" t="s">
        <v>1859</v>
      </c>
      <c r="D241" s="185"/>
      <c r="E241" s="186"/>
      <c r="F241" s="187"/>
      <c r="G241" s="199"/>
    </row>
    <row r="242" spans="1:7" x14ac:dyDescent="0.35">
      <c r="A242" s="207"/>
      <c r="B242" s="190" t="s">
        <v>144</v>
      </c>
      <c r="C242" s="191" t="s">
        <v>1872</v>
      </c>
      <c r="D242" s="185"/>
      <c r="E242" s="186"/>
      <c r="F242" s="187"/>
      <c r="G242" s="199"/>
    </row>
    <row r="243" spans="1:7" x14ac:dyDescent="0.35">
      <c r="A243" s="207"/>
      <c r="B243" s="190" t="s">
        <v>137</v>
      </c>
      <c r="C243" s="191" t="s">
        <v>1861</v>
      </c>
      <c r="D243" s="185"/>
      <c r="E243" s="186"/>
      <c r="F243" s="187"/>
      <c r="G243" s="199"/>
    </row>
    <row r="244" spans="1:7" x14ac:dyDescent="0.35">
      <c r="A244" s="207"/>
      <c r="B244" s="190" t="s">
        <v>69</v>
      </c>
      <c r="C244" s="191" t="s">
        <v>1776</v>
      </c>
      <c r="D244" s="185"/>
      <c r="E244" s="186"/>
      <c r="F244" s="187"/>
      <c r="G244" s="199"/>
    </row>
    <row r="245" spans="1:7" x14ac:dyDescent="0.35">
      <c r="A245" s="208"/>
      <c r="B245" s="190" t="s">
        <v>145</v>
      </c>
      <c r="C245" s="191" t="s">
        <v>1873</v>
      </c>
      <c r="D245" s="185"/>
      <c r="E245" s="186"/>
      <c r="F245" s="187"/>
      <c r="G245" s="199"/>
    </row>
    <row r="246" spans="1:7" x14ac:dyDescent="0.35">
      <c r="A246" s="189"/>
      <c r="B246" s="190" t="s">
        <v>1423</v>
      </c>
      <c r="C246" s="191" t="s">
        <v>1874</v>
      </c>
      <c r="D246" s="185" t="s">
        <v>4</v>
      </c>
      <c r="E246" s="186">
        <v>2</v>
      </c>
      <c r="F246" s="4"/>
      <c r="G246" s="199">
        <f>ROUND(E246*F246,2)</f>
        <v>0</v>
      </c>
    </row>
    <row r="247" spans="1:7" x14ac:dyDescent="0.35">
      <c r="A247" s="189"/>
      <c r="B247" s="190"/>
      <c r="C247" s="191"/>
      <c r="D247" s="185"/>
      <c r="E247" s="186"/>
      <c r="F247" s="187"/>
      <c r="G247" s="199"/>
    </row>
    <row r="248" spans="1:7" ht="23.25" x14ac:dyDescent="0.35">
      <c r="A248" s="192" t="str">
        <f>CONCATENATE($A$14,".",TEXT(COUNTA(A$15:A247)-COUNTIF(A$15:A247,"*.")-COUNTIF(A$15:A247,"*)")+1,0))</f>
        <v>1.26</v>
      </c>
      <c r="B248" s="190" t="s">
        <v>1424</v>
      </c>
      <c r="C248" s="191" t="s">
        <v>1875</v>
      </c>
      <c r="D248" s="185"/>
      <c r="E248" s="186"/>
      <c r="F248" s="187"/>
      <c r="G248" s="199"/>
    </row>
    <row r="249" spans="1:7" x14ac:dyDescent="0.35">
      <c r="A249" s="207"/>
      <c r="B249" s="190" t="s">
        <v>143</v>
      </c>
      <c r="C249" s="191" t="s">
        <v>1871</v>
      </c>
      <c r="D249" s="185"/>
      <c r="E249" s="186"/>
      <c r="F249" s="187"/>
      <c r="G249" s="199"/>
    </row>
    <row r="250" spans="1:7" x14ac:dyDescent="0.35">
      <c r="A250" s="207"/>
      <c r="B250" s="190" t="s">
        <v>134</v>
      </c>
      <c r="C250" s="191" t="s">
        <v>1858</v>
      </c>
      <c r="D250" s="185"/>
      <c r="E250" s="186"/>
      <c r="F250" s="187"/>
      <c r="G250" s="199"/>
    </row>
    <row r="251" spans="1:7" x14ac:dyDescent="0.35">
      <c r="A251" s="207"/>
      <c r="B251" s="190" t="s">
        <v>140</v>
      </c>
      <c r="C251" s="191" t="s">
        <v>1866</v>
      </c>
      <c r="D251" s="185"/>
      <c r="E251" s="186"/>
      <c r="F251" s="187"/>
      <c r="G251" s="199"/>
    </row>
    <row r="252" spans="1:7" x14ac:dyDescent="0.35">
      <c r="A252" s="207"/>
      <c r="B252" s="190" t="s">
        <v>144</v>
      </c>
      <c r="C252" s="191" t="s">
        <v>1872</v>
      </c>
      <c r="D252" s="185"/>
      <c r="E252" s="186"/>
      <c r="F252" s="187"/>
      <c r="G252" s="199"/>
    </row>
    <row r="253" spans="1:7" x14ac:dyDescent="0.35">
      <c r="A253" s="207"/>
      <c r="B253" s="190" t="s">
        <v>137</v>
      </c>
      <c r="C253" s="191" t="s">
        <v>1861</v>
      </c>
      <c r="D253" s="185"/>
      <c r="E253" s="186"/>
      <c r="F253" s="187"/>
      <c r="G253" s="199"/>
    </row>
    <row r="254" spans="1:7" x14ac:dyDescent="0.35">
      <c r="A254" s="207"/>
      <c r="B254" s="190" t="s">
        <v>69</v>
      </c>
      <c r="C254" s="191" t="s">
        <v>1776</v>
      </c>
      <c r="D254" s="185"/>
      <c r="E254" s="186"/>
      <c r="F254" s="187"/>
      <c r="G254" s="199"/>
    </row>
    <row r="255" spans="1:7" x14ac:dyDescent="0.35">
      <c r="A255" s="208"/>
      <c r="B255" s="190" t="s">
        <v>146</v>
      </c>
      <c r="C255" s="191" t="s">
        <v>1876</v>
      </c>
      <c r="D255" s="185"/>
      <c r="E255" s="186"/>
      <c r="F255" s="187"/>
      <c r="G255" s="199"/>
    </row>
    <row r="256" spans="1:7" x14ac:dyDescent="0.35">
      <c r="A256" s="189"/>
      <c r="B256" s="190" t="s">
        <v>1425</v>
      </c>
      <c r="C256" s="191" t="s">
        <v>1877</v>
      </c>
      <c r="D256" s="185" t="s">
        <v>4</v>
      </c>
      <c r="E256" s="186">
        <v>1</v>
      </c>
      <c r="F256" s="4"/>
      <c r="G256" s="199">
        <f>ROUND(E256*F256,2)</f>
        <v>0</v>
      </c>
    </row>
    <row r="257" spans="1:7" x14ac:dyDescent="0.35">
      <c r="A257" s="189"/>
      <c r="B257" s="190"/>
      <c r="C257" s="191"/>
      <c r="D257" s="185"/>
      <c r="E257" s="186"/>
      <c r="F257" s="187"/>
      <c r="G257" s="199"/>
    </row>
    <row r="258" spans="1:7" ht="23.25" x14ac:dyDescent="0.35">
      <c r="A258" s="192" t="str">
        <f>CONCATENATE($A$14,".",TEXT(COUNTA(A$15:A257)-COUNTIF(A$15:A257,"*.")-COUNTIF(A$15:A257,"*)")+1,0))</f>
        <v>1.27</v>
      </c>
      <c r="B258" s="190" t="s">
        <v>1426</v>
      </c>
      <c r="C258" s="191" t="s">
        <v>1878</v>
      </c>
      <c r="D258" s="185"/>
      <c r="E258" s="186"/>
      <c r="F258" s="187"/>
      <c r="G258" s="199"/>
    </row>
    <row r="259" spans="1:7" x14ac:dyDescent="0.35">
      <c r="A259" s="207"/>
      <c r="B259" s="190" t="s">
        <v>147</v>
      </c>
      <c r="C259" s="191" t="s">
        <v>1879</v>
      </c>
      <c r="D259" s="185"/>
      <c r="E259" s="186"/>
      <c r="F259" s="187"/>
      <c r="G259" s="199"/>
    </row>
    <row r="260" spans="1:7" x14ac:dyDescent="0.35">
      <c r="A260" s="207"/>
      <c r="B260" s="190" t="s">
        <v>148</v>
      </c>
      <c r="C260" s="191" t="s">
        <v>1858</v>
      </c>
      <c r="D260" s="185"/>
      <c r="E260" s="186"/>
      <c r="F260" s="187"/>
      <c r="G260" s="188"/>
    </row>
    <row r="261" spans="1:7" x14ac:dyDescent="0.35">
      <c r="A261" s="207"/>
      <c r="B261" s="190" t="s">
        <v>149</v>
      </c>
      <c r="C261" s="191" t="s">
        <v>1880</v>
      </c>
      <c r="D261" s="185"/>
      <c r="E261" s="186"/>
      <c r="F261" s="187"/>
      <c r="G261" s="188"/>
    </row>
    <row r="262" spans="1:7" x14ac:dyDescent="0.35">
      <c r="A262" s="207"/>
      <c r="B262" s="190" t="s">
        <v>150</v>
      </c>
      <c r="C262" s="191" t="s">
        <v>1881</v>
      </c>
      <c r="D262" s="185"/>
      <c r="E262" s="186"/>
      <c r="F262" s="187"/>
      <c r="G262" s="188"/>
    </row>
    <row r="263" spans="1:7" x14ac:dyDescent="0.35">
      <c r="A263" s="207"/>
      <c r="B263" s="190" t="s">
        <v>69</v>
      </c>
      <c r="C263" s="191" t="s">
        <v>1776</v>
      </c>
      <c r="D263" s="185"/>
      <c r="E263" s="186"/>
      <c r="F263" s="187"/>
      <c r="G263" s="199"/>
    </row>
    <row r="264" spans="1:7" x14ac:dyDescent="0.35">
      <c r="A264" s="208"/>
      <c r="B264" s="190" t="s">
        <v>151</v>
      </c>
      <c r="C264" s="191" t="s">
        <v>1882</v>
      </c>
      <c r="D264" s="185"/>
      <c r="E264" s="186"/>
      <c r="F264" s="187"/>
      <c r="G264" s="199"/>
    </row>
    <row r="265" spans="1:7" x14ac:dyDescent="0.35">
      <c r="A265" s="189"/>
      <c r="B265" s="190" t="s">
        <v>1427</v>
      </c>
      <c r="C265" s="191" t="s">
        <v>1883</v>
      </c>
      <c r="D265" s="185" t="s">
        <v>4</v>
      </c>
      <c r="E265" s="186">
        <v>2</v>
      </c>
      <c r="F265" s="4"/>
      <c r="G265" s="199">
        <f>ROUND(E265*F265,2)</f>
        <v>0</v>
      </c>
    </row>
    <row r="266" spans="1:7" x14ac:dyDescent="0.35">
      <c r="A266" s="189"/>
      <c r="B266" s="190"/>
      <c r="C266" s="191"/>
      <c r="D266" s="185"/>
      <c r="E266" s="186"/>
      <c r="F266" s="187"/>
      <c r="G266" s="199"/>
    </row>
    <row r="267" spans="1:7" x14ac:dyDescent="0.35">
      <c r="A267" s="192" t="str">
        <f>CONCATENATE($A$14,".",TEXT(COUNTA(A$15:A266)-COUNTIF(A$15:A266,"*.")-COUNTIF(A$15:A266,"*)")+1,0))</f>
        <v>1.28</v>
      </c>
      <c r="B267" s="190" t="s">
        <v>1428</v>
      </c>
      <c r="C267" s="191" t="s">
        <v>1884</v>
      </c>
      <c r="D267" s="185"/>
      <c r="E267" s="186"/>
      <c r="F267" s="187"/>
      <c r="G267" s="199"/>
    </row>
    <row r="268" spans="1:7" x14ac:dyDescent="0.35">
      <c r="A268" s="207"/>
      <c r="B268" s="190" t="s">
        <v>152</v>
      </c>
      <c r="C268" s="191" t="s">
        <v>1885</v>
      </c>
      <c r="D268" s="185"/>
      <c r="E268" s="186"/>
      <c r="F268" s="187"/>
      <c r="G268" s="199"/>
    </row>
    <row r="269" spans="1:7" x14ac:dyDescent="0.35">
      <c r="A269" s="207"/>
      <c r="B269" s="190" t="s">
        <v>153</v>
      </c>
      <c r="C269" s="191" t="s">
        <v>1886</v>
      </c>
      <c r="D269" s="185"/>
      <c r="E269" s="186"/>
      <c r="F269" s="187"/>
      <c r="G269" s="199"/>
    </row>
    <row r="270" spans="1:7" x14ac:dyDescent="0.35">
      <c r="A270" s="207"/>
      <c r="B270" s="190" t="s">
        <v>150</v>
      </c>
      <c r="C270" s="191" t="s">
        <v>1881</v>
      </c>
      <c r="D270" s="185"/>
      <c r="E270" s="186"/>
      <c r="F270" s="187"/>
      <c r="G270" s="199"/>
    </row>
    <row r="271" spans="1:7" x14ac:dyDescent="0.35">
      <c r="A271" s="207"/>
      <c r="B271" s="190" t="s">
        <v>69</v>
      </c>
      <c r="C271" s="191" t="s">
        <v>1776</v>
      </c>
      <c r="D271" s="185"/>
      <c r="E271" s="186"/>
      <c r="F271" s="187"/>
      <c r="G271" s="199"/>
    </row>
    <row r="272" spans="1:7" x14ac:dyDescent="0.35">
      <c r="A272" s="208"/>
      <c r="B272" s="190" t="s">
        <v>154</v>
      </c>
      <c r="C272" s="191" t="s">
        <v>1887</v>
      </c>
      <c r="D272" s="185"/>
      <c r="E272" s="186"/>
      <c r="F272" s="187"/>
      <c r="G272" s="199"/>
    </row>
    <row r="273" spans="1:7" ht="23.25" x14ac:dyDescent="0.35">
      <c r="A273" s="189"/>
      <c r="B273" s="190" t="s">
        <v>1429</v>
      </c>
      <c r="C273" s="191" t="s">
        <v>1888</v>
      </c>
      <c r="D273" s="185" t="s">
        <v>4</v>
      </c>
      <c r="E273" s="186">
        <v>4</v>
      </c>
      <c r="F273" s="4"/>
      <c r="G273" s="199">
        <f>ROUND(E273*F273,2)</f>
        <v>0</v>
      </c>
    </row>
    <row r="274" spans="1:7" x14ac:dyDescent="0.35">
      <c r="A274" s="189"/>
      <c r="B274" s="190"/>
      <c r="C274" s="191"/>
      <c r="D274" s="185"/>
      <c r="E274" s="186"/>
      <c r="F274" s="187"/>
      <c r="G274" s="199"/>
    </row>
    <row r="275" spans="1:7" ht="23.25" x14ac:dyDescent="0.35">
      <c r="A275" s="192" t="str">
        <f>CONCATENATE($A$14,".",TEXT(COUNTA(A$15:A274)-COUNTIF(A$15:A274,"*.")-COUNTIF(A$15:A274,"*)")+1,0))</f>
        <v>1.29</v>
      </c>
      <c r="B275" s="190" t="s">
        <v>1430</v>
      </c>
      <c r="C275" s="191" t="s">
        <v>1889</v>
      </c>
      <c r="D275" s="185"/>
      <c r="E275" s="186"/>
      <c r="F275" s="187"/>
      <c r="G275" s="199"/>
    </row>
    <row r="276" spans="1:7" x14ac:dyDescent="0.35">
      <c r="A276" s="207"/>
      <c r="B276" s="190" t="s">
        <v>152</v>
      </c>
      <c r="C276" s="191" t="s">
        <v>1885</v>
      </c>
      <c r="D276" s="185"/>
      <c r="E276" s="186"/>
      <c r="F276" s="187"/>
      <c r="G276" s="188"/>
    </row>
    <row r="277" spans="1:7" x14ac:dyDescent="0.35">
      <c r="A277" s="207"/>
      <c r="B277" s="190" t="s">
        <v>69</v>
      </c>
      <c r="C277" s="191" t="s">
        <v>1776</v>
      </c>
      <c r="D277" s="185"/>
      <c r="E277" s="186"/>
      <c r="F277" s="187"/>
      <c r="G277" s="188"/>
    </row>
    <row r="278" spans="1:7" x14ac:dyDescent="0.35">
      <c r="A278" s="208"/>
      <c r="B278" s="190" t="s">
        <v>155</v>
      </c>
      <c r="C278" s="191" t="s">
        <v>155</v>
      </c>
      <c r="D278" s="185"/>
      <c r="E278" s="186"/>
      <c r="F278" s="187"/>
      <c r="G278" s="188"/>
    </row>
    <row r="279" spans="1:7" x14ac:dyDescent="0.35">
      <c r="A279" s="189"/>
      <c r="B279" s="190" t="s">
        <v>1431</v>
      </c>
      <c r="C279" s="191" t="s">
        <v>1890</v>
      </c>
      <c r="D279" s="185" t="s">
        <v>4</v>
      </c>
      <c r="E279" s="186">
        <v>4</v>
      </c>
      <c r="F279" s="4"/>
      <c r="G279" s="199">
        <f>ROUND(E279*F279,2)</f>
        <v>0</v>
      </c>
    </row>
    <row r="280" spans="1:7" x14ac:dyDescent="0.35">
      <c r="A280" s="189"/>
      <c r="B280" s="190"/>
      <c r="C280" s="191"/>
      <c r="D280" s="185"/>
      <c r="E280" s="186"/>
      <c r="F280" s="187"/>
      <c r="G280" s="199"/>
    </row>
    <row r="281" spans="1:7" ht="23.25" x14ac:dyDescent="0.35">
      <c r="A281" s="192" t="str">
        <f>CONCATENATE($A$14,".",TEXT(COUNTA(A$15:A280)-COUNTIF(A$15:A280,"*.")-COUNTIF(A$15:A280,"*)")+1,0))</f>
        <v>1.30</v>
      </c>
      <c r="B281" s="190" t="s">
        <v>1432</v>
      </c>
      <c r="C281" s="191" t="s">
        <v>1891</v>
      </c>
      <c r="D281" s="185"/>
      <c r="E281" s="186"/>
      <c r="F281" s="187"/>
      <c r="G281" s="199"/>
    </row>
    <row r="282" spans="1:7" x14ac:dyDescent="0.35">
      <c r="A282" s="207"/>
      <c r="B282" s="190" t="s">
        <v>147</v>
      </c>
      <c r="C282" s="191" t="s">
        <v>1879</v>
      </c>
      <c r="D282" s="185"/>
      <c r="E282" s="186"/>
      <c r="F282" s="187"/>
      <c r="G282" s="199"/>
    </row>
    <row r="283" spans="1:7" x14ac:dyDescent="0.35">
      <c r="A283" s="207"/>
      <c r="B283" s="190" t="s">
        <v>148</v>
      </c>
      <c r="C283" s="191" t="s">
        <v>1858</v>
      </c>
      <c r="D283" s="185"/>
      <c r="E283" s="186"/>
      <c r="F283" s="187"/>
      <c r="G283" s="199"/>
    </row>
    <row r="284" spans="1:7" x14ac:dyDescent="0.35">
      <c r="A284" s="207"/>
      <c r="B284" s="190" t="s">
        <v>149</v>
      </c>
      <c r="C284" s="191" t="s">
        <v>1880</v>
      </c>
      <c r="D284" s="185"/>
      <c r="E284" s="186"/>
      <c r="F284" s="187"/>
      <c r="G284" s="188"/>
    </row>
    <row r="285" spans="1:7" x14ac:dyDescent="0.35">
      <c r="A285" s="207"/>
      <c r="B285" s="190" t="s">
        <v>150</v>
      </c>
      <c r="C285" s="191" t="s">
        <v>1881</v>
      </c>
      <c r="D285" s="185"/>
      <c r="E285" s="186"/>
      <c r="F285" s="187"/>
      <c r="G285" s="188"/>
    </row>
    <row r="286" spans="1:7" x14ac:dyDescent="0.35">
      <c r="A286" s="207"/>
      <c r="B286" s="190" t="s">
        <v>69</v>
      </c>
      <c r="C286" s="191" t="s">
        <v>1776</v>
      </c>
      <c r="D286" s="185"/>
      <c r="E286" s="186"/>
      <c r="F286" s="187"/>
      <c r="G286" s="199"/>
    </row>
    <row r="287" spans="1:7" x14ac:dyDescent="0.35">
      <c r="A287" s="208"/>
      <c r="B287" s="190" t="s">
        <v>151</v>
      </c>
      <c r="C287" s="191" t="s">
        <v>1882</v>
      </c>
      <c r="D287" s="185"/>
      <c r="E287" s="186"/>
      <c r="F287" s="187"/>
      <c r="G287" s="188"/>
    </row>
    <row r="288" spans="1:7" x14ac:dyDescent="0.35">
      <c r="A288" s="189"/>
      <c r="B288" s="190" t="s">
        <v>1433</v>
      </c>
      <c r="C288" s="191" t="s">
        <v>1892</v>
      </c>
      <c r="D288" s="185" t="s">
        <v>4</v>
      </c>
      <c r="E288" s="186">
        <v>2</v>
      </c>
      <c r="F288" s="4"/>
      <c r="G288" s="199">
        <f>ROUND(E288*F288,2)</f>
        <v>0</v>
      </c>
    </row>
    <row r="289" spans="1:7" x14ac:dyDescent="0.35">
      <c r="A289" s="189"/>
      <c r="B289" s="190"/>
      <c r="C289" s="191"/>
      <c r="D289" s="185"/>
      <c r="E289" s="186"/>
      <c r="F289" s="187"/>
      <c r="G289" s="199"/>
    </row>
    <row r="290" spans="1:7" ht="23.25" x14ac:dyDescent="0.35">
      <c r="A290" s="192" t="str">
        <f>CONCATENATE($A$14,".",TEXT(COUNTA(A$15:A289)-COUNTIF(A$15:A289,"*.")-COUNTIF(A$15:A289,"*)")+1,0))</f>
        <v>1.31</v>
      </c>
      <c r="B290" s="190" t="s">
        <v>1432</v>
      </c>
      <c r="C290" s="191" t="s">
        <v>1891</v>
      </c>
      <c r="D290" s="185"/>
      <c r="E290" s="186"/>
      <c r="F290" s="187"/>
      <c r="G290" s="188"/>
    </row>
    <row r="291" spans="1:7" x14ac:dyDescent="0.35">
      <c r="A291" s="207"/>
      <c r="B291" s="190" t="s">
        <v>156</v>
      </c>
      <c r="C291" s="191" t="s">
        <v>1893</v>
      </c>
      <c r="D291" s="185"/>
      <c r="E291" s="186"/>
      <c r="F291" s="187"/>
      <c r="G291" s="188"/>
    </row>
    <row r="292" spans="1:7" x14ac:dyDescent="0.35">
      <c r="A292" s="207"/>
      <c r="B292" s="190" t="s">
        <v>148</v>
      </c>
      <c r="C292" s="191" t="s">
        <v>1858</v>
      </c>
      <c r="D292" s="185"/>
      <c r="E292" s="186"/>
      <c r="F292" s="187"/>
      <c r="G292" s="199"/>
    </row>
    <row r="293" spans="1:7" x14ac:dyDescent="0.35">
      <c r="A293" s="207"/>
      <c r="B293" s="190" t="s">
        <v>149</v>
      </c>
      <c r="C293" s="191" t="s">
        <v>1880</v>
      </c>
      <c r="D293" s="185"/>
      <c r="E293" s="186"/>
      <c r="F293" s="187"/>
      <c r="G293" s="188"/>
    </row>
    <row r="294" spans="1:7" x14ac:dyDescent="0.35">
      <c r="A294" s="207"/>
      <c r="B294" s="190" t="s">
        <v>150</v>
      </c>
      <c r="C294" s="191" t="s">
        <v>1881</v>
      </c>
      <c r="D294" s="185"/>
      <c r="E294" s="186"/>
      <c r="F294" s="187"/>
      <c r="G294" s="199"/>
    </row>
    <row r="295" spans="1:7" x14ac:dyDescent="0.35">
      <c r="A295" s="207"/>
      <c r="B295" s="190" t="s">
        <v>69</v>
      </c>
      <c r="C295" s="191" t="s">
        <v>1776</v>
      </c>
      <c r="D295" s="185"/>
      <c r="E295" s="186"/>
      <c r="F295" s="187"/>
      <c r="G295" s="188"/>
    </row>
    <row r="296" spans="1:7" x14ac:dyDescent="0.35">
      <c r="A296" s="208"/>
      <c r="B296" s="190" t="s">
        <v>151</v>
      </c>
      <c r="C296" s="191" t="s">
        <v>1882</v>
      </c>
      <c r="D296" s="185"/>
      <c r="E296" s="186"/>
      <c r="F296" s="187"/>
      <c r="G296" s="199"/>
    </row>
    <row r="297" spans="1:7" x14ac:dyDescent="0.35">
      <c r="A297" s="189"/>
      <c r="B297" s="190" t="s">
        <v>1434</v>
      </c>
      <c r="C297" s="191" t="s">
        <v>1894</v>
      </c>
      <c r="D297" s="185" t="s">
        <v>4</v>
      </c>
      <c r="E297" s="186">
        <v>1</v>
      </c>
      <c r="F297" s="4"/>
      <c r="G297" s="199">
        <f>ROUND(E297*F297,2)</f>
        <v>0</v>
      </c>
    </row>
    <row r="298" spans="1:7" x14ac:dyDescent="0.35">
      <c r="A298" s="189"/>
      <c r="B298" s="190"/>
      <c r="C298" s="191"/>
      <c r="D298" s="185"/>
      <c r="E298" s="186"/>
      <c r="F298" s="187"/>
      <c r="G298" s="199"/>
    </row>
    <row r="299" spans="1:7" ht="23.25" x14ac:dyDescent="0.35">
      <c r="A299" s="192" t="str">
        <f>CONCATENATE($A$14,".",TEXT(COUNTA(A$15:A298)-COUNTIF(A$15:A298,"*.")-COUNTIF(A$15:A298,"*)")+1,0))</f>
        <v>1.32</v>
      </c>
      <c r="B299" s="190" t="s">
        <v>1435</v>
      </c>
      <c r="C299" s="191" t="s">
        <v>1895</v>
      </c>
      <c r="D299" s="185"/>
      <c r="E299" s="186"/>
      <c r="F299" s="187"/>
      <c r="G299" s="188"/>
    </row>
    <row r="300" spans="1:7" x14ac:dyDescent="0.35">
      <c r="A300" s="207"/>
      <c r="B300" s="190" t="s">
        <v>157</v>
      </c>
      <c r="C300" s="191" t="s">
        <v>1896</v>
      </c>
      <c r="D300" s="185"/>
      <c r="E300" s="186"/>
      <c r="F300" s="187"/>
      <c r="G300" s="199"/>
    </row>
    <row r="301" spans="1:7" x14ac:dyDescent="0.35">
      <c r="A301" s="207"/>
      <c r="B301" s="190" t="s">
        <v>158</v>
      </c>
      <c r="C301" s="191" t="s">
        <v>1897</v>
      </c>
      <c r="D301" s="185"/>
      <c r="E301" s="186"/>
      <c r="F301" s="187"/>
      <c r="G301" s="188"/>
    </row>
    <row r="302" spans="1:7" x14ac:dyDescent="0.35">
      <c r="A302" s="207"/>
      <c r="B302" s="190" t="s">
        <v>148</v>
      </c>
      <c r="C302" s="191" t="s">
        <v>1858</v>
      </c>
      <c r="D302" s="185"/>
      <c r="E302" s="186"/>
      <c r="F302" s="187"/>
      <c r="G302" s="199"/>
    </row>
    <row r="303" spans="1:7" x14ac:dyDescent="0.35">
      <c r="A303" s="207"/>
      <c r="B303" s="190" t="s">
        <v>149</v>
      </c>
      <c r="C303" s="191" t="s">
        <v>1880</v>
      </c>
      <c r="D303" s="185"/>
      <c r="E303" s="186"/>
      <c r="F303" s="187"/>
      <c r="G303" s="188"/>
    </row>
    <row r="304" spans="1:7" x14ac:dyDescent="0.35">
      <c r="A304" s="207"/>
      <c r="B304" s="190" t="s">
        <v>150</v>
      </c>
      <c r="C304" s="191" t="s">
        <v>1881</v>
      </c>
      <c r="D304" s="185"/>
      <c r="E304" s="186"/>
      <c r="F304" s="187"/>
      <c r="G304" s="199"/>
    </row>
    <row r="305" spans="1:7" x14ac:dyDescent="0.35">
      <c r="A305" s="207"/>
      <c r="B305" s="190" t="s">
        <v>69</v>
      </c>
      <c r="C305" s="191" t="s">
        <v>1776</v>
      </c>
      <c r="D305" s="185"/>
      <c r="E305" s="186"/>
      <c r="F305" s="187"/>
      <c r="G305" s="188"/>
    </row>
    <row r="306" spans="1:7" x14ac:dyDescent="0.35">
      <c r="A306" s="208"/>
      <c r="B306" s="190" t="s">
        <v>159</v>
      </c>
      <c r="C306" s="191" t="s">
        <v>1898</v>
      </c>
      <c r="D306" s="185"/>
      <c r="E306" s="186"/>
      <c r="F306" s="187"/>
      <c r="G306" s="199"/>
    </row>
    <row r="307" spans="1:7" x14ac:dyDescent="0.35">
      <c r="A307" s="189"/>
      <c r="B307" s="190" t="s">
        <v>1436</v>
      </c>
      <c r="C307" s="191" t="s">
        <v>1899</v>
      </c>
      <c r="D307" s="185" t="s">
        <v>4</v>
      </c>
      <c r="E307" s="186">
        <v>2</v>
      </c>
      <c r="F307" s="4"/>
      <c r="G307" s="199">
        <f>ROUND(E307*F307,2)</f>
        <v>0</v>
      </c>
    </row>
    <row r="308" spans="1:7" x14ac:dyDescent="0.35">
      <c r="A308" s="189"/>
      <c r="B308" s="190"/>
      <c r="C308" s="191"/>
      <c r="D308" s="185"/>
      <c r="E308" s="186"/>
      <c r="F308" s="187"/>
      <c r="G308" s="199"/>
    </row>
    <row r="309" spans="1:7" ht="23.25" x14ac:dyDescent="0.35">
      <c r="A309" s="192" t="str">
        <f>CONCATENATE($A$14,".",TEXT(COUNTA(A$15:A308)-COUNTIF(A$15:A308,"*.")-COUNTIF(A$15:A308,"*)")+1,0))</f>
        <v>1.33</v>
      </c>
      <c r="B309" s="190" t="s">
        <v>1437</v>
      </c>
      <c r="C309" s="191" t="s">
        <v>1900</v>
      </c>
      <c r="D309" s="185"/>
      <c r="E309" s="186"/>
      <c r="F309" s="187"/>
      <c r="G309" s="188"/>
    </row>
    <row r="310" spans="1:7" x14ac:dyDescent="0.35">
      <c r="A310" s="207"/>
      <c r="B310" s="190" t="s">
        <v>160</v>
      </c>
      <c r="C310" s="191" t="s">
        <v>1901</v>
      </c>
      <c r="D310" s="185"/>
      <c r="E310" s="186"/>
      <c r="F310" s="187"/>
      <c r="G310" s="199"/>
    </row>
    <row r="311" spans="1:7" x14ac:dyDescent="0.35">
      <c r="A311" s="207"/>
      <c r="B311" s="190" t="s">
        <v>161</v>
      </c>
      <c r="C311" s="191" t="s">
        <v>1902</v>
      </c>
      <c r="D311" s="185"/>
      <c r="E311" s="186"/>
      <c r="F311" s="187"/>
      <c r="G311" s="188"/>
    </row>
    <row r="312" spans="1:7" x14ac:dyDescent="0.35">
      <c r="A312" s="207"/>
      <c r="B312" s="190" t="s">
        <v>162</v>
      </c>
      <c r="C312" s="191" t="s">
        <v>1903</v>
      </c>
      <c r="D312" s="185"/>
      <c r="E312" s="186"/>
      <c r="F312" s="187"/>
      <c r="G312" s="199"/>
    </row>
    <row r="313" spans="1:7" x14ac:dyDescent="0.35">
      <c r="A313" s="207"/>
      <c r="B313" s="190" t="s">
        <v>163</v>
      </c>
      <c r="C313" s="191" t="s">
        <v>1904</v>
      </c>
      <c r="D313" s="185"/>
      <c r="E313" s="186"/>
      <c r="F313" s="187"/>
      <c r="G313" s="188"/>
    </row>
    <row r="314" spans="1:7" x14ac:dyDescent="0.35">
      <c r="A314" s="207"/>
      <c r="B314" s="190" t="s">
        <v>164</v>
      </c>
      <c r="C314" s="191" t="s">
        <v>1905</v>
      </c>
      <c r="D314" s="185"/>
      <c r="E314" s="186"/>
      <c r="F314" s="187"/>
      <c r="G314" s="199"/>
    </row>
    <row r="315" spans="1:7" x14ac:dyDescent="0.35">
      <c r="A315" s="207"/>
      <c r="B315" s="190" t="s">
        <v>165</v>
      </c>
      <c r="C315" s="191" t="s">
        <v>1906</v>
      </c>
      <c r="D315" s="185"/>
      <c r="E315" s="186"/>
      <c r="F315" s="187"/>
      <c r="G315" s="188"/>
    </row>
    <row r="316" spans="1:7" x14ac:dyDescent="0.35">
      <c r="A316" s="207"/>
      <c r="B316" s="190" t="s">
        <v>69</v>
      </c>
      <c r="C316" s="191" t="s">
        <v>1776</v>
      </c>
      <c r="D316" s="185"/>
      <c r="E316" s="186"/>
      <c r="F316" s="187"/>
      <c r="G316" s="199"/>
    </row>
    <row r="317" spans="1:7" x14ac:dyDescent="0.35">
      <c r="A317" s="208"/>
      <c r="B317" s="190" t="s">
        <v>166</v>
      </c>
      <c r="C317" s="191" t="s">
        <v>1907</v>
      </c>
      <c r="D317" s="185"/>
      <c r="E317" s="186"/>
      <c r="F317" s="187"/>
      <c r="G317" s="188"/>
    </row>
    <row r="318" spans="1:7" x14ac:dyDescent="0.35">
      <c r="A318" s="189"/>
      <c r="B318" s="190" t="s">
        <v>1438</v>
      </c>
      <c r="C318" s="191" t="s">
        <v>1908</v>
      </c>
      <c r="D318" s="185" t="s">
        <v>4</v>
      </c>
      <c r="E318" s="186">
        <v>1</v>
      </c>
      <c r="F318" s="4"/>
      <c r="G318" s="199">
        <f>ROUND(E318*F318,2)</f>
        <v>0</v>
      </c>
    </row>
    <row r="319" spans="1:7" x14ac:dyDescent="0.35">
      <c r="A319" s="189"/>
      <c r="B319" s="190"/>
      <c r="C319" s="191"/>
      <c r="D319" s="185"/>
      <c r="E319" s="186"/>
      <c r="F319" s="187"/>
      <c r="G319" s="188"/>
    </row>
    <row r="320" spans="1:7" x14ac:dyDescent="0.35">
      <c r="A320" s="192" t="str">
        <f>CONCATENATE($A$14,".",TEXT(COUNTA(A$15:A319)-COUNTIF(A$15:A319,"*.")-COUNTIF(A$15:A319,"*)")+1,0))</f>
        <v>1.34</v>
      </c>
      <c r="B320" s="190" t="s">
        <v>1439</v>
      </c>
      <c r="C320" s="191" t="s">
        <v>1909</v>
      </c>
      <c r="D320" s="185"/>
      <c r="E320" s="186"/>
      <c r="F320" s="187"/>
      <c r="G320" s="199"/>
    </row>
    <row r="321" spans="1:7" x14ac:dyDescent="0.35">
      <c r="A321" s="207"/>
      <c r="B321" s="190" t="s">
        <v>167</v>
      </c>
      <c r="C321" s="191" t="s">
        <v>1910</v>
      </c>
      <c r="D321" s="185"/>
      <c r="E321" s="186"/>
      <c r="F321" s="187"/>
      <c r="G321" s="188"/>
    </row>
    <row r="322" spans="1:7" x14ac:dyDescent="0.35">
      <c r="A322" s="207"/>
      <c r="B322" s="190" t="s">
        <v>168</v>
      </c>
      <c r="C322" s="191" t="s">
        <v>1911</v>
      </c>
      <c r="D322" s="185"/>
      <c r="E322" s="186"/>
      <c r="F322" s="187"/>
      <c r="G322" s="199"/>
    </row>
    <row r="323" spans="1:7" x14ac:dyDescent="0.35">
      <c r="A323" s="207"/>
      <c r="B323" s="190" t="s">
        <v>69</v>
      </c>
      <c r="C323" s="191" t="s">
        <v>1776</v>
      </c>
      <c r="D323" s="185"/>
      <c r="E323" s="186"/>
      <c r="F323" s="187"/>
      <c r="G323" s="188"/>
    </row>
    <row r="324" spans="1:7" x14ac:dyDescent="0.35">
      <c r="A324" s="208"/>
      <c r="B324" s="190" t="s">
        <v>169</v>
      </c>
      <c r="C324" s="191" t="s">
        <v>1912</v>
      </c>
      <c r="D324" s="185"/>
      <c r="E324" s="186"/>
      <c r="F324" s="187"/>
      <c r="G324" s="199"/>
    </row>
    <row r="325" spans="1:7" x14ac:dyDescent="0.35">
      <c r="A325" s="189"/>
      <c r="B325" s="190" t="s">
        <v>1440</v>
      </c>
      <c r="C325" s="191" t="s">
        <v>1913</v>
      </c>
      <c r="D325" s="185" t="s">
        <v>4</v>
      </c>
      <c r="E325" s="186">
        <v>1</v>
      </c>
      <c r="F325" s="4"/>
      <c r="G325" s="199">
        <f>ROUND(E325*F325,2)</f>
        <v>0</v>
      </c>
    </row>
    <row r="326" spans="1:7" x14ac:dyDescent="0.35">
      <c r="A326" s="189"/>
      <c r="B326" s="190"/>
      <c r="C326" s="191"/>
      <c r="D326" s="185"/>
      <c r="E326" s="186"/>
      <c r="F326" s="187"/>
      <c r="G326" s="199"/>
    </row>
    <row r="327" spans="1:7" ht="46.5" x14ac:dyDescent="0.35">
      <c r="A327" s="192" t="str">
        <f>CONCATENATE($A$14,".",TEXT(COUNTA(A$15:A326)-COUNTIF(A$15:A326,"*.")-COUNTIF(A$15:A326,"*)")+1,0))</f>
        <v>1.35</v>
      </c>
      <c r="B327" s="190" t="s">
        <v>1441</v>
      </c>
      <c r="C327" s="191" t="s">
        <v>1914</v>
      </c>
      <c r="D327" s="185"/>
      <c r="E327" s="186"/>
      <c r="F327" s="187"/>
      <c r="G327" s="188"/>
    </row>
    <row r="328" spans="1:7" x14ac:dyDescent="0.35">
      <c r="A328" s="207"/>
      <c r="B328" s="190" t="s">
        <v>170</v>
      </c>
      <c r="C328" s="191" t="s">
        <v>1915</v>
      </c>
      <c r="D328" s="185"/>
      <c r="E328" s="186"/>
      <c r="F328" s="187"/>
      <c r="G328" s="199"/>
    </row>
    <row r="329" spans="1:7" x14ac:dyDescent="0.35">
      <c r="A329" s="207"/>
      <c r="B329" s="190" t="s">
        <v>171</v>
      </c>
      <c r="C329" s="191" t="s">
        <v>1916</v>
      </c>
      <c r="D329" s="185"/>
      <c r="E329" s="186"/>
      <c r="F329" s="187"/>
      <c r="G329" s="188"/>
    </row>
    <row r="330" spans="1:7" ht="23.25" x14ac:dyDescent="0.35">
      <c r="A330" s="207"/>
      <c r="B330" s="190" t="s">
        <v>172</v>
      </c>
      <c r="C330" s="191" t="s">
        <v>1917</v>
      </c>
      <c r="D330" s="185"/>
      <c r="E330" s="186"/>
      <c r="F330" s="187"/>
      <c r="G330" s="199"/>
    </row>
    <row r="331" spans="1:7" s="67" customFormat="1" ht="11.65" x14ac:dyDescent="0.35">
      <c r="A331" s="207"/>
      <c r="B331" s="190" t="s">
        <v>173</v>
      </c>
      <c r="C331" s="191" t="s">
        <v>1918</v>
      </c>
      <c r="D331" s="185"/>
      <c r="E331" s="186"/>
      <c r="F331" s="187"/>
      <c r="G331" s="188"/>
    </row>
    <row r="332" spans="1:7" s="67" customFormat="1" ht="11.65" x14ac:dyDescent="0.35">
      <c r="A332" s="207"/>
      <c r="B332" s="190" t="s">
        <v>174</v>
      </c>
      <c r="C332" s="191" t="s">
        <v>1919</v>
      </c>
      <c r="D332" s="185"/>
      <c r="E332" s="186"/>
      <c r="F332" s="187"/>
      <c r="G332" s="199"/>
    </row>
    <row r="333" spans="1:7" s="67" customFormat="1" ht="11.65" x14ac:dyDescent="0.35">
      <c r="A333" s="207"/>
      <c r="B333" s="190" t="s">
        <v>175</v>
      </c>
      <c r="C333" s="191" t="s">
        <v>1920</v>
      </c>
      <c r="D333" s="185"/>
      <c r="E333" s="186"/>
      <c r="F333" s="187"/>
      <c r="G333" s="188"/>
    </row>
    <row r="334" spans="1:7" s="67" customFormat="1" ht="11.65" x14ac:dyDescent="0.35">
      <c r="A334" s="207"/>
      <c r="B334" s="190" t="s">
        <v>176</v>
      </c>
      <c r="C334" s="191" t="s">
        <v>1921</v>
      </c>
      <c r="D334" s="185"/>
      <c r="E334" s="186"/>
      <c r="F334" s="187"/>
      <c r="G334" s="199"/>
    </row>
    <row r="335" spans="1:7" s="67" customFormat="1" ht="11.65" x14ac:dyDescent="0.35">
      <c r="A335" s="207"/>
      <c r="B335" s="190" t="s">
        <v>177</v>
      </c>
      <c r="C335" s="191" t="s">
        <v>1922</v>
      </c>
      <c r="D335" s="185"/>
      <c r="E335" s="186"/>
      <c r="F335" s="187"/>
      <c r="G335" s="188"/>
    </row>
    <row r="336" spans="1:7" s="67" customFormat="1" ht="11.65" x14ac:dyDescent="0.35">
      <c r="A336" s="207"/>
      <c r="B336" s="190" t="s">
        <v>69</v>
      </c>
      <c r="C336" s="191" t="s">
        <v>1776</v>
      </c>
      <c r="D336" s="185"/>
      <c r="E336" s="186"/>
      <c r="F336" s="187"/>
      <c r="G336" s="199"/>
    </row>
    <row r="337" spans="1:7" s="67" customFormat="1" ht="11.65" x14ac:dyDescent="0.35">
      <c r="A337" s="208"/>
      <c r="B337" s="190" t="s">
        <v>178</v>
      </c>
      <c r="C337" s="191" t="s">
        <v>1923</v>
      </c>
      <c r="D337" s="185"/>
      <c r="E337" s="186"/>
      <c r="F337" s="187"/>
      <c r="G337" s="188"/>
    </row>
    <row r="338" spans="1:7" s="67" customFormat="1" ht="11.65" x14ac:dyDescent="0.35">
      <c r="A338" s="189"/>
      <c r="B338" s="190" t="s">
        <v>1442</v>
      </c>
      <c r="C338" s="191" t="s">
        <v>1924</v>
      </c>
      <c r="D338" s="185" t="s">
        <v>4</v>
      </c>
      <c r="E338" s="186">
        <v>1</v>
      </c>
      <c r="F338" s="4"/>
      <c r="G338" s="199">
        <f>ROUND(E338*F338,2)</f>
        <v>0</v>
      </c>
    </row>
    <row r="339" spans="1:7" s="67" customFormat="1" ht="11.65" x14ac:dyDescent="0.35">
      <c r="A339" s="189"/>
      <c r="B339" s="190"/>
      <c r="C339" s="191"/>
      <c r="D339" s="185"/>
      <c r="E339" s="186"/>
      <c r="F339" s="187"/>
      <c r="G339" s="188"/>
    </row>
    <row r="340" spans="1:7" s="67" customFormat="1" ht="34.9" x14ac:dyDescent="0.35">
      <c r="A340" s="192" t="str">
        <f>CONCATENATE($A$14,".",TEXT(COUNTA(A$15:A339)-COUNTIF(A$15:A339,"*.")-COUNTIF(A$15:A339,"*)")+1,0))</f>
        <v>1.36</v>
      </c>
      <c r="B340" s="190" t="s">
        <v>1443</v>
      </c>
      <c r="C340" s="191" t="s">
        <v>1925</v>
      </c>
      <c r="D340" s="185"/>
      <c r="E340" s="186"/>
      <c r="F340" s="187"/>
      <c r="G340" s="199"/>
    </row>
    <row r="341" spans="1:7" s="67" customFormat="1" ht="11.65" x14ac:dyDescent="0.35">
      <c r="A341" s="207"/>
      <c r="B341" s="190" t="s">
        <v>179</v>
      </c>
      <c r="C341" s="191" t="s">
        <v>1926</v>
      </c>
      <c r="D341" s="185"/>
      <c r="E341" s="186"/>
      <c r="F341" s="187"/>
      <c r="G341" s="188"/>
    </row>
    <row r="342" spans="1:7" s="67" customFormat="1" ht="11.65" x14ac:dyDescent="0.35">
      <c r="A342" s="207"/>
      <c r="B342" s="190" t="s">
        <v>180</v>
      </c>
      <c r="C342" s="191" t="s">
        <v>1927</v>
      </c>
      <c r="D342" s="185"/>
      <c r="E342" s="186"/>
      <c r="F342" s="187"/>
      <c r="G342" s="199"/>
    </row>
    <row r="343" spans="1:7" s="67" customFormat="1" ht="11.65" x14ac:dyDescent="0.35">
      <c r="A343" s="207"/>
      <c r="B343" s="190" t="s">
        <v>181</v>
      </c>
      <c r="C343" s="191" t="s">
        <v>1928</v>
      </c>
      <c r="D343" s="185"/>
      <c r="E343" s="186"/>
      <c r="F343" s="187"/>
      <c r="G343" s="188"/>
    </row>
    <row r="344" spans="1:7" s="67" customFormat="1" ht="11.65" x14ac:dyDescent="0.35">
      <c r="A344" s="207"/>
      <c r="B344" s="190" t="s">
        <v>148</v>
      </c>
      <c r="C344" s="191" t="s">
        <v>1858</v>
      </c>
      <c r="D344" s="185"/>
      <c r="E344" s="186"/>
      <c r="F344" s="187"/>
      <c r="G344" s="199"/>
    </row>
    <row r="345" spans="1:7" s="67" customFormat="1" ht="11.65" x14ac:dyDescent="0.35">
      <c r="A345" s="207"/>
      <c r="B345" s="190" t="s">
        <v>182</v>
      </c>
      <c r="C345" s="191" t="s">
        <v>1929</v>
      </c>
      <c r="D345" s="185"/>
      <c r="E345" s="186"/>
      <c r="F345" s="187"/>
      <c r="G345" s="188"/>
    </row>
    <row r="346" spans="1:7" s="67" customFormat="1" ht="11.65" x14ac:dyDescent="0.35">
      <c r="A346" s="207"/>
      <c r="B346" s="190" t="s">
        <v>183</v>
      </c>
      <c r="C346" s="191" t="s">
        <v>1930</v>
      </c>
      <c r="D346" s="185"/>
      <c r="E346" s="186"/>
      <c r="F346" s="187"/>
      <c r="G346" s="199"/>
    </row>
    <row r="347" spans="1:7" s="67" customFormat="1" ht="11.65" x14ac:dyDescent="0.35">
      <c r="A347" s="207"/>
      <c r="B347" s="190" t="s">
        <v>184</v>
      </c>
      <c r="C347" s="191" t="s">
        <v>1931</v>
      </c>
      <c r="D347" s="185"/>
      <c r="E347" s="186"/>
      <c r="F347" s="187"/>
      <c r="G347" s="188"/>
    </row>
    <row r="348" spans="1:7" s="67" customFormat="1" ht="23.25" x14ac:dyDescent="0.35">
      <c r="A348" s="207"/>
      <c r="B348" s="190" t="s">
        <v>185</v>
      </c>
      <c r="C348" s="191" t="s">
        <v>1932</v>
      </c>
      <c r="D348" s="185"/>
      <c r="E348" s="186"/>
      <c r="F348" s="187"/>
      <c r="G348" s="199"/>
    </row>
    <row r="349" spans="1:7" s="67" customFormat="1" ht="11.65" x14ac:dyDescent="0.35">
      <c r="A349" s="207"/>
      <c r="B349" s="190" t="s">
        <v>186</v>
      </c>
      <c r="C349" s="191" t="s">
        <v>1933</v>
      </c>
      <c r="D349" s="185"/>
      <c r="E349" s="186"/>
      <c r="F349" s="187"/>
      <c r="G349" s="188"/>
    </row>
    <row r="350" spans="1:7" s="67" customFormat="1" ht="11.65" x14ac:dyDescent="0.35">
      <c r="A350" s="207"/>
      <c r="B350" s="190" t="s">
        <v>69</v>
      </c>
      <c r="C350" s="191" t="s">
        <v>1776</v>
      </c>
      <c r="D350" s="185"/>
      <c r="E350" s="186"/>
      <c r="F350" s="187"/>
      <c r="G350" s="199"/>
    </row>
    <row r="351" spans="1:7" s="67" customFormat="1" ht="11.65" x14ac:dyDescent="0.35">
      <c r="A351" s="208"/>
      <c r="B351" s="190" t="s">
        <v>187</v>
      </c>
      <c r="C351" s="191" t="s">
        <v>1934</v>
      </c>
      <c r="D351" s="185"/>
      <c r="E351" s="186"/>
      <c r="F351" s="187"/>
      <c r="G351" s="188"/>
    </row>
    <row r="352" spans="1:7" s="67" customFormat="1" ht="11.65" x14ac:dyDescent="0.35">
      <c r="A352" s="189"/>
      <c r="B352" s="190" t="s">
        <v>1444</v>
      </c>
      <c r="C352" s="191" t="s">
        <v>1935</v>
      </c>
      <c r="D352" s="185" t="s">
        <v>4</v>
      </c>
      <c r="E352" s="186">
        <v>1</v>
      </c>
      <c r="F352" s="4"/>
      <c r="G352" s="199">
        <f>ROUND(E352*F352,2)</f>
        <v>0</v>
      </c>
    </row>
    <row r="353" spans="1:7" s="67" customFormat="1" ht="11.65" x14ac:dyDescent="0.35">
      <c r="A353" s="189"/>
      <c r="B353" s="190"/>
      <c r="C353" s="191"/>
      <c r="D353" s="185"/>
      <c r="E353" s="186"/>
      <c r="F353" s="187"/>
      <c r="G353" s="188"/>
    </row>
    <row r="354" spans="1:7" s="67" customFormat="1" ht="34.9" x14ac:dyDescent="0.35">
      <c r="A354" s="192" t="str">
        <f>CONCATENATE($A$14,".",TEXT(COUNTA(A$15:A353)-COUNTIF(A$15:A353,"*.")-COUNTIF(A$15:A353,"*)")+1,0))</f>
        <v>1.37</v>
      </c>
      <c r="B354" s="190" t="s">
        <v>1443</v>
      </c>
      <c r="C354" s="191" t="s">
        <v>1925</v>
      </c>
      <c r="D354" s="185"/>
      <c r="E354" s="186"/>
      <c r="F354" s="187"/>
      <c r="G354" s="199"/>
    </row>
    <row r="355" spans="1:7" s="67" customFormat="1" ht="11.65" x14ac:dyDescent="0.35">
      <c r="A355" s="207"/>
      <c r="B355" s="190" t="s">
        <v>179</v>
      </c>
      <c r="C355" s="191" t="s">
        <v>1926</v>
      </c>
      <c r="D355" s="185"/>
      <c r="E355" s="186"/>
      <c r="F355" s="187"/>
      <c r="G355" s="188"/>
    </row>
    <row r="356" spans="1:7" s="67" customFormat="1" ht="11.65" x14ac:dyDescent="0.35">
      <c r="A356" s="207"/>
      <c r="B356" s="190" t="s">
        <v>188</v>
      </c>
      <c r="C356" s="191" t="s">
        <v>1936</v>
      </c>
      <c r="D356" s="185"/>
      <c r="E356" s="186"/>
      <c r="F356" s="187"/>
      <c r="G356" s="199"/>
    </row>
    <row r="357" spans="1:7" s="67" customFormat="1" ht="11.65" x14ac:dyDescent="0.35">
      <c r="A357" s="207"/>
      <c r="B357" s="190" t="s">
        <v>181</v>
      </c>
      <c r="C357" s="191" t="s">
        <v>1928</v>
      </c>
      <c r="D357" s="185"/>
      <c r="E357" s="186"/>
      <c r="F357" s="187"/>
      <c r="G357" s="188"/>
    </row>
    <row r="358" spans="1:7" s="67" customFormat="1" ht="11.65" x14ac:dyDescent="0.35">
      <c r="A358" s="207"/>
      <c r="B358" s="190" t="s">
        <v>148</v>
      </c>
      <c r="C358" s="191" t="s">
        <v>1858</v>
      </c>
      <c r="D358" s="185"/>
      <c r="E358" s="186"/>
      <c r="F358" s="187"/>
      <c r="G358" s="199"/>
    </row>
    <row r="359" spans="1:7" s="67" customFormat="1" ht="11.65" x14ac:dyDescent="0.35">
      <c r="A359" s="207"/>
      <c r="B359" s="190" t="s">
        <v>182</v>
      </c>
      <c r="C359" s="191" t="s">
        <v>1929</v>
      </c>
      <c r="D359" s="185"/>
      <c r="E359" s="186"/>
      <c r="F359" s="187"/>
      <c r="G359" s="188"/>
    </row>
    <row r="360" spans="1:7" s="67" customFormat="1" ht="11.65" x14ac:dyDescent="0.35">
      <c r="A360" s="207"/>
      <c r="B360" s="190" t="s">
        <v>183</v>
      </c>
      <c r="C360" s="191" t="s">
        <v>1930</v>
      </c>
      <c r="D360" s="185"/>
      <c r="E360" s="186"/>
      <c r="F360" s="187"/>
      <c r="G360" s="199"/>
    </row>
    <row r="361" spans="1:7" s="67" customFormat="1" ht="11.65" x14ac:dyDescent="0.35">
      <c r="A361" s="207"/>
      <c r="B361" s="190" t="s">
        <v>184</v>
      </c>
      <c r="C361" s="191" t="s">
        <v>1931</v>
      </c>
      <c r="D361" s="185"/>
      <c r="E361" s="186"/>
      <c r="F361" s="187"/>
      <c r="G361" s="188"/>
    </row>
    <row r="362" spans="1:7" s="67" customFormat="1" ht="23.25" x14ac:dyDescent="0.35">
      <c r="A362" s="207"/>
      <c r="B362" s="190" t="s">
        <v>185</v>
      </c>
      <c r="C362" s="191" t="s">
        <v>1932</v>
      </c>
      <c r="D362" s="185"/>
      <c r="E362" s="186"/>
      <c r="F362" s="187"/>
      <c r="G362" s="199"/>
    </row>
    <row r="363" spans="1:7" s="67" customFormat="1" ht="11.65" x14ac:dyDescent="0.35">
      <c r="A363" s="207"/>
      <c r="B363" s="190" t="s">
        <v>186</v>
      </c>
      <c r="C363" s="191" t="s">
        <v>1933</v>
      </c>
      <c r="D363" s="185"/>
      <c r="E363" s="186"/>
      <c r="F363" s="187"/>
      <c r="G363" s="188"/>
    </row>
    <row r="364" spans="1:7" s="67" customFormat="1" ht="11.65" x14ac:dyDescent="0.35">
      <c r="A364" s="207"/>
      <c r="B364" s="190" t="s">
        <v>69</v>
      </c>
      <c r="C364" s="191" t="s">
        <v>1776</v>
      </c>
      <c r="D364" s="185"/>
      <c r="E364" s="186"/>
      <c r="F364" s="187"/>
      <c r="G364" s="199"/>
    </row>
    <row r="365" spans="1:7" s="67" customFormat="1" ht="11.65" x14ac:dyDescent="0.35">
      <c r="A365" s="208"/>
      <c r="B365" s="190" t="s">
        <v>187</v>
      </c>
      <c r="C365" s="191" t="s">
        <v>1934</v>
      </c>
      <c r="D365" s="185"/>
      <c r="E365" s="186"/>
      <c r="F365" s="187"/>
      <c r="G365" s="188"/>
    </row>
    <row r="366" spans="1:7" s="67" customFormat="1" ht="11.65" x14ac:dyDescent="0.35">
      <c r="A366" s="189"/>
      <c r="B366" s="190" t="s">
        <v>1445</v>
      </c>
      <c r="C366" s="191" t="s">
        <v>1937</v>
      </c>
      <c r="D366" s="185" t="s">
        <v>4</v>
      </c>
      <c r="E366" s="186">
        <v>1</v>
      </c>
      <c r="F366" s="4"/>
      <c r="G366" s="199">
        <f>ROUND(E366*F366,2)</f>
        <v>0</v>
      </c>
    </row>
    <row r="367" spans="1:7" s="67" customFormat="1" ht="11.65" x14ac:dyDescent="0.35">
      <c r="A367" s="189"/>
      <c r="B367" s="190"/>
      <c r="C367" s="191"/>
      <c r="D367" s="185"/>
      <c r="E367" s="186"/>
      <c r="F367" s="187"/>
      <c r="G367" s="188"/>
    </row>
    <row r="368" spans="1:7" s="67" customFormat="1" ht="34.9" x14ac:dyDescent="0.35">
      <c r="A368" s="192" t="str">
        <f>CONCATENATE($A$14,".",TEXT(COUNTA(A$15:A367)-COUNTIF(A$15:A367,"*.")-COUNTIF(A$15:A367,"*)")+1,0))</f>
        <v>1.38</v>
      </c>
      <c r="B368" s="190" t="s">
        <v>1443</v>
      </c>
      <c r="C368" s="191" t="s">
        <v>1925</v>
      </c>
      <c r="D368" s="185"/>
      <c r="E368" s="186"/>
      <c r="F368" s="187"/>
      <c r="G368" s="199"/>
    </row>
    <row r="369" spans="1:7" s="67" customFormat="1" ht="11.65" x14ac:dyDescent="0.35">
      <c r="A369" s="207"/>
      <c r="B369" s="190" t="s">
        <v>189</v>
      </c>
      <c r="C369" s="191" t="s">
        <v>1938</v>
      </c>
      <c r="D369" s="185"/>
      <c r="E369" s="186"/>
      <c r="F369" s="187"/>
      <c r="G369" s="188"/>
    </row>
    <row r="370" spans="1:7" s="67" customFormat="1" ht="11.65" x14ac:dyDescent="0.35">
      <c r="A370" s="207"/>
      <c r="B370" s="190" t="s">
        <v>190</v>
      </c>
      <c r="C370" s="191" t="s">
        <v>1939</v>
      </c>
      <c r="D370" s="185"/>
      <c r="E370" s="186"/>
      <c r="F370" s="187"/>
      <c r="G370" s="199"/>
    </row>
    <row r="371" spans="1:7" s="67" customFormat="1" ht="11.65" x14ac:dyDescent="0.35">
      <c r="A371" s="207"/>
      <c r="B371" s="190" t="s">
        <v>191</v>
      </c>
      <c r="C371" s="191" t="s">
        <v>1940</v>
      </c>
      <c r="D371" s="185"/>
      <c r="E371" s="186"/>
      <c r="F371" s="187"/>
      <c r="G371" s="188"/>
    </row>
    <row r="372" spans="1:7" s="67" customFormat="1" ht="11.65" x14ac:dyDescent="0.35">
      <c r="A372" s="207"/>
      <c r="B372" s="190" t="s">
        <v>148</v>
      </c>
      <c r="C372" s="191" t="s">
        <v>1858</v>
      </c>
      <c r="D372" s="185"/>
      <c r="E372" s="186"/>
      <c r="F372" s="187"/>
      <c r="G372" s="199"/>
    </row>
    <row r="373" spans="1:7" s="67" customFormat="1" ht="11.65" x14ac:dyDescent="0.35">
      <c r="A373" s="207"/>
      <c r="B373" s="190" t="s">
        <v>182</v>
      </c>
      <c r="C373" s="191" t="s">
        <v>1929</v>
      </c>
      <c r="D373" s="185"/>
      <c r="E373" s="186"/>
      <c r="F373" s="187"/>
      <c r="G373" s="188"/>
    </row>
    <row r="374" spans="1:7" s="67" customFormat="1" ht="11.65" x14ac:dyDescent="0.35">
      <c r="A374" s="207"/>
      <c r="B374" s="190" t="s">
        <v>192</v>
      </c>
      <c r="C374" s="191" t="s">
        <v>1941</v>
      </c>
      <c r="D374" s="185"/>
      <c r="E374" s="186"/>
      <c r="F374" s="187"/>
      <c r="G374" s="199"/>
    </row>
    <row r="375" spans="1:7" s="67" customFormat="1" ht="11.65" x14ac:dyDescent="0.35">
      <c r="A375" s="207"/>
      <c r="B375" s="190" t="s">
        <v>184</v>
      </c>
      <c r="C375" s="191" t="s">
        <v>1931</v>
      </c>
      <c r="D375" s="185"/>
      <c r="E375" s="186"/>
      <c r="F375" s="187"/>
      <c r="G375" s="188"/>
    </row>
    <row r="376" spans="1:7" s="67" customFormat="1" ht="23.25" x14ac:dyDescent="0.35">
      <c r="A376" s="207"/>
      <c r="B376" s="190" t="s">
        <v>193</v>
      </c>
      <c r="C376" s="191" t="s">
        <v>1942</v>
      </c>
      <c r="D376" s="185"/>
      <c r="E376" s="186"/>
      <c r="F376" s="187"/>
      <c r="G376" s="199"/>
    </row>
    <row r="377" spans="1:7" s="67" customFormat="1" ht="11.65" x14ac:dyDescent="0.35">
      <c r="A377" s="207"/>
      <c r="B377" s="190" t="s">
        <v>186</v>
      </c>
      <c r="C377" s="191" t="s">
        <v>1933</v>
      </c>
      <c r="D377" s="185"/>
      <c r="E377" s="186"/>
      <c r="F377" s="187"/>
      <c r="G377" s="188"/>
    </row>
    <row r="378" spans="1:7" s="67" customFormat="1" ht="11.65" x14ac:dyDescent="0.35">
      <c r="A378" s="207"/>
      <c r="B378" s="190" t="s">
        <v>69</v>
      </c>
      <c r="C378" s="191" t="s">
        <v>1776</v>
      </c>
      <c r="D378" s="185"/>
      <c r="E378" s="186"/>
      <c r="F378" s="187"/>
      <c r="G378" s="199"/>
    </row>
    <row r="379" spans="1:7" s="67" customFormat="1" ht="11.65" x14ac:dyDescent="0.35">
      <c r="A379" s="208"/>
      <c r="B379" s="190" t="s">
        <v>194</v>
      </c>
      <c r="C379" s="191" t="s">
        <v>1943</v>
      </c>
      <c r="D379" s="185"/>
      <c r="E379" s="186"/>
      <c r="F379" s="187"/>
      <c r="G379" s="188"/>
    </row>
    <row r="380" spans="1:7" s="67" customFormat="1" ht="11.65" x14ac:dyDescent="0.35">
      <c r="A380" s="189"/>
      <c r="B380" s="190" t="s">
        <v>1446</v>
      </c>
      <c r="C380" s="191" t="s">
        <v>1944</v>
      </c>
      <c r="D380" s="185" t="s">
        <v>4</v>
      </c>
      <c r="E380" s="186">
        <v>1</v>
      </c>
      <c r="F380" s="4"/>
      <c r="G380" s="199">
        <f>ROUND(E380*F380,2)</f>
        <v>0</v>
      </c>
    </row>
    <row r="381" spans="1:7" s="67" customFormat="1" ht="11.65" x14ac:dyDescent="0.35">
      <c r="A381" s="189"/>
      <c r="B381" s="190"/>
      <c r="C381" s="191"/>
      <c r="D381" s="185"/>
      <c r="E381" s="186"/>
      <c r="F381" s="187"/>
      <c r="G381" s="188"/>
    </row>
    <row r="382" spans="1:7" s="67" customFormat="1" ht="34.9" x14ac:dyDescent="0.35">
      <c r="A382" s="192" t="str">
        <f>CONCATENATE($A$14,".",TEXT(COUNTA(A$15:A381)-COUNTIF(A$15:A381,"*.")-COUNTIF(A$15:A381,"*)")+1,0))</f>
        <v>1.39</v>
      </c>
      <c r="B382" s="190" t="s">
        <v>1447</v>
      </c>
      <c r="C382" s="191" t="s">
        <v>1945</v>
      </c>
      <c r="D382" s="185"/>
      <c r="E382" s="186"/>
      <c r="F382" s="187"/>
      <c r="G382" s="199"/>
    </row>
    <row r="383" spans="1:7" s="218" customFormat="1" ht="11.65" x14ac:dyDescent="0.35">
      <c r="A383" s="198"/>
      <c r="B383" s="190" t="s">
        <v>1448</v>
      </c>
      <c r="C383" s="191" t="s">
        <v>1946</v>
      </c>
      <c r="D383" s="195"/>
      <c r="E383" s="196"/>
      <c r="F383" s="197"/>
      <c r="G383" s="217"/>
    </row>
    <row r="384" spans="1:7" s="218" customFormat="1" ht="11.65" x14ac:dyDescent="0.35">
      <c r="A384" s="198"/>
      <c r="B384" s="190" t="s">
        <v>1193</v>
      </c>
      <c r="C384" s="191" t="s">
        <v>1947</v>
      </c>
      <c r="D384" s="195"/>
      <c r="E384" s="196"/>
      <c r="F384" s="197"/>
      <c r="G384" s="219"/>
    </row>
    <row r="385" spans="1:9" s="218" customFormat="1" ht="11.65" x14ac:dyDescent="0.35">
      <c r="A385" s="198"/>
      <c r="B385" s="190" t="s">
        <v>1194</v>
      </c>
      <c r="C385" s="191" t="s">
        <v>1948</v>
      </c>
      <c r="D385" s="195"/>
      <c r="E385" s="196"/>
      <c r="F385" s="197"/>
      <c r="G385" s="217"/>
    </row>
    <row r="386" spans="1:9" s="218" customFormat="1" ht="11.65" x14ac:dyDescent="0.35">
      <c r="A386" s="198"/>
      <c r="B386" s="190" t="s">
        <v>1195</v>
      </c>
      <c r="C386" s="191" t="s">
        <v>1949</v>
      </c>
      <c r="D386" s="195"/>
      <c r="E386" s="196"/>
      <c r="F386" s="197"/>
      <c r="G386" s="219"/>
    </row>
    <row r="387" spans="1:9" s="218" customFormat="1" ht="11.65" x14ac:dyDescent="0.35">
      <c r="A387" s="198"/>
      <c r="B387" s="190" t="s">
        <v>1196</v>
      </c>
      <c r="C387" s="191" t="s">
        <v>1950</v>
      </c>
      <c r="D387" s="195"/>
      <c r="E387" s="196"/>
      <c r="F387" s="197"/>
      <c r="G387" s="217"/>
    </row>
    <row r="388" spans="1:9" s="218" customFormat="1" ht="11.65" x14ac:dyDescent="0.35">
      <c r="A388" s="198"/>
      <c r="B388" s="190" t="s">
        <v>1197</v>
      </c>
      <c r="C388" s="191" t="s">
        <v>1951</v>
      </c>
      <c r="D388" s="195"/>
      <c r="E388" s="196"/>
      <c r="F388" s="197"/>
      <c r="G388" s="219"/>
    </row>
    <row r="389" spans="1:9" s="218" customFormat="1" ht="23.25" x14ac:dyDescent="0.35">
      <c r="A389" s="198"/>
      <c r="B389" s="190" t="s">
        <v>1198</v>
      </c>
      <c r="C389" s="191" t="s">
        <v>1952</v>
      </c>
      <c r="D389" s="195"/>
      <c r="E389" s="196"/>
      <c r="F389" s="197"/>
      <c r="G389" s="217"/>
    </row>
    <row r="390" spans="1:9" s="218" customFormat="1" ht="11.65" x14ac:dyDescent="0.35">
      <c r="A390" s="198"/>
      <c r="B390" s="190" t="s">
        <v>1199</v>
      </c>
      <c r="C390" s="191" t="s">
        <v>1953</v>
      </c>
      <c r="D390" s="195"/>
      <c r="E390" s="196"/>
      <c r="F390" s="197"/>
      <c r="G390" s="219"/>
    </row>
    <row r="391" spans="1:9" s="218" customFormat="1" ht="11.65" x14ac:dyDescent="0.35">
      <c r="A391" s="198"/>
      <c r="B391" s="190" t="s">
        <v>1200</v>
      </c>
      <c r="C391" s="191" t="s">
        <v>1954</v>
      </c>
      <c r="D391" s="195"/>
      <c r="E391" s="196"/>
      <c r="F391" s="197"/>
      <c r="G391" s="217"/>
    </row>
    <row r="392" spans="1:9" s="218" customFormat="1" ht="11.65" x14ac:dyDescent="0.35">
      <c r="A392" s="198"/>
      <c r="B392" s="190" t="s">
        <v>1256</v>
      </c>
      <c r="C392" s="191" t="s">
        <v>1955</v>
      </c>
      <c r="D392" s="195"/>
      <c r="E392" s="196"/>
      <c r="F392" s="197"/>
      <c r="G392" s="217"/>
      <c r="I392" s="220"/>
    </row>
    <row r="393" spans="1:9" s="218" customFormat="1" ht="11.65" x14ac:dyDescent="0.35">
      <c r="A393" s="198"/>
      <c r="B393" s="190" t="s">
        <v>1257</v>
      </c>
      <c r="C393" s="191" t="s">
        <v>1956</v>
      </c>
      <c r="D393" s="195"/>
      <c r="E393" s="196"/>
      <c r="F393" s="197"/>
      <c r="G393" s="217"/>
    </row>
    <row r="394" spans="1:9" s="218" customFormat="1" ht="11.65" x14ac:dyDescent="0.35">
      <c r="A394" s="198"/>
      <c r="B394" s="190" t="s">
        <v>1258</v>
      </c>
      <c r="C394" s="191" t="s">
        <v>1957</v>
      </c>
      <c r="D394" s="195"/>
      <c r="E394" s="196"/>
      <c r="F394" s="197"/>
      <c r="G394" s="217"/>
    </row>
    <row r="395" spans="1:9" s="218" customFormat="1" ht="11.65" x14ac:dyDescent="0.35">
      <c r="A395" s="198"/>
      <c r="B395" s="190" t="s">
        <v>1260</v>
      </c>
      <c r="C395" s="191" t="s">
        <v>1958</v>
      </c>
      <c r="D395" s="195"/>
      <c r="E395" s="196"/>
      <c r="F395" s="197"/>
      <c r="G395" s="217"/>
    </row>
    <row r="396" spans="1:9" s="218" customFormat="1" ht="11.65" x14ac:dyDescent="0.35">
      <c r="A396" s="198"/>
      <c r="B396" s="190" t="s">
        <v>1201</v>
      </c>
      <c r="C396" s="191" t="s">
        <v>1959</v>
      </c>
      <c r="D396" s="195"/>
      <c r="E396" s="196"/>
      <c r="F396" s="197"/>
      <c r="G396" s="217"/>
    </row>
    <row r="397" spans="1:9" s="218" customFormat="1" ht="11.65" x14ac:dyDescent="0.35">
      <c r="A397" s="198"/>
      <c r="B397" s="190" t="s">
        <v>1262</v>
      </c>
      <c r="C397" s="191" t="s">
        <v>1960</v>
      </c>
      <c r="D397" s="195"/>
      <c r="E397" s="196"/>
      <c r="F397" s="197"/>
      <c r="G397" s="219"/>
    </row>
    <row r="398" spans="1:9" s="218" customFormat="1" ht="11.65" x14ac:dyDescent="0.35">
      <c r="A398" s="198"/>
      <c r="B398" s="190" t="s">
        <v>1202</v>
      </c>
      <c r="C398" s="191" t="s">
        <v>1961</v>
      </c>
      <c r="D398" s="195"/>
      <c r="E398" s="196"/>
      <c r="F398" s="197"/>
      <c r="G398" s="217"/>
    </row>
    <row r="399" spans="1:9" s="218" customFormat="1" ht="11.65" x14ac:dyDescent="0.35">
      <c r="A399" s="198"/>
      <c r="B399" s="190" t="s">
        <v>1203</v>
      </c>
      <c r="C399" s="191" t="s">
        <v>1962</v>
      </c>
      <c r="D399" s="195"/>
      <c r="E399" s="196"/>
      <c r="F399" s="197"/>
      <c r="G399" s="219"/>
    </row>
    <row r="400" spans="1:9" s="218" customFormat="1" ht="11.65" x14ac:dyDescent="0.35">
      <c r="A400" s="198"/>
      <c r="B400" s="190" t="s">
        <v>1208</v>
      </c>
      <c r="C400" s="191" t="s">
        <v>1963</v>
      </c>
      <c r="D400" s="195"/>
      <c r="E400" s="196"/>
      <c r="F400" s="197"/>
      <c r="G400" s="217"/>
    </row>
    <row r="401" spans="1:7" s="218" customFormat="1" ht="11.65" x14ac:dyDescent="0.35">
      <c r="A401" s="198"/>
      <c r="B401" s="190" t="s">
        <v>1204</v>
      </c>
      <c r="C401" s="191" t="s">
        <v>1964</v>
      </c>
      <c r="D401" s="195"/>
      <c r="E401" s="196"/>
      <c r="F401" s="197"/>
      <c r="G401" s="219"/>
    </row>
    <row r="402" spans="1:7" s="218" customFormat="1" ht="11.65" x14ac:dyDescent="0.35">
      <c r="A402" s="198"/>
      <c r="B402" s="190" t="s">
        <v>1205</v>
      </c>
      <c r="C402" s="191" t="s">
        <v>1965</v>
      </c>
      <c r="D402" s="195"/>
      <c r="E402" s="196"/>
      <c r="F402" s="197"/>
      <c r="G402" s="217"/>
    </row>
    <row r="403" spans="1:7" s="218" customFormat="1" ht="11.65" x14ac:dyDescent="0.35">
      <c r="A403" s="198"/>
      <c r="B403" s="190" t="s">
        <v>1263</v>
      </c>
      <c r="C403" s="191" t="s">
        <v>1966</v>
      </c>
      <c r="D403" s="195"/>
      <c r="E403" s="196"/>
      <c r="F403" s="197"/>
      <c r="G403" s="219"/>
    </row>
    <row r="404" spans="1:7" s="67" customFormat="1" ht="11.65" x14ac:dyDescent="0.35">
      <c r="A404" s="207"/>
      <c r="B404" s="190" t="s">
        <v>1206</v>
      </c>
      <c r="C404" s="191" t="s">
        <v>1967</v>
      </c>
      <c r="D404" s="185"/>
      <c r="E404" s="186"/>
      <c r="F404" s="187"/>
      <c r="G404" s="188"/>
    </row>
    <row r="405" spans="1:7" s="67" customFormat="1" ht="11.65" x14ac:dyDescent="0.35">
      <c r="A405" s="207"/>
      <c r="B405" s="190" t="s">
        <v>69</v>
      </c>
      <c r="C405" s="191" t="s">
        <v>1776</v>
      </c>
      <c r="D405" s="185"/>
      <c r="E405" s="186"/>
      <c r="F405" s="187"/>
      <c r="G405" s="199"/>
    </row>
    <row r="406" spans="1:7" s="67" customFormat="1" ht="11.65" x14ac:dyDescent="0.35">
      <c r="A406" s="208"/>
      <c r="B406" s="190" t="s">
        <v>1207</v>
      </c>
      <c r="C406" s="191" t="s">
        <v>1968</v>
      </c>
      <c r="D406" s="185"/>
      <c r="E406" s="186"/>
      <c r="F406" s="187"/>
      <c r="G406" s="188"/>
    </row>
    <row r="407" spans="1:7" s="67" customFormat="1" ht="11.65" x14ac:dyDescent="0.35">
      <c r="A407" s="189"/>
      <c r="B407" s="190" t="s">
        <v>1192</v>
      </c>
      <c r="C407" s="191" t="s">
        <v>1969</v>
      </c>
      <c r="D407" s="185" t="s">
        <v>4</v>
      </c>
      <c r="E407" s="186">
        <v>1</v>
      </c>
      <c r="F407" s="4"/>
      <c r="G407" s="199">
        <f>ROUND(E407*F407,2)</f>
        <v>0</v>
      </c>
    </row>
    <row r="408" spans="1:7" s="67" customFormat="1" ht="11.65" x14ac:dyDescent="0.35">
      <c r="A408" s="189"/>
      <c r="B408" s="190"/>
      <c r="C408" s="191"/>
      <c r="D408" s="185"/>
      <c r="E408" s="186"/>
      <c r="F408" s="187"/>
      <c r="G408" s="188"/>
    </row>
    <row r="409" spans="1:7" s="67" customFormat="1" ht="34.9" x14ac:dyDescent="0.35">
      <c r="A409" s="192" t="str">
        <f>CONCATENATE($A$14,".",TEXT(COUNTA(A$15:A408)-COUNTIF(A$15:A408,"*.")-COUNTIF(A$15:A408,"*)")+1,0))</f>
        <v>1.40</v>
      </c>
      <c r="B409" s="190" t="s">
        <v>1449</v>
      </c>
      <c r="C409" s="191" t="s">
        <v>1970</v>
      </c>
      <c r="D409" s="185"/>
      <c r="E409" s="186"/>
      <c r="F409" s="187"/>
      <c r="G409" s="199"/>
    </row>
    <row r="410" spans="1:7" s="67" customFormat="1" ht="11.65" x14ac:dyDescent="0.35">
      <c r="A410" s="207"/>
      <c r="B410" s="190" t="s">
        <v>1209</v>
      </c>
      <c r="C410" s="191" t="s">
        <v>1971</v>
      </c>
      <c r="D410" s="185"/>
      <c r="E410" s="186"/>
      <c r="F410" s="187"/>
      <c r="G410" s="188"/>
    </row>
    <row r="411" spans="1:7" s="218" customFormat="1" ht="23.25" x14ac:dyDescent="0.35">
      <c r="A411" s="198"/>
      <c r="B411" s="190" t="s">
        <v>1210</v>
      </c>
      <c r="C411" s="191" t="s">
        <v>1972</v>
      </c>
      <c r="D411" s="195"/>
      <c r="E411" s="196"/>
      <c r="F411" s="197"/>
      <c r="G411" s="219"/>
    </row>
    <row r="412" spans="1:7" s="218" customFormat="1" ht="11.65" x14ac:dyDescent="0.35">
      <c r="A412" s="198"/>
      <c r="B412" s="190" t="s">
        <v>1211</v>
      </c>
      <c r="C412" s="191" t="s">
        <v>1973</v>
      </c>
      <c r="D412" s="195"/>
      <c r="E412" s="196"/>
      <c r="F412" s="197"/>
      <c r="G412" s="217"/>
    </row>
    <row r="413" spans="1:7" s="218" customFormat="1" ht="11.65" x14ac:dyDescent="0.35">
      <c r="A413" s="198"/>
      <c r="B413" s="190" t="s">
        <v>1212</v>
      </c>
      <c r="C413" s="191" t="s">
        <v>1974</v>
      </c>
      <c r="D413" s="195"/>
      <c r="E413" s="196"/>
      <c r="F413" s="197"/>
      <c r="G413" s="219"/>
    </row>
    <row r="414" spans="1:7" s="218" customFormat="1" ht="11.65" x14ac:dyDescent="0.35">
      <c r="A414" s="198"/>
      <c r="B414" s="190" t="s">
        <v>1213</v>
      </c>
      <c r="C414" s="191" t="s">
        <v>1975</v>
      </c>
      <c r="D414" s="195"/>
      <c r="E414" s="196"/>
      <c r="F414" s="197"/>
      <c r="G414" s="217"/>
    </row>
    <row r="415" spans="1:7" s="218" customFormat="1" ht="11.65" x14ac:dyDescent="0.35">
      <c r="A415" s="198"/>
      <c r="B415" s="190" t="s">
        <v>1214</v>
      </c>
      <c r="C415" s="191" t="s">
        <v>1976</v>
      </c>
      <c r="D415" s="195"/>
      <c r="E415" s="196"/>
      <c r="F415" s="197"/>
      <c r="G415" s="219"/>
    </row>
    <row r="416" spans="1:7" s="218" customFormat="1" ht="11.65" x14ac:dyDescent="0.35">
      <c r="A416" s="198"/>
      <c r="B416" s="190" t="s">
        <v>1215</v>
      </c>
      <c r="C416" s="191" t="s">
        <v>1977</v>
      </c>
      <c r="D416" s="195"/>
      <c r="E416" s="196"/>
      <c r="F416" s="197"/>
      <c r="G416" s="217"/>
    </row>
    <row r="417" spans="1:7" s="218" customFormat="1" ht="11.65" x14ac:dyDescent="0.35">
      <c r="A417" s="198"/>
      <c r="B417" s="190" t="s">
        <v>1216</v>
      </c>
      <c r="C417" s="191" t="s">
        <v>1978</v>
      </c>
      <c r="D417" s="195"/>
      <c r="E417" s="196"/>
      <c r="F417" s="197"/>
      <c r="G417" s="219"/>
    </row>
    <row r="418" spans="1:7" s="67" customFormat="1" ht="11.65" x14ac:dyDescent="0.35">
      <c r="A418" s="198"/>
      <c r="B418" s="190" t="s">
        <v>1217</v>
      </c>
      <c r="C418" s="191" t="s">
        <v>1979</v>
      </c>
      <c r="D418" s="185"/>
      <c r="E418" s="186"/>
      <c r="F418" s="187"/>
      <c r="G418" s="188"/>
    </row>
    <row r="419" spans="1:7" s="218" customFormat="1" ht="11.65" x14ac:dyDescent="0.35">
      <c r="A419" s="198"/>
      <c r="B419" s="190" t="s">
        <v>1219</v>
      </c>
      <c r="C419" s="191" t="s">
        <v>1980</v>
      </c>
      <c r="D419" s="195"/>
      <c r="E419" s="196"/>
      <c r="F419" s="197"/>
      <c r="G419" s="219"/>
    </row>
    <row r="420" spans="1:7" s="218" customFormat="1" ht="11.65" x14ac:dyDescent="0.35">
      <c r="A420" s="198"/>
      <c r="B420" s="190" t="s">
        <v>1220</v>
      </c>
      <c r="C420" s="191" t="s">
        <v>1981</v>
      </c>
      <c r="D420" s="195"/>
      <c r="E420" s="196"/>
      <c r="F420" s="197"/>
      <c r="G420" s="217"/>
    </row>
    <row r="421" spans="1:7" s="218" customFormat="1" ht="11.65" x14ac:dyDescent="0.35">
      <c r="A421" s="198"/>
      <c r="B421" s="190" t="s">
        <v>1221</v>
      </c>
      <c r="C421" s="191" t="s">
        <v>1982</v>
      </c>
      <c r="D421" s="195"/>
      <c r="E421" s="196"/>
      <c r="F421" s="197"/>
      <c r="G421" s="219"/>
    </row>
    <row r="422" spans="1:7" s="218" customFormat="1" ht="11.65" x14ac:dyDescent="0.35">
      <c r="A422" s="198"/>
      <c r="B422" s="190" t="s">
        <v>1222</v>
      </c>
      <c r="C422" s="191" t="s">
        <v>1983</v>
      </c>
      <c r="D422" s="195"/>
      <c r="E422" s="196"/>
      <c r="F422" s="197"/>
      <c r="G422" s="217"/>
    </row>
    <row r="423" spans="1:7" s="218" customFormat="1" ht="11.65" x14ac:dyDescent="0.35">
      <c r="A423" s="198"/>
      <c r="B423" s="190" t="s">
        <v>1223</v>
      </c>
      <c r="C423" s="191" t="s">
        <v>1984</v>
      </c>
      <c r="D423" s="195"/>
      <c r="E423" s="196"/>
      <c r="F423" s="197"/>
      <c r="G423" s="219"/>
    </row>
    <row r="424" spans="1:7" s="67" customFormat="1" ht="11.65" x14ac:dyDescent="0.35">
      <c r="A424" s="198"/>
      <c r="B424" s="190" t="s">
        <v>1224</v>
      </c>
      <c r="C424" s="191" t="s">
        <v>1985</v>
      </c>
      <c r="D424" s="185"/>
      <c r="E424" s="186"/>
      <c r="F424" s="187"/>
      <c r="G424" s="188"/>
    </row>
    <row r="425" spans="1:7" s="67" customFormat="1" ht="11.65" x14ac:dyDescent="0.35">
      <c r="A425" s="198"/>
      <c r="B425" s="190" t="s">
        <v>69</v>
      </c>
      <c r="C425" s="191" t="s">
        <v>1776</v>
      </c>
      <c r="D425" s="185"/>
      <c r="E425" s="186"/>
      <c r="F425" s="187"/>
      <c r="G425" s="199"/>
    </row>
    <row r="426" spans="1:7" s="67" customFormat="1" ht="11.65" x14ac:dyDescent="0.35">
      <c r="A426" s="198"/>
      <c r="B426" s="190" t="s">
        <v>1218</v>
      </c>
      <c r="C426" s="191" t="s">
        <v>1986</v>
      </c>
      <c r="D426" s="185"/>
      <c r="E426" s="186"/>
      <c r="F426" s="187"/>
      <c r="G426" s="188"/>
    </row>
    <row r="427" spans="1:7" s="67" customFormat="1" ht="11.65" x14ac:dyDescent="0.35">
      <c r="A427" s="198"/>
      <c r="B427" s="190" t="s">
        <v>1192</v>
      </c>
      <c r="C427" s="191" t="s">
        <v>1969</v>
      </c>
      <c r="D427" s="185" t="s">
        <v>4</v>
      </c>
      <c r="E427" s="186">
        <v>1</v>
      </c>
      <c r="F427" s="4"/>
      <c r="G427" s="199">
        <f>ROUND(E427*F427,2)</f>
        <v>0</v>
      </c>
    </row>
    <row r="428" spans="1:7" s="67" customFormat="1" ht="11.65" x14ac:dyDescent="0.35">
      <c r="A428" s="189"/>
      <c r="B428" s="190"/>
      <c r="C428" s="191"/>
      <c r="D428" s="185"/>
      <c r="E428" s="186"/>
      <c r="F428" s="187"/>
      <c r="G428" s="188"/>
    </row>
    <row r="429" spans="1:7" s="67" customFormat="1" ht="34.9" x14ac:dyDescent="0.35">
      <c r="A429" s="192" t="str">
        <f>CONCATENATE($A$14,".",TEXT(COUNTA(A$15:A428)-COUNTIF(A$15:A428,"*.")-COUNTIF(A$15:A428,"*)")+1,0))</f>
        <v>1.41</v>
      </c>
      <c r="B429" s="190" t="s">
        <v>1450</v>
      </c>
      <c r="C429" s="191" t="s">
        <v>1987</v>
      </c>
      <c r="D429" s="185"/>
      <c r="E429" s="186"/>
      <c r="F429" s="187"/>
      <c r="G429" s="199"/>
    </row>
    <row r="430" spans="1:7" s="67" customFormat="1" ht="11.65" x14ac:dyDescent="0.35">
      <c r="A430" s="207"/>
      <c r="B430" s="190" t="s">
        <v>1225</v>
      </c>
      <c r="C430" s="191" t="s">
        <v>1988</v>
      </c>
      <c r="D430" s="185"/>
      <c r="E430" s="186"/>
      <c r="F430" s="187"/>
      <c r="G430" s="188"/>
    </row>
    <row r="431" spans="1:7" s="67" customFormat="1" ht="11.65" x14ac:dyDescent="0.35">
      <c r="A431" s="207"/>
      <c r="B431" s="190" t="s">
        <v>1239</v>
      </c>
      <c r="C431" s="191" t="s">
        <v>1989</v>
      </c>
      <c r="D431" s="185"/>
      <c r="E431" s="186"/>
      <c r="F431" s="187"/>
      <c r="G431" s="199"/>
    </row>
    <row r="432" spans="1:7" s="67" customFormat="1" ht="11.65" x14ac:dyDescent="0.35">
      <c r="A432" s="207"/>
      <c r="B432" s="190" t="s">
        <v>1238</v>
      </c>
      <c r="C432" s="191" t="s">
        <v>1990</v>
      </c>
      <c r="D432" s="185"/>
      <c r="E432" s="186"/>
      <c r="F432" s="187"/>
      <c r="G432" s="188"/>
    </row>
    <row r="433" spans="1:7" s="67" customFormat="1" ht="11.65" x14ac:dyDescent="0.35">
      <c r="A433" s="207"/>
      <c r="B433" s="190" t="s">
        <v>1226</v>
      </c>
      <c r="C433" s="191" t="s">
        <v>1991</v>
      </c>
      <c r="D433" s="185"/>
      <c r="E433" s="186"/>
      <c r="F433" s="187"/>
      <c r="G433" s="199"/>
    </row>
    <row r="434" spans="1:7" s="67" customFormat="1" ht="11.65" x14ac:dyDescent="0.35">
      <c r="A434" s="207"/>
      <c r="B434" s="190" t="s">
        <v>1227</v>
      </c>
      <c r="C434" s="191" t="s">
        <v>1992</v>
      </c>
      <c r="D434" s="185"/>
      <c r="E434" s="186"/>
      <c r="F434" s="187"/>
      <c r="G434" s="188"/>
    </row>
    <row r="435" spans="1:7" s="67" customFormat="1" ht="11.65" x14ac:dyDescent="0.35">
      <c r="A435" s="207"/>
      <c r="B435" s="190" t="s">
        <v>1228</v>
      </c>
      <c r="C435" s="191" t="s">
        <v>1993</v>
      </c>
      <c r="D435" s="185"/>
      <c r="E435" s="186"/>
      <c r="F435" s="187"/>
      <c r="G435" s="199"/>
    </row>
    <row r="436" spans="1:7" s="67" customFormat="1" ht="11.65" x14ac:dyDescent="0.35">
      <c r="A436" s="207"/>
      <c r="B436" s="190" t="s">
        <v>1229</v>
      </c>
      <c r="C436" s="191" t="s">
        <v>1994</v>
      </c>
      <c r="D436" s="185"/>
      <c r="E436" s="186"/>
      <c r="F436" s="187"/>
      <c r="G436" s="188"/>
    </row>
    <row r="437" spans="1:7" s="67" customFormat="1" ht="11.65" x14ac:dyDescent="0.35">
      <c r="A437" s="207"/>
      <c r="B437" s="190" t="s">
        <v>1240</v>
      </c>
      <c r="C437" s="191" t="s">
        <v>1995</v>
      </c>
      <c r="D437" s="185"/>
      <c r="E437" s="186"/>
      <c r="F437" s="187"/>
      <c r="G437" s="199"/>
    </row>
    <row r="438" spans="1:7" s="67" customFormat="1" ht="11.65" x14ac:dyDescent="0.35">
      <c r="A438" s="207"/>
      <c r="B438" s="190" t="s">
        <v>1231</v>
      </c>
      <c r="C438" s="191" t="s">
        <v>1996</v>
      </c>
      <c r="D438" s="185"/>
      <c r="E438" s="186"/>
      <c r="F438" s="187"/>
      <c r="G438" s="188"/>
    </row>
    <row r="439" spans="1:7" s="67" customFormat="1" ht="11.65" x14ac:dyDescent="0.35">
      <c r="A439" s="207"/>
      <c r="B439" s="190" t="s">
        <v>1232</v>
      </c>
      <c r="C439" s="191" t="s">
        <v>1997</v>
      </c>
      <c r="D439" s="185"/>
      <c r="E439" s="186"/>
      <c r="F439" s="187"/>
      <c r="G439" s="199"/>
    </row>
    <row r="440" spans="1:7" s="67" customFormat="1" ht="11.65" x14ac:dyDescent="0.35">
      <c r="A440" s="207"/>
      <c r="B440" s="190" t="s">
        <v>1233</v>
      </c>
      <c r="C440" s="191" t="s">
        <v>1998</v>
      </c>
      <c r="D440" s="185"/>
      <c r="E440" s="186"/>
      <c r="F440" s="187"/>
      <c r="G440" s="188"/>
    </row>
    <row r="441" spans="1:7" s="67" customFormat="1" ht="11.65" x14ac:dyDescent="0.35">
      <c r="A441" s="207"/>
      <c r="B441" s="190" t="s">
        <v>1266</v>
      </c>
      <c r="C441" s="191" t="s">
        <v>1999</v>
      </c>
      <c r="D441" s="185"/>
      <c r="E441" s="186"/>
      <c r="F441" s="187"/>
      <c r="G441" s="199"/>
    </row>
    <row r="442" spans="1:7" s="67" customFormat="1" ht="11.65" x14ac:dyDescent="0.35">
      <c r="A442" s="207"/>
      <c r="B442" s="190" t="s">
        <v>1241</v>
      </c>
      <c r="C442" s="191" t="s">
        <v>2000</v>
      </c>
      <c r="D442" s="185"/>
      <c r="E442" s="186"/>
      <c r="F442" s="187"/>
      <c r="G442" s="188"/>
    </row>
    <row r="443" spans="1:7" s="67" customFormat="1" ht="11.65" x14ac:dyDescent="0.35">
      <c r="A443" s="207"/>
      <c r="B443" s="190" t="s">
        <v>1234</v>
      </c>
      <c r="C443" s="191" t="s">
        <v>2001</v>
      </c>
      <c r="D443" s="185"/>
      <c r="E443" s="186"/>
      <c r="F443" s="187"/>
      <c r="G443" s="199"/>
    </row>
    <row r="444" spans="1:7" s="67" customFormat="1" ht="11.65" x14ac:dyDescent="0.35">
      <c r="A444" s="207"/>
      <c r="B444" s="190" t="s">
        <v>1235</v>
      </c>
      <c r="C444" s="191" t="s">
        <v>2002</v>
      </c>
      <c r="D444" s="185"/>
      <c r="E444" s="186"/>
      <c r="F444" s="187"/>
      <c r="G444" s="188"/>
    </row>
    <row r="445" spans="1:7" s="67" customFormat="1" ht="11.65" x14ac:dyDescent="0.35">
      <c r="A445" s="207"/>
      <c r="B445" s="190" t="s">
        <v>1236</v>
      </c>
      <c r="C445" s="191" t="s">
        <v>2003</v>
      </c>
      <c r="D445" s="185"/>
      <c r="E445" s="186"/>
      <c r="F445" s="187"/>
      <c r="G445" s="188"/>
    </row>
    <row r="446" spans="1:7" s="67" customFormat="1" ht="11.65" x14ac:dyDescent="0.35">
      <c r="A446" s="207"/>
      <c r="B446" s="190" t="s">
        <v>1237</v>
      </c>
      <c r="C446" s="191" t="s">
        <v>2004</v>
      </c>
      <c r="D446" s="185"/>
      <c r="E446" s="186"/>
      <c r="F446" s="187"/>
      <c r="G446" s="188"/>
    </row>
    <row r="447" spans="1:7" s="67" customFormat="1" ht="11.65" x14ac:dyDescent="0.35">
      <c r="A447" s="207"/>
      <c r="B447" s="190" t="s">
        <v>1264</v>
      </c>
      <c r="C447" s="191" t="s">
        <v>2005</v>
      </c>
      <c r="D447" s="185"/>
      <c r="E447" s="186"/>
      <c r="F447" s="187"/>
      <c r="G447" s="199"/>
    </row>
    <row r="448" spans="1:7" s="67" customFormat="1" ht="11.65" x14ac:dyDescent="0.35">
      <c r="A448" s="207"/>
      <c r="B448" s="190" t="s">
        <v>1273</v>
      </c>
      <c r="C448" s="191" t="s">
        <v>2006</v>
      </c>
      <c r="D448" s="185"/>
      <c r="E448" s="186"/>
      <c r="F448" s="187"/>
      <c r="G448" s="188"/>
    </row>
    <row r="449" spans="1:7" s="67" customFormat="1" ht="11.65" x14ac:dyDescent="0.35">
      <c r="A449" s="207"/>
      <c r="B449" s="190" t="s">
        <v>69</v>
      </c>
      <c r="C449" s="191" t="s">
        <v>1776</v>
      </c>
      <c r="D449" s="185"/>
      <c r="E449" s="186"/>
      <c r="F449" s="187"/>
      <c r="G449" s="199"/>
    </row>
    <row r="450" spans="1:7" s="67" customFormat="1" ht="11.65" x14ac:dyDescent="0.35">
      <c r="A450" s="208"/>
      <c r="B450" s="190" t="s">
        <v>1230</v>
      </c>
      <c r="C450" s="191" t="s">
        <v>2007</v>
      </c>
      <c r="D450" s="185"/>
      <c r="E450" s="186"/>
      <c r="F450" s="187"/>
      <c r="G450" s="188"/>
    </row>
    <row r="451" spans="1:7" s="67" customFormat="1" ht="11.65" x14ac:dyDescent="0.35">
      <c r="A451" s="189"/>
      <c r="B451" s="190" t="s">
        <v>1192</v>
      </c>
      <c r="C451" s="191" t="s">
        <v>1969</v>
      </c>
      <c r="D451" s="185" t="s">
        <v>4</v>
      </c>
      <c r="E451" s="186">
        <v>1</v>
      </c>
      <c r="F451" s="4"/>
      <c r="G451" s="199">
        <f>ROUND(E451*F451,2)</f>
        <v>0</v>
      </c>
    </row>
    <row r="452" spans="1:7" s="67" customFormat="1" ht="11.65" x14ac:dyDescent="0.35">
      <c r="A452" s="189"/>
      <c r="B452" s="190"/>
      <c r="C452" s="191"/>
      <c r="D452" s="185"/>
      <c r="E452" s="186"/>
      <c r="F452" s="187"/>
      <c r="G452" s="188"/>
    </row>
    <row r="453" spans="1:7" s="67" customFormat="1" ht="23.25" x14ac:dyDescent="0.35">
      <c r="A453" s="192" t="str">
        <f>CONCATENATE($A$14,".",TEXT(COUNTA(A$15:A452)-COUNTIF(A$15:A452,"*.")-COUNTIF(A$15:A452,"*)")+1,0))</f>
        <v>1.42</v>
      </c>
      <c r="B453" s="190" t="s">
        <v>1451</v>
      </c>
      <c r="C453" s="191" t="s">
        <v>2008</v>
      </c>
      <c r="D453" s="185"/>
      <c r="E453" s="186"/>
      <c r="F453" s="187"/>
      <c r="G453" s="199"/>
    </row>
    <row r="454" spans="1:7" s="67" customFormat="1" ht="11.65" x14ac:dyDescent="0.35">
      <c r="A454" s="207"/>
      <c r="B454" s="190" t="s">
        <v>1242</v>
      </c>
      <c r="C454" s="191" t="s">
        <v>2009</v>
      </c>
      <c r="D454" s="185"/>
      <c r="E454" s="186"/>
      <c r="F454" s="187"/>
      <c r="G454" s="188"/>
    </row>
    <row r="455" spans="1:7" s="67" customFormat="1" ht="11.65" x14ac:dyDescent="0.35">
      <c r="A455" s="207"/>
      <c r="B455" s="190" t="s">
        <v>1243</v>
      </c>
      <c r="C455" s="191" t="s">
        <v>2010</v>
      </c>
      <c r="D455" s="185"/>
      <c r="E455" s="186"/>
      <c r="F455" s="187"/>
      <c r="G455" s="199"/>
    </row>
    <row r="456" spans="1:7" s="67" customFormat="1" ht="11.65" x14ac:dyDescent="0.35">
      <c r="A456" s="207"/>
      <c r="B456" s="190" t="s">
        <v>1244</v>
      </c>
      <c r="C456" s="191" t="s">
        <v>2011</v>
      </c>
      <c r="D456" s="185"/>
      <c r="E456" s="186"/>
      <c r="F456" s="187"/>
      <c r="G456" s="188"/>
    </row>
    <row r="457" spans="1:7" s="67" customFormat="1" ht="11.65" x14ac:dyDescent="0.35">
      <c r="A457" s="207"/>
      <c r="B457" s="190" t="s">
        <v>1245</v>
      </c>
      <c r="C457" s="191" t="s">
        <v>2012</v>
      </c>
      <c r="D457" s="185"/>
      <c r="E457" s="186"/>
      <c r="F457" s="187"/>
      <c r="G457" s="199"/>
    </row>
    <row r="458" spans="1:7" s="67" customFormat="1" ht="11.65" x14ac:dyDescent="0.35">
      <c r="A458" s="207"/>
      <c r="B458" s="190" t="s">
        <v>1246</v>
      </c>
      <c r="C458" s="191" t="s">
        <v>2013</v>
      </c>
      <c r="D458" s="185"/>
      <c r="E458" s="186"/>
      <c r="F458" s="187"/>
      <c r="G458" s="188"/>
    </row>
    <row r="459" spans="1:7" s="67" customFormat="1" ht="11.65" x14ac:dyDescent="0.35">
      <c r="A459" s="207"/>
      <c r="B459" s="190" t="s">
        <v>1247</v>
      </c>
      <c r="C459" s="191" t="s">
        <v>2014</v>
      </c>
      <c r="D459" s="185"/>
      <c r="E459" s="186"/>
      <c r="F459" s="187"/>
      <c r="G459" s="199"/>
    </row>
    <row r="460" spans="1:7" s="67" customFormat="1" ht="11.65" x14ac:dyDescent="0.35">
      <c r="A460" s="207"/>
      <c r="B460" s="190" t="s">
        <v>1249</v>
      </c>
      <c r="C460" s="191" t="s">
        <v>2015</v>
      </c>
      <c r="D460" s="185"/>
      <c r="E460" s="186"/>
      <c r="F460" s="187"/>
      <c r="G460" s="188"/>
    </row>
    <row r="461" spans="1:7" s="67" customFormat="1" ht="11.65" x14ac:dyDescent="0.35">
      <c r="A461" s="207"/>
      <c r="B461" s="190" t="s">
        <v>1250</v>
      </c>
      <c r="C461" s="191" t="s">
        <v>2016</v>
      </c>
      <c r="D461" s="185"/>
      <c r="E461" s="186"/>
      <c r="F461" s="187"/>
      <c r="G461" s="199"/>
    </row>
    <row r="462" spans="1:7" s="67" customFormat="1" ht="11.65" x14ac:dyDescent="0.35">
      <c r="A462" s="207"/>
      <c r="B462" s="190" t="s">
        <v>1270</v>
      </c>
      <c r="C462" s="191" t="s">
        <v>2017</v>
      </c>
      <c r="D462" s="185"/>
      <c r="E462" s="186"/>
      <c r="F462" s="187"/>
      <c r="G462" s="188"/>
    </row>
    <row r="463" spans="1:7" s="67" customFormat="1" ht="11.65" x14ac:dyDescent="0.35">
      <c r="A463" s="207"/>
      <c r="B463" s="190" t="s">
        <v>1251</v>
      </c>
      <c r="C463" s="191" t="s">
        <v>2018</v>
      </c>
      <c r="D463" s="185"/>
      <c r="E463" s="186"/>
      <c r="F463" s="187"/>
      <c r="G463" s="199"/>
    </row>
    <row r="464" spans="1:7" s="67" customFormat="1" ht="11.65" x14ac:dyDescent="0.35">
      <c r="A464" s="207"/>
      <c r="B464" s="190" t="s">
        <v>1252</v>
      </c>
      <c r="C464" s="191" t="s">
        <v>2019</v>
      </c>
      <c r="D464" s="185"/>
      <c r="E464" s="186"/>
      <c r="F464" s="187"/>
      <c r="G464" s="188"/>
    </row>
    <row r="465" spans="1:7" s="67" customFormat="1" ht="11.65" x14ac:dyDescent="0.35">
      <c r="A465" s="207"/>
      <c r="B465" s="190" t="s">
        <v>1267</v>
      </c>
      <c r="C465" s="191" t="s">
        <v>2020</v>
      </c>
      <c r="D465" s="185"/>
      <c r="E465" s="186"/>
      <c r="F465" s="187"/>
      <c r="G465" s="199"/>
    </row>
    <row r="466" spans="1:7" s="67" customFormat="1" ht="11.65" x14ac:dyDescent="0.35">
      <c r="A466" s="207"/>
      <c r="B466" s="190" t="s">
        <v>1265</v>
      </c>
      <c r="C466" s="191" t="s">
        <v>2021</v>
      </c>
      <c r="D466" s="185"/>
      <c r="E466" s="186"/>
      <c r="F466" s="187"/>
      <c r="G466" s="188"/>
    </row>
    <row r="467" spans="1:7" s="67" customFormat="1" ht="11.65" x14ac:dyDescent="0.35">
      <c r="A467" s="207"/>
      <c r="B467" s="190" t="s">
        <v>1253</v>
      </c>
      <c r="C467" s="191" t="s">
        <v>2022</v>
      </c>
      <c r="D467" s="185"/>
      <c r="E467" s="186"/>
      <c r="F467" s="187"/>
      <c r="G467" s="199"/>
    </row>
    <row r="468" spans="1:7" s="67" customFormat="1" ht="11.65" x14ac:dyDescent="0.35">
      <c r="A468" s="207"/>
      <c r="B468" s="190" t="s">
        <v>1254</v>
      </c>
      <c r="C468" s="191" t="s">
        <v>2023</v>
      </c>
      <c r="D468" s="185"/>
      <c r="E468" s="186"/>
      <c r="F468" s="187"/>
      <c r="G468" s="188"/>
    </row>
    <row r="469" spans="1:7" s="67" customFormat="1" ht="11.65" x14ac:dyDescent="0.35">
      <c r="A469" s="207"/>
      <c r="B469" s="190" t="s">
        <v>1255</v>
      </c>
      <c r="C469" s="191" t="s">
        <v>2024</v>
      </c>
      <c r="D469" s="185"/>
      <c r="E469" s="186"/>
      <c r="F469" s="187"/>
      <c r="G469" s="188"/>
    </row>
    <row r="470" spans="1:7" s="67" customFormat="1" ht="11.65" x14ac:dyDescent="0.35">
      <c r="A470" s="207"/>
      <c r="B470" s="190" t="s">
        <v>69</v>
      </c>
      <c r="C470" s="191" t="s">
        <v>1776</v>
      </c>
      <c r="D470" s="185"/>
      <c r="E470" s="186"/>
      <c r="F470" s="187"/>
      <c r="G470" s="199"/>
    </row>
    <row r="471" spans="1:7" s="67" customFormat="1" ht="11.65" x14ac:dyDescent="0.35">
      <c r="A471" s="208"/>
      <c r="B471" s="190" t="s">
        <v>1248</v>
      </c>
      <c r="C471" s="191" t="s">
        <v>2025</v>
      </c>
      <c r="D471" s="185"/>
      <c r="E471" s="186"/>
      <c r="F471" s="187"/>
      <c r="G471" s="188"/>
    </row>
    <row r="472" spans="1:7" s="67" customFormat="1" ht="11.65" x14ac:dyDescent="0.35">
      <c r="A472" s="189"/>
      <c r="B472" s="190" t="s">
        <v>1192</v>
      </c>
      <c r="C472" s="191" t="s">
        <v>1969</v>
      </c>
      <c r="D472" s="185" t="s">
        <v>4</v>
      </c>
      <c r="E472" s="186">
        <v>1</v>
      </c>
      <c r="F472" s="4"/>
      <c r="G472" s="199">
        <f>ROUND(E472*F472,2)</f>
        <v>0</v>
      </c>
    </row>
    <row r="473" spans="1:7" s="67" customFormat="1" ht="11.65" x14ac:dyDescent="0.35">
      <c r="A473" s="221"/>
      <c r="B473" s="222"/>
      <c r="C473" s="223"/>
      <c r="D473" s="224"/>
      <c r="E473" s="225"/>
      <c r="F473" s="226"/>
      <c r="G473" s="227"/>
    </row>
    <row r="474" spans="1:7" s="67" customFormat="1" ht="11.65" x14ac:dyDescent="0.35">
      <c r="A474" s="170"/>
      <c r="B474" s="171" t="str">
        <f>$B$8</f>
        <v>PREZRAČEVANJE IN KLIMATIZACIJA SISTEM KS01</v>
      </c>
      <c r="C474" s="171" t="str">
        <f>$C$8</f>
        <v>VENTILATION AND AIR CONDITIONING SYSTEM KS01</v>
      </c>
      <c r="D474" s="172"/>
      <c r="E474" s="173"/>
      <c r="F474" s="174"/>
      <c r="G474" s="228">
        <f>SUM(G13:G473)</f>
        <v>0</v>
      </c>
    </row>
  </sheetData>
  <sheetProtection algorithmName="SHA-512" hashValue="XGfPuQVi2+nmyXVAypZP9/CWWTGU8rnw2puZjrY2zxz0GJyEEwR8W1wEZTHGsZ6cRZmNrD/8XSeW6MIJ+NsB3A==" saltValue="EnC470vik+6ZK8hjY69LG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6" manualBreakCount="6">
    <brk id="58" max="16383" man="1"/>
    <brk id="247" max="16383" man="1"/>
    <brk id="289" max="16383" man="1"/>
    <brk id="326" max="16383" man="1"/>
    <brk id="408" max="16383" man="1"/>
    <brk id="452" max="16383" man="1"/>
  </rowBreaks>
  <drawing r:id="rId2"/>
  <legacyDrawingHF r:id="rId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53ACDA-4387-48B4-A5FA-4A88F2EC317B}">
  <sheetPr codeName="List8">
    <pageSetUpPr fitToPage="1"/>
  </sheetPr>
  <dimension ref="A1:G376"/>
  <sheetViews>
    <sheetView view="pageBreakPreview" topLeftCell="A15"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230"/>
      <c r="E1" s="55"/>
      <c r="F1" s="55"/>
    </row>
    <row r="2" spans="1:7" x14ac:dyDescent="0.35">
      <c r="A2" s="35"/>
      <c r="B2" s="39"/>
      <c r="C2" s="39"/>
      <c r="D2" s="230"/>
      <c r="E2" s="55"/>
      <c r="F2" s="55"/>
    </row>
    <row r="3" spans="1:7" x14ac:dyDescent="0.35">
      <c r="A3" s="35" t="s">
        <v>9</v>
      </c>
      <c r="B3" s="36" t="str">
        <f>'0_Osebe'!$B$3</f>
        <v>Fakulteta za strojništvo</v>
      </c>
      <c r="C3" s="36" t="str">
        <f>'0_Osebe'!$C$3</f>
        <v>Faculty of Mechanical Engineering</v>
      </c>
      <c r="D3" s="230"/>
      <c r="E3" s="55"/>
      <c r="F3" s="55"/>
    </row>
    <row r="4" spans="1:7" x14ac:dyDescent="0.35">
      <c r="A4" s="35" t="s">
        <v>8</v>
      </c>
      <c r="B4" s="36" t="str">
        <f>'0_Osebe'!$B$4</f>
        <v>STAVBA FAKULTETE</v>
      </c>
      <c r="C4" s="36" t="str">
        <f>'0_Osebe'!$C$4</f>
        <v>FACULTY BUILDING</v>
      </c>
      <c r="D4" s="230"/>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1281</v>
      </c>
      <c r="B8" s="162" t="s">
        <v>215</v>
      </c>
      <c r="C8" s="162" t="s">
        <v>3191</v>
      </c>
      <c r="D8" s="157"/>
      <c r="E8" s="158"/>
      <c r="F8" s="159"/>
      <c r="G8" s="163">
        <f>G376</f>
        <v>0</v>
      </c>
    </row>
    <row r="9" spans="1:7" x14ac:dyDescent="0.35">
      <c r="A9" s="35"/>
      <c r="B9" s="39"/>
      <c r="C9" s="39"/>
      <c r="D9" s="231"/>
      <c r="E9" s="155"/>
      <c r="F9" s="52"/>
      <c r="G9" s="155"/>
    </row>
    <row r="10" spans="1:7" x14ac:dyDescent="0.35">
      <c r="A10" s="165" t="s">
        <v>3295</v>
      </c>
      <c r="B10" s="39"/>
      <c r="C10" s="39"/>
      <c r="D10" s="231"/>
      <c r="E10" s="155"/>
      <c r="F10" s="52"/>
      <c r="G10" s="155"/>
    </row>
    <row r="11" spans="1:7" x14ac:dyDescent="0.35">
      <c r="A11" s="166"/>
      <c r="B11" s="36"/>
      <c r="C11" s="36"/>
      <c r="D11" s="232"/>
      <c r="E11" s="168"/>
      <c r="F11" s="169"/>
      <c r="G11" s="168"/>
    </row>
    <row r="12" spans="1:7" x14ac:dyDescent="0.35">
      <c r="A12" s="170" t="s">
        <v>0</v>
      </c>
      <c r="B12" s="171" t="s">
        <v>1</v>
      </c>
      <c r="C12" s="171" t="s">
        <v>3410</v>
      </c>
      <c r="D12" s="172" t="s">
        <v>35</v>
      </c>
      <c r="E12" s="173" t="s">
        <v>2</v>
      </c>
      <c r="F12" s="174" t="s">
        <v>34</v>
      </c>
      <c r="G12" s="175" t="s">
        <v>3</v>
      </c>
    </row>
    <row r="13" spans="1:7" x14ac:dyDescent="0.35">
      <c r="A13" s="176"/>
      <c r="B13" s="177"/>
      <c r="C13" s="178"/>
      <c r="D13" s="179"/>
      <c r="E13" s="180"/>
      <c r="F13" s="181"/>
      <c r="G13" s="182"/>
    </row>
    <row r="14" spans="1:7" x14ac:dyDescent="0.35">
      <c r="A14" s="183" t="s">
        <v>1356</v>
      </c>
      <c r="B14" s="184" t="str">
        <f>$B$8</f>
        <v>PREZRAČEVANJE IN KLIMATIZACIJA SISTEM KS02</v>
      </c>
      <c r="C14" s="184" t="str">
        <f>$C$8</f>
        <v>VENTILATION AND AIR CONDITIONING SYSTEM KS02</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2.1</v>
      </c>
      <c r="B16" s="193" t="s">
        <v>1452</v>
      </c>
      <c r="C16" s="194" t="s">
        <v>2026</v>
      </c>
      <c r="D16" s="195"/>
      <c r="E16" s="196"/>
      <c r="F16" s="197"/>
      <c r="G16" s="188"/>
    </row>
    <row r="17" spans="1:7" x14ac:dyDescent="0.35">
      <c r="A17" s="198"/>
      <c r="B17" s="190" t="s">
        <v>83</v>
      </c>
      <c r="C17" s="191" t="s">
        <v>1740</v>
      </c>
      <c r="D17" s="195"/>
      <c r="E17" s="196"/>
      <c r="F17" s="197"/>
      <c r="G17" s="188"/>
    </row>
    <row r="18" spans="1:7" x14ac:dyDescent="0.35">
      <c r="A18" s="198"/>
      <c r="B18" s="190" t="s">
        <v>216</v>
      </c>
      <c r="C18" s="191" t="s">
        <v>2027</v>
      </c>
      <c r="D18" s="195"/>
      <c r="E18" s="196"/>
      <c r="F18" s="197"/>
      <c r="G18" s="188"/>
    </row>
    <row r="19" spans="1:7" x14ac:dyDescent="0.35">
      <c r="A19" s="198"/>
      <c r="B19" s="190" t="s">
        <v>217</v>
      </c>
      <c r="C19" s="191" t="s">
        <v>2028</v>
      </c>
      <c r="D19" s="195"/>
      <c r="E19" s="196"/>
      <c r="F19" s="197"/>
      <c r="G19" s="188"/>
    </row>
    <row r="20" spans="1:7" ht="58.15" x14ac:dyDescent="0.35">
      <c r="A20" s="198"/>
      <c r="B20" s="190" t="s">
        <v>1453</v>
      </c>
      <c r="C20" s="191" t="s">
        <v>2029</v>
      </c>
      <c r="D20" s="195"/>
      <c r="E20" s="196"/>
      <c r="F20" s="197"/>
      <c r="G20" s="188"/>
    </row>
    <row r="21" spans="1:7" ht="197.65" x14ac:dyDescent="0.35">
      <c r="A21" s="198"/>
      <c r="B21" s="190" t="s">
        <v>1454</v>
      </c>
      <c r="C21" s="191" t="s">
        <v>2030</v>
      </c>
      <c r="D21" s="195"/>
      <c r="E21" s="196"/>
      <c r="F21" s="197"/>
      <c r="G21" s="188"/>
    </row>
    <row r="22" spans="1:7" ht="139.5" x14ac:dyDescent="0.35">
      <c r="A22" s="198"/>
      <c r="B22" s="190" t="s">
        <v>1455</v>
      </c>
      <c r="C22" s="191" t="s">
        <v>2031</v>
      </c>
      <c r="D22" s="195"/>
      <c r="E22" s="196"/>
      <c r="F22" s="197"/>
      <c r="G22" s="188"/>
    </row>
    <row r="23" spans="1:7" ht="279" x14ac:dyDescent="0.35">
      <c r="A23" s="198"/>
      <c r="B23" s="190" t="s">
        <v>1456</v>
      </c>
      <c r="C23" s="191" t="s">
        <v>2032</v>
      </c>
      <c r="D23" s="195"/>
      <c r="E23" s="196"/>
      <c r="F23" s="197"/>
      <c r="G23" s="199"/>
    </row>
    <row r="24" spans="1:7" ht="151.15" x14ac:dyDescent="0.35">
      <c r="A24" s="198"/>
      <c r="B24" s="190" t="s">
        <v>1457</v>
      </c>
      <c r="C24" s="191" t="s">
        <v>2033</v>
      </c>
      <c r="D24" s="195"/>
      <c r="E24" s="196"/>
      <c r="F24" s="197"/>
      <c r="G24" s="188"/>
    </row>
    <row r="25" spans="1:7" ht="139.5" x14ac:dyDescent="0.35">
      <c r="A25" s="198"/>
      <c r="B25" s="190" t="s">
        <v>1458</v>
      </c>
      <c r="C25" s="191" t="s">
        <v>2034</v>
      </c>
      <c r="D25" s="195"/>
      <c r="E25" s="196"/>
      <c r="F25" s="197"/>
      <c r="G25" s="188"/>
    </row>
    <row r="26" spans="1:7" ht="69.75" x14ac:dyDescent="0.35">
      <c r="A26" s="198"/>
      <c r="B26" s="190" t="s">
        <v>1459</v>
      </c>
      <c r="C26" s="191" t="s">
        <v>2035</v>
      </c>
      <c r="D26" s="195"/>
      <c r="E26" s="196"/>
      <c r="F26" s="197"/>
      <c r="G26" s="188"/>
    </row>
    <row r="27" spans="1:7" ht="58.15" x14ac:dyDescent="0.35">
      <c r="A27" s="198"/>
      <c r="B27" s="190" t="s">
        <v>1460</v>
      </c>
      <c r="C27" s="191" t="s">
        <v>2036</v>
      </c>
      <c r="D27" s="195"/>
      <c r="E27" s="196"/>
      <c r="F27" s="197"/>
      <c r="G27" s="188"/>
    </row>
    <row r="28" spans="1:7" x14ac:dyDescent="0.35">
      <c r="A28" s="198"/>
      <c r="B28" s="190" t="s">
        <v>218</v>
      </c>
      <c r="C28" s="191" t="s">
        <v>2037</v>
      </c>
      <c r="D28" s="195"/>
      <c r="E28" s="196"/>
      <c r="F28" s="197"/>
      <c r="G28" s="188"/>
    </row>
    <row r="29" spans="1:7" x14ac:dyDescent="0.35">
      <c r="A29" s="198"/>
      <c r="B29" s="190" t="s">
        <v>219</v>
      </c>
      <c r="C29" s="191" t="s">
        <v>2038</v>
      </c>
      <c r="D29" s="195"/>
      <c r="E29" s="196"/>
      <c r="F29" s="197"/>
      <c r="G29" s="188"/>
    </row>
    <row r="30" spans="1:7" x14ac:dyDescent="0.35">
      <c r="A30" s="198"/>
      <c r="B30" s="190" t="s">
        <v>220</v>
      </c>
      <c r="C30" s="191" t="s">
        <v>2039</v>
      </c>
      <c r="D30" s="195"/>
      <c r="E30" s="196"/>
      <c r="F30" s="197"/>
      <c r="G30" s="199"/>
    </row>
    <row r="31" spans="1:7" x14ac:dyDescent="0.35">
      <c r="A31" s="198"/>
      <c r="B31" s="190" t="s">
        <v>89</v>
      </c>
      <c r="C31" s="191" t="s">
        <v>1758</v>
      </c>
      <c r="D31" s="195"/>
      <c r="E31" s="196"/>
      <c r="F31" s="197"/>
      <c r="G31" s="188"/>
    </row>
    <row r="32" spans="1:7" x14ac:dyDescent="0.35">
      <c r="A32" s="198"/>
      <c r="B32" s="190" t="s">
        <v>90</v>
      </c>
      <c r="C32" s="191" t="s">
        <v>1759</v>
      </c>
      <c r="D32" s="195"/>
      <c r="E32" s="196"/>
      <c r="F32" s="197"/>
      <c r="G32" s="188"/>
    </row>
    <row r="33" spans="1:7" x14ac:dyDescent="0.35">
      <c r="A33" s="198"/>
      <c r="B33" s="190" t="s">
        <v>91</v>
      </c>
      <c r="C33" s="191" t="s">
        <v>1773</v>
      </c>
      <c r="D33" s="195"/>
      <c r="E33" s="196"/>
      <c r="F33" s="197"/>
      <c r="G33" s="188"/>
    </row>
    <row r="34" spans="1:7" ht="23.25" x14ac:dyDescent="0.35">
      <c r="A34" s="198"/>
      <c r="B34" s="190" t="s">
        <v>92</v>
      </c>
      <c r="C34" s="191" t="s">
        <v>2040</v>
      </c>
      <c r="D34" s="195"/>
      <c r="E34" s="196"/>
      <c r="F34" s="197"/>
      <c r="G34" s="188"/>
    </row>
    <row r="35" spans="1:7" x14ac:dyDescent="0.35">
      <c r="A35" s="198"/>
      <c r="B35" s="190" t="s">
        <v>221</v>
      </c>
      <c r="C35" s="191" t="s">
        <v>2041</v>
      </c>
      <c r="D35" s="195"/>
      <c r="E35" s="196"/>
      <c r="F35" s="197"/>
      <c r="G35" s="188"/>
    </row>
    <row r="36" spans="1:7" x14ac:dyDescent="0.35">
      <c r="A36" s="198"/>
      <c r="B36" s="190" t="s">
        <v>222</v>
      </c>
      <c r="C36" s="191" t="s">
        <v>2042</v>
      </c>
      <c r="D36" s="195"/>
      <c r="E36" s="196"/>
      <c r="F36" s="197"/>
      <c r="G36" s="188"/>
    </row>
    <row r="37" spans="1:7" ht="58.15" x14ac:dyDescent="0.35">
      <c r="A37" s="198"/>
      <c r="B37" s="190" t="s">
        <v>1461</v>
      </c>
      <c r="C37" s="191" t="s">
        <v>2043</v>
      </c>
      <c r="D37" s="195"/>
      <c r="E37" s="196"/>
      <c r="F37" s="197"/>
      <c r="G37" s="188"/>
    </row>
    <row r="38" spans="1:7" ht="69.75" x14ac:dyDescent="0.35">
      <c r="A38" s="198"/>
      <c r="B38" s="190" t="s">
        <v>1462</v>
      </c>
      <c r="C38" s="191" t="s">
        <v>2044</v>
      </c>
      <c r="D38" s="195"/>
      <c r="E38" s="196"/>
      <c r="F38" s="197"/>
      <c r="G38" s="199"/>
    </row>
    <row r="39" spans="1:7" ht="139.5" x14ac:dyDescent="0.35">
      <c r="A39" s="198"/>
      <c r="B39" s="190" t="s">
        <v>1463</v>
      </c>
      <c r="C39" s="191" t="s">
        <v>2045</v>
      </c>
      <c r="D39" s="195"/>
      <c r="E39" s="196"/>
      <c r="F39" s="197"/>
      <c r="G39" s="188"/>
    </row>
    <row r="40" spans="1:7" ht="69.75" x14ac:dyDescent="0.35">
      <c r="A40" s="198"/>
      <c r="B40" s="190" t="s">
        <v>1464</v>
      </c>
      <c r="C40" s="191" t="s">
        <v>2046</v>
      </c>
      <c r="D40" s="195"/>
      <c r="E40" s="196"/>
      <c r="F40" s="197"/>
      <c r="G40" s="188"/>
    </row>
    <row r="41" spans="1:7" ht="23.25" x14ac:dyDescent="0.35">
      <c r="A41" s="198"/>
      <c r="B41" s="190" t="s">
        <v>1465</v>
      </c>
      <c r="C41" s="191" t="s">
        <v>2047</v>
      </c>
      <c r="D41" s="195"/>
      <c r="E41" s="196"/>
      <c r="F41" s="197"/>
      <c r="G41" s="188"/>
    </row>
    <row r="42" spans="1:7" x14ac:dyDescent="0.35">
      <c r="A42" s="198"/>
      <c r="B42" s="190" t="s">
        <v>223</v>
      </c>
      <c r="C42" s="191" t="s">
        <v>2048</v>
      </c>
      <c r="D42" s="195"/>
      <c r="E42" s="196"/>
      <c r="F42" s="197"/>
      <c r="G42" s="188"/>
    </row>
    <row r="43" spans="1:7" x14ac:dyDescent="0.35">
      <c r="A43" s="198"/>
      <c r="B43" s="190" t="s">
        <v>219</v>
      </c>
      <c r="C43" s="191" t="s">
        <v>2038</v>
      </c>
      <c r="D43" s="195"/>
      <c r="E43" s="196"/>
      <c r="F43" s="197"/>
      <c r="G43" s="188"/>
    </row>
    <row r="44" spans="1:7" x14ac:dyDescent="0.35">
      <c r="A44" s="198"/>
      <c r="B44" s="190" t="s">
        <v>224</v>
      </c>
      <c r="C44" s="191" t="s">
        <v>2049</v>
      </c>
      <c r="D44" s="195"/>
      <c r="E44" s="196"/>
      <c r="F44" s="197"/>
      <c r="G44" s="188"/>
    </row>
    <row r="45" spans="1:7" x14ac:dyDescent="0.35">
      <c r="A45" s="198"/>
      <c r="B45" s="190" t="s">
        <v>89</v>
      </c>
      <c r="C45" s="191" t="s">
        <v>1758</v>
      </c>
      <c r="D45" s="195"/>
      <c r="E45" s="196"/>
      <c r="F45" s="197"/>
      <c r="G45" s="188"/>
    </row>
    <row r="46" spans="1:7" x14ac:dyDescent="0.35">
      <c r="A46" s="200"/>
      <c r="B46" s="201" t="s">
        <v>1369</v>
      </c>
      <c r="C46" s="202" t="s">
        <v>1771</v>
      </c>
      <c r="D46" s="203"/>
      <c r="E46" s="204"/>
      <c r="F46" s="205"/>
      <c r="G46" s="206"/>
    </row>
    <row r="47" spans="1:7" x14ac:dyDescent="0.35">
      <c r="A47" s="198"/>
      <c r="B47" s="190" t="s">
        <v>97</v>
      </c>
      <c r="C47" s="191" t="s">
        <v>1772</v>
      </c>
      <c r="D47" s="195"/>
      <c r="E47" s="196"/>
      <c r="F47" s="197"/>
      <c r="G47" s="199"/>
    </row>
    <row r="48" spans="1:7" x14ac:dyDescent="0.35">
      <c r="A48" s="198"/>
      <c r="B48" s="190" t="s">
        <v>91</v>
      </c>
      <c r="C48" s="191" t="s">
        <v>1773</v>
      </c>
      <c r="D48" s="195"/>
      <c r="E48" s="196"/>
      <c r="F48" s="197"/>
      <c r="G48" s="188"/>
    </row>
    <row r="49" spans="1:7" ht="58.15" x14ac:dyDescent="0.35">
      <c r="A49" s="200"/>
      <c r="B49" s="201" t="s">
        <v>1370</v>
      </c>
      <c r="C49" s="202" t="s">
        <v>1774</v>
      </c>
      <c r="D49" s="203"/>
      <c r="E49" s="204"/>
      <c r="F49" s="205"/>
      <c r="G49" s="206"/>
    </row>
    <row r="50" spans="1:7" ht="23.25" x14ac:dyDescent="0.35">
      <c r="A50" s="198"/>
      <c r="B50" s="190" t="s">
        <v>92</v>
      </c>
      <c r="C50" s="191" t="s">
        <v>2040</v>
      </c>
      <c r="D50" s="195"/>
      <c r="E50" s="196"/>
      <c r="F50" s="197"/>
      <c r="G50" s="188"/>
    </row>
    <row r="51" spans="1:7" x14ac:dyDescent="0.35">
      <c r="A51" s="198"/>
      <c r="B51" s="190" t="s">
        <v>225</v>
      </c>
      <c r="C51" s="191" t="s">
        <v>2050</v>
      </c>
      <c r="D51" s="195"/>
      <c r="E51" s="196"/>
      <c r="F51" s="197"/>
      <c r="G51" s="188"/>
    </row>
    <row r="52" spans="1:7" x14ac:dyDescent="0.35">
      <c r="A52" s="207"/>
      <c r="B52" s="190" t="s">
        <v>69</v>
      </c>
      <c r="C52" s="191" t="s">
        <v>1776</v>
      </c>
      <c r="D52" s="185"/>
      <c r="E52" s="186"/>
      <c r="F52" s="187"/>
      <c r="G52" s="188"/>
    </row>
    <row r="53" spans="1:7" x14ac:dyDescent="0.35">
      <c r="A53" s="208"/>
      <c r="B53" s="190" t="s">
        <v>99</v>
      </c>
      <c r="C53" s="191" t="s">
        <v>99</v>
      </c>
      <c r="D53" s="185" t="s">
        <v>4</v>
      </c>
      <c r="E53" s="186">
        <v>1</v>
      </c>
      <c r="F53" s="4"/>
      <c r="G53" s="199">
        <f>ROUND(E53*F53,2)</f>
        <v>0</v>
      </c>
    </row>
    <row r="54" spans="1:7" s="67" customFormat="1" ht="11.65" x14ac:dyDescent="0.35">
      <c r="A54" s="189"/>
      <c r="B54" s="190"/>
      <c r="C54" s="191"/>
      <c r="D54" s="185"/>
      <c r="E54" s="186"/>
      <c r="F54" s="187"/>
      <c r="G54" s="188"/>
    </row>
    <row r="55" spans="1:7" s="67" customFormat="1" ht="139.5" x14ac:dyDescent="0.35">
      <c r="A55" s="192" t="str">
        <f>CONCATENATE($A$14,".",TEXT(COUNTA(A$15:A54)-COUNTIF(A$15:A54,"*.")-COUNTIF(A$15:A54,"*)")+1,0))</f>
        <v>2.2</v>
      </c>
      <c r="B55" s="209" t="s">
        <v>1396</v>
      </c>
      <c r="C55" s="210" t="s">
        <v>1791</v>
      </c>
      <c r="D55" s="185"/>
      <c r="E55" s="186"/>
      <c r="F55" s="187"/>
      <c r="G55" s="199"/>
    </row>
    <row r="56" spans="1:7" s="67" customFormat="1" ht="23.25" x14ac:dyDescent="0.35">
      <c r="A56" s="189"/>
      <c r="B56" s="190" t="s">
        <v>1062</v>
      </c>
      <c r="C56" s="191" t="s">
        <v>2051</v>
      </c>
      <c r="D56" s="185" t="s">
        <v>1000</v>
      </c>
      <c r="E56" s="186">
        <v>5</v>
      </c>
      <c r="F56" s="4"/>
      <c r="G56" s="199">
        <f t="shared" ref="G56:G61" si="0">ROUND(E56*F56,2)</f>
        <v>0</v>
      </c>
    </row>
    <row r="57" spans="1:7" s="67" customFormat="1" ht="23.25" x14ac:dyDescent="0.35">
      <c r="A57" s="189"/>
      <c r="B57" s="190" t="s">
        <v>1063</v>
      </c>
      <c r="C57" s="191" t="s">
        <v>2052</v>
      </c>
      <c r="D57" s="185" t="s">
        <v>1000</v>
      </c>
      <c r="E57" s="186">
        <v>45</v>
      </c>
      <c r="F57" s="4"/>
      <c r="G57" s="199">
        <f t="shared" si="0"/>
        <v>0</v>
      </c>
    </row>
    <row r="58" spans="1:7" s="67" customFormat="1" ht="23.25" x14ac:dyDescent="0.35">
      <c r="A58" s="189"/>
      <c r="B58" s="190" t="s">
        <v>1015</v>
      </c>
      <c r="C58" s="191" t="s">
        <v>2053</v>
      </c>
      <c r="D58" s="185" t="s">
        <v>1000</v>
      </c>
      <c r="E58" s="186">
        <v>55</v>
      </c>
      <c r="F58" s="4"/>
      <c r="G58" s="199">
        <f t="shared" si="0"/>
        <v>0</v>
      </c>
    </row>
    <row r="59" spans="1:7" s="67" customFormat="1" ht="23.25" x14ac:dyDescent="0.35">
      <c r="A59" s="189"/>
      <c r="B59" s="190" t="s">
        <v>1064</v>
      </c>
      <c r="C59" s="191" t="s">
        <v>2054</v>
      </c>
      <c r="D59" s="185" t="s">
        <v>1000</v>
      </c>
      <c r="E59" s="186">
        <v>70</v>
      </c>
      <c r="F59" s="4"/>
      <c r="G59" s="199">
        <f t="shared" si="0"/>
        <v>0</v>
      </c>
    </row>
    <row r="60" spans="1:7" s="67" customFormat="1" ht="23.25" x14ac:dyDescent="0.35">
      <c r="A60" s="189"/>
      <c r="B60" s="190" t="s">
        <v>1065</v>
      </c>
      <c r="C60" s="191" t="s">
        <v>2055</v>
      </c>
      <c r="D60" s="185" t="s">
        <v>1000</v>
      </c>
      <c r="E60" s="186">
        <v>20</v>
      </c>
      <c r="F60" s="4"/>
      <c r="G60" s="199">
        <f t="shared" si="0"/>
        <v>0</v>
      </c>
    </row>
    <row r="61" spans="1:7" s="67" customFormat="1" ht="23.25" x14ac:dyDescent="0.35">
      <c r="A61" s="189"/>
      <c r="B61" s="190" t="s">
        <v>1016</v>
      </c>
      <c r="C61" s="191" t="s">
        <v>2056</v>
      </c>
      <c r="D61" s="185" t="s">
        <v>1000</v>
      </c>
      <c r="E61" s="186">
        <v>5</v>
      </c>
      <c r="F61" s="4"/>
      <c r="G61" s="199">
        <f t="shared" si="0"/>
        <v>0</v>
      </c>
    </row>
    <row r="62" spans="1:7" s="218" customFormat="1" ht="11.65" x14ac:dyDescent="0.35">
      <c r="A62" s="233"/>
      <c r="B62" s="215"/>
      <c r="C62" s="216"/>
      <c r="D62" s="195"/>
      <c r="E62" s="196"/>
      <c r="F62" s="197"/>
      <c r="G62" s="217"/>
    </row>
    <row r="63" spans="1:7" s="67" customFormat="1" ht="46.5" x14ac:dyDescent="0.35">
      <c r="A63" s="192" t="str">
        <f>CONCATENATE($A$14,".",TEXT(COUNTA(A$15:A62)-COUNTIF(A$15:A62,"*.")-COUNTIF(A$15:A62,"*)")+1,0))</f>
        <v>2.3</v>
      </c>
      <c r="B63" s="209" t="s">
        <v>1466</v>
      </c>
      <c r="C63" s="210" t="s">
        <v>2057</v>
      </c>
      <c r="D63" s="185"/>
      <c r="E63" s="186"/>
      <c r="F63" s="187"/>
      <c r="G63" s="199"/>
    </row>
    <row r="64" spans="1:7" s="67" customFormat="1" ht="11.65" x14ac:dyDescent="0.35">
      <c r="A64" s="192"/>
      <c r="B64" s="190" t="s">
        <v>69</v>
      </c>
      <c r="C64" s="191" t="s">
        <v>1776</v>
      </c>
      <c r="D64" s="185"/>
      <c r="E64" s="186"/>
      <c r="F64" s="187"/>
      <c r="G64" s="199"/>
    </row>
    <row r="65" spans="1:7" s="67" customFormat="1" ht="11.65" x14ac:dyDescent="0.35">
      <c r="A65" s="192"/>
      <c r="B65" s="190" t="s">
        <v>1022</v>
      </c>
      <c r="C65" s="191" t="s">
        <v>2058</v>
      </c>
      <c r="D65" s="185"/>
      <c r="E65" s="186"/>
      <c r="F65" s="187"/>
      <c r="G65" s="199"/>
    </row>
    <row r="66" spans="1:7" s="67" customFormat="1" ht="11.65" x14ac:dyDescent="0.35">
      <c r="A66" s="189"/>
      <c r="B66" s="190" t="s">
        <v>1066</v>
      </c>
      <c r="C66" s="191" t="s">
        <v>2059</v>
      </c>
      <c r="D66" s="185" t="s">
        <v>1000</v>
      </c>
      <c r="E66" s="186">
        <v>17</v>
      </c>
      <c r="F66" s="4"/>
      <c r="G66" s="199">
        <f>ROUND(E66*F66,2)</f>
        <v>0</v>
      </c>
    </row>
    <row r="67" spans="1:7" s="67" customFormat="1" ht="11.65" x14ac:dyDescent="0.35">
      <c r="A67" s="189"/>
      <c r="B67" s="190" t="s">
        <v>1023</v>
      </c>
      <c r="C67" s="191" t="s">
        <v>2060</v>
      </c>
      <c r="D67" s="185" t="s">
        <v>1000</v>
      </c>
      <c r="E67" s="186">
        <v>12</v>
      </c>
      <c r="F67" s="4"/>
      <c r="G67" s="199">
        <f>ROUND(E67*F67,2)</f>
        <v>0</v>
      </c>
    </row>
    <row r="68" spans="1:7" s="67" customFormat="1" ht="11.65" x14ac:dyDescent="0.35">
      <c r="A68" s="189"/>
      <c r="B68" s="190"/>
      <c r="C68" s="191"/>
      <c r="D68" s="185"/>
      <c r="E68" s="186"/>
      <c r="F68" s="187"/>
      <c r="G68" s="188"/>
    </row>
    <row r="69" spans="1:7" s="67" customFormat="1" ht="151.15" x14ac:dyDescent="0.35">
      <c r="A69" s="192" t="str">
        <f>CONCATENATE($A$14,".",TEXT(COUNTA(A$15:A68)-COUNTIF(A$15:A68,"*.")-COUNTIF(A$15:A68,"*)")+1,0))</f>
        <v>2.4</v>
      </c>
      <c r="B69" s="211" t="s">
        <v>1397</v>
      </c>
      <c r="C69" s="212" t="s">
        <v>1794</v>
      </c>
      <c r="D69" s="234" t="s">
        <v>1371</v>
      </c>
      <c r="E69" s="186">
        <v>300</v>
      </c>
      <c r="F69" s="4"/>
      <c r="G69" s="199">
        <f>ROUND(E69*F69,2)</f>
        <v>0</v>
      </c>
    </row>
    <row r="70" spans="1:7" s="67" customFormat="1" ht="11.65" x14ac:dyDescent="0.35">
      <c r="A70" s="189"/>
      <c r="B70" s="190"/>
      <c r="C70" s="191"/>
      <c r="D70" s="185"/>
      <c r="E70" s="186"/>
      <c r="F70" s="187"/>
      <c r="G70" s="188"/>
    </row>
    <row r="71" spans="1:7" s="67" customFormat="1" ht="81.400000000000006" x14ac:dyDescent="0.35">
      <c r="A71" s="192" t="str">
        <f>CONCATENATE($A$14,".",TEXT(COUNTA(A$15:A70)-COUNTIF(A$15:A70,"*.")-COUNTIF(A$15:A70,"*)")+1,0))</f>
        <v>2.5</v>
      </c>
      <c r="B71" s="211" t="s">
        <v>1398</v>
      </c>
      <c r="C71" s="212" t="s">
        <v>1795</v>
      </c>
      <c r="D71" s="185"/>
      <c r="E71" s="186"/>
      <c r="F71" s="187"/>
      <c r="G71" s="199"/>
    </row>
    <row r="72" spans="1:7" s="67" customFormat="1" ht="11.65" x14ac:dyDescent="0.35">
      <c r="A72" s="192"/>
      <c r="B72" s="190" t="s">
        <v>69</v>
      </c>
      <c r="C72" s="191" t="s">
        <v>1776</v>
      </c>
      <c r="D72" s="185"/>
      <c r="E72" s="186"/>
      <c r="F72" s="187"/>
      <c r="G72" s="199"/>
    </row>
    <row r="73" spans="1:7" s="67" customFormat="1" ht="11.65" x14ac:dyDescent="0.35">
      <c r="A73" s="192"/>
      <c r="B73" s="190" t="s">
        <v>1014</v>
      </c>
      <c r="C73" s="191" t="s">
        <v>1014</v>
      </c>
      <c r="D73" s="185"/>
      <c r="E73" s="186"/>
      <c r="F73" s="187"/>
      <c r="G73" s="199"/>
    </row>
    <row r="74" spans="1:7" s="67" customFormat="1" ht="23.25" x14ac:dyDescent="0.35">
      <c r="A74" s="189"/>
      <c r="B74" s="190" t="s">
        <v>1168</v>
      </c>
      <c r="C74" s="191" t="s">
        <v>1796</v>
      </c>
      <c r="D74" s="234" t="s">
        <v>1371</v>
      </c>
      <c r="E74" s="186">
        <v>5</v>
      </c>
      <c r="F74" s="4"/>
      <c r="G74" s="199">
        <f>ROUND(E74*F74,2)</f>
        <v>0</v>
      </c>
    </row>
    <row r="75" spans="1:7" s="67" customFormat="1" ht="23.25" x14ac:dyDescent="0.35">
      <c r="A75" s="189"/>
      <c r="B75" s="190" t="s">
        <v>1166</v>
      </c>
      <c r="C75" s="191" t="s">
        <v>1797</v>
      </c>
      <c r="D75" s="185" t="s">
        <v>1372</v>
      </c>
      <c r="E75" s="186">
        <v>195</v>
      </c>
      <c r="F75" s="4"/>
      <c r="G75" s="199">
        <f>ROUND(E75*F75,2)</f>
        <v>0</v>
      </c>
    </row>
    <row r="76" spans="1:7" s="67" customFormat="1" ht="23.25" x14ac:dyDescent="0.35">
      <c r="A76" s="189"/>
      <c r="B76" s="190" t="s">
        <v>1169</v>
      </c>
      <c r="C76" s="191" t="s">
        <v>2061</v>
      </c>
      <c r="D76" s="185" t="s">
        <v>1372</v>
      </c>
      <c r="E76" s="186">
        <v>80</v>
      </c>
      <c r="F76" s="4"/>
      <c r="G76" s="199">
        <f>ROUND(E76*F76,2)</f>
        <v>0</v>
      </c>
    </row>
    <row r="77" spans="1:7" s="67" customFormat="1" ht="11.65" x14ac:dyDescent="0.35">
      <c r="A77" s="189"/>
      <c r="B77" s="190"/>
      <c r="C77" s="191"/>
      <c r="D77" s="185"/>
      <c r="E77" s="186"/>
      <c r="F77" s="187"/>
      <c r="G77" s="188"/>
    </row>
    <row r="78" spans="1:7" s="67" customFormat="1" ht="58.15" x14ac:dyDescent="0.35">
      <c r="A78" s="192" t="str">
        <f>CONCATENATE($A$14,".",TEXT(COUNTA(A$15:A77)-COUNTIF(A$15:A77,"*.")-COUNTIF(A$15:A77,"*)")+1,0))</f>
        <v>2.6</v>
      </c>
      <c r="B78" s="211" t="s">
        <v>1399</v>
      </c>
      <c r="C78" s="212" t="s">
        <v>1799</v>
      </c>
      <c r="D78" s="185"/>
      <c r="E78" s="186"/>
      <c r="F78" s="187"/>
      <c r="G78" s="199"/>
    </row>
    <row r="79" spans="1:7" s="67" customFormat="1" ht="11.65" x14ac:dyDescent="0.35">
      <c r="A79" s="192"/>
      <c r="B79" s="190" t="s">
        <v>69</v>
      </c>
      <c r="C79" s="191" t="s">
        <v>1776</v>
      </c>
      <c r="D79" s="185"/>
      <c r="E79" s="186"/>
      <c r="F79" s="187"/>
      <c r="G79" s="199"/>
    </row>
    <row r="80" spans="1:7" s="67" customFormat="1" ht="11.65" x14ac:dyDescent="0.35">
      <c r="A80" s="192"/>
      <c r="B80" s="190" t="s">
        <v>1157</v>
      </c>
      <c r="C80" s="191" t="s">
        <v>1157</v>
      </c>
      <c r="D80" s="185"/>
      <c r="E80" s="186"/>
      <c r="F80" s="187"/>
      <c r="G80" s="199"/>
    </row>
    <row r="81" spans="1:7" s="67" customFormat="1" ht="11.65" x14ac:dyDescent="0.35">
      <c r="A81" s="189"/>
      <c r="B81" s="190" t="s">
        <v>1158</v>
      </c>
      <c r="C81" s="191" t="s">
        <v>1800</v>
      </c>
      <c r="D81" s="185" t="s">
        <v>1372</v>
      </c>
      <c r="E81" s="186">
        <v>41</v>
      </c>
      <c r="F81" s="4"/>
      <c r="G81" s="199">
        <f>ROUND(E81*F81,2)</f>
        <v>0</v>
      </c>
    </row>
    <row r="82" spans="1:7" s="67" customFormat="1" ht="11.65" x14ac:dyDescent="0.35">
      <c r="A82" s="189"/>
      <c r="B82" s="190"/>
      <c r="C82" s="191"/>
      <c r="D82" s="185"/>
      <c r="E82" s="186"/>
      <c r="F82" s="187"/>
      <c r="G82" s="188"/>
    </row>
    <row r="83" spans="1:7" s="67" customFormat="1" ht="58.15" x14ac:dyDescent="0.35">
      <c r="A83" s="192" t="str">
        <f>CONCATENATE($A$14,".",TEXT(COUNTA(A$15:A82)-COUNTIF(A$15:A82,"*.")-COUNTIF(A$15:A82,"*)")+1,0))</f>
        <v>2.7</v>
      </c>
      <c r="B83" s="209" t="s">
        <v>1467</v>
      </c>
      <c r="C83" s="210" t="s">
        <v>2062</v>
      </c>
      <c r="D83" s="185"/>
      <c r="E83" s="186"/>
      <c r="F83" s="187"/>
      <c r="G83" s="199"/>
    </row>
    <row r="84" spans="1:7" s="67" customFormat="1" ht="11.65" x14ac:dyDescent="0.35">
      <c r="A84" s="207"/>
      <c r="B84" s="190" t="s">
        <v>1080</v>
      </c>
      <c r="C84" s="191" t="s">
        <v>2063</v>
      </c>
      <c r="D84" s="185"/>
      <c r="E84" s="186"/>
      <c r="F84" s="187"/>
      <c r="G84" s="188"/>
    </row>
    <row r="85" spans="1:7" s="67" customFormat="1" ht="11.65" x14ac:dyDescent="0.35">
      <c r="A85" s="207"/>
      <c r="B85" s="190" t="s">
        <v>239</v>
      </c>
      <c r="C85" s="191" t="s">
        <v>2064</v>
      </c>
      <c r="D85" s="185"/>
      <c r="E85" s="186"/>
      <c r="F85" s="187"/>
      <c r="G85" s="199"/>
    </row>
    <row r="86" spans="1:7" s="67" customFormat="1" ht="11.65" x14ac:dyDescent="0.35">
      <c r="A86" s="207"/>
      <c r="B86" s="190" t="s">
        <v>69</v>
      </c>
      <c r="C86" s="191" t="s">
        <v>1776</v>
      </c>
      <c r="D86" s="185"/>
      <c r="E86" s="186"/>
      <c r="F86" s="187"/>
      <c r="G86" s="199"/>
    </row>
    <row r="87" spans="1:7" s="67" customFormat="1" ht="11.65" x14ac:dyDescent="0.35">
      <c r="A87" s="208"/>
      <c r="B87" s="190" t="s">
        <v>1079</v>
      </c>
      <c r="C87" s="191" t="s">
        <v>2065</v>
      </c>
      <c r="D87" s="185"/>
      <c r="E87" s="186"/>
      <c r="F87" s="187"/>
      <c r="G87" s="188"/>
    </row>
    <row r="88" spans="1:7" s="67" customFormat="1" ht="11.65" x14ac:dyDescent="0.35">
      <c r="A88" s="189"/>
      <c r="B88" s="190" t="s">
        <v>1468</v>
      </c>
      <c r="C88" s="191" t="s">
        <v>2066</v>
      </c>
      <c r="D88" s="185" t="s">
        <v>4</v>
      </c>
      <c r="E88" s="186">
        <v>3</v>
      </c>
      <c r="F88" s="4"/>
      <c r="G88" s="199">
        <f>ROUND(E88*F88,2)</f>
        <v>0</v>
      </c>
    </row>
    <row r="89" spans="1:7" s="67" customFormat="1" ht="11.65" x14ac:dyDescent="0.35">
      <c r="A89" s="189"/>
      <c r="B89" s="190"/>
      <c r="C89" s="191"/>
      <c r="D89" s="185"/>
      <c r="E89" s="186"/>
      <c r="F89" s="187"/>
      <c r="G89" s="188"/>
    </row>
    <row r="90" spans="1:7" s="67" customFormat="1" ht="58.15" x14ac:dyDescent="0.35">
      <c r="A90" s="192" t="str">
        <f>CONCATENATE($A$14,".",TEXT(COUNTA(A$15:A89)-COUNTIF(A$15:A89,"*.")-COUNTIF(A$15:A89,"*)")+1,0))</f>
        <v>2.8</v>
      </c>
      <c r="B90" s="209" t="s">
        <v>1467</v>
      </c>
      <c r="C90" s="210" t="s">
        <v>2062</v>
      </c>
      <c r="D90" s="185"/>
      <c r="E90" s="186"/>
      <c r="F90" s="187"/>
      <c r="G90" s="199"/>
    </row>
    <row r="91" spans="1:7" s="67" customFormat="1" ht="11.65" x14ac:dyDescent="0.35">
      <c r="A91" s="207"/>
      <c r="B91" s="190" t="s">
        <v>1080</v>
      </c>
      <c r="C91" s="191" t="s">
        <v>2063</v>
      </c>
      <c r="D91" s="185"/>
      <c r="E91" s="186"/>
      <c r="F91" s="187"/>
      <c r="G91" s="188"/>
    </row>
    <row r="92" spans="1:7" s="67" customFormat="1" ht="11.65" x14ac:dyDescent="0.35">
      <c r="A92" s="207"/>
      <c r="B92" s="190" t="s">
        <v>237</v>
      </c>
      <c r="C92" s="191" t="s">
        <v>2067</v>
      </c>
      <c r="D92" s="185"/>
      <c r="E92" s="186"/>
      <c r="F92" s="187"/>
      <c r="G92" s="199"/>
    </row>
    <row r="93" spans="1:7" s="67" customFormat="1" ht="11.65" x14ac:dyDescent="0.35">
      <c r="A93" s="207"/>
      <c r="B93" s="190" t="s">
        <v>69</v>
      </c>
      <c r="C93" s="191" t="s">
        <v>1776</v>
      </c>
      <c r="D93" s="185"/>
      <c r="E93" s="186"/>
      <c r="F93" s="187"/>
      <c r="G93" s="199"/>
    </row>
    <row r="94" spans="1:7" s="67" customFormat="1" ht="11.65" x14ac:dyDescent="0.35">
      <c r="A94" s="208"/>
      <c r="B94" s="190" t="s">
        <v>1079</v>
      </c>
      <c r="C94" s="191" t="s">
        <v>2065</v>
      </c>
      <c r="D94" s="185"/>
      <c r="E94" s="186"/>
      <c r="F94" s="187"/>
      <c r="G94" s="188"/>
    </row>
    <row r="95" spans="1:7" s="67" customFormat="1" ht="11.65" x14ac:dyDescent="0.35">
      <c r="A95" s="189"/>
      <c r="B95" s="190" t="s">
        <v>1469</v>
      </c>
      <c r="C95" s="191" t="s">
        <v>2068</v>
      </c>
      <c r="D95" s="185" t="s">
        <v>4</v>
      </c>
      <c r="E95" s="186">
        <v>3</v>
      </c>
      <c r="F95" s="4"/>
      <c r="G95" s="199">
        <f>ROUND(E95*F95,2)</f>
        <v>0</v>
      </c>
    </row>
    <row r="96" spans="1:7" s="67" customFormat="1" ht="11.65" x14ac:dyDescent="0.35">
      <c r="A96" s="189"/>
      <c r="B96" s="190"/>
      <c r="C96" s="191"/>
      <c r="D96" s="185"/>
      <c r="E96" s="186"/>
      <c r="F96" s="187"/>
      <c r="G96" s="188"/>
    </row>
    <row r="97" spans="1:7" s="67" customFormat="1" ht="58.15" x14ac:dyDescent="0.35">
      <c r="A97" s="192" t="str">
        <f>CONCATENATE($A$14,".",TEXT(COUNTA(A$15:A96)-COUNTIF(A$15:A96,"*.")-COUNTIF(A$15:A96,"*)")+1,0))</f>
        <v>2.9</v>
      </c>
      <c r="B97" s="209" t="s">
        <v>1467</v>
      </c>
      <c r="C97" s="210" t="s">
        <v>2062</v>
      </c>
      <c r="D97" s="185"/>
      <c r="E97" s="186"/>
      <c r="F97" s="187"/>
      <c r="G97" s="199"/>
    </row>
    <row r="98" spans="1:7" s="67" customFormat="1" ht="11.65" x14ac:dyDescent="0.35">
      <c r="A98" s="207"/>
      <c r="B98" s="190" t="s">
        <v>1080</v>
      </c>
      <c r="C98" s="191" t="s">
        <v>2063</v>
      </c>
      <c r="D98" s="185"/>
      <c r="E98" s="186"/>
      <c r="F98" s="187"/>
      <c r="G98" s="188"/>
    </row>
    <row r="99" spans="1:7" s="67" customFormat="1" ht="11.65" x14ac:dyDescent="0.35">
      <c r="A99" s="207"/>
      <c r="B99" s="190" t="s">
        <v>1071</v>
      </c>
      <c r="C99" s="191" t="s">
        <v>2069</v>
      </c>
      <c r="D99" s="185"/>
      <c r="E99" s="186"/>
      <c r="F99" s="187"/>
      <c r="G99" s="199"/>
    </row>
    <row r="100" spans="1:7" s="67" customFormat="1" ht="11.65" x14ac:dyDescent="0.35">
      <c r="A100" s="207"/>
      <c r="B100" s="190" t="s">
        <v>69</v>
      </c>
      <c r="C100" s="191" t="s">
        <v>1776</v>
      </c>
      <c r="D100" s="185"/>
      <c r="E100" s="186"/>
      <c r="F100" s="187"/>
      <c r="G100" s="199"/>
    </row>
    <row r="101" spans="1:7" s="67" customFormat="1" ht="11.65" x14ac:dyDescent="0.35">
      <c r="A101" s="208"/>
      <c r="B101" s="190" t="s">
        <v>1079</v>
      </c>
      <c r="C101" s="191" t="s">
        <v>2065</v>
      </c>
      <c r="D101" s="185"/>
      <c r="E101" s="186"/>
      <c r="F101" s="187"/>
      <c r="G101" s="188"/>
    </row>
    <row r="102" spans="1:7" s="67" customFormat="1" ht="11.65" x14ac:dyDescent="0.35">
      <c r="A102" s="189"/>
      <c r="B102" s="190" t="s">
        <v>1470</v>
      </c>
      <c r="C102" s="191" t="s">
        <v>2070</v>
      </c>
      <c r="D102" s="185" t="s">
        <v>4</v>
      </c>
      <c r="E102" s="186">
        <v>2</v>
      </c>
      <c r="F102" s="4"/>
      <c r="G102" s="199">
        <f>ROUND(E102*F102,2)</f>
        <v>0</v>
      </c>
    </row>
    <row r="103" spans="1:7" s="67" customFormat="1" ht="11.65" x14ac:dyDescent="0.35">
      <c r="A103" s="189"/>
      <c r="B103" s="190"/>
      <c r="C103" s="191"/>
      <c r="D103" s="185"/>
      <c r="E103" s="186"/>
      <c r="F103" s="187"/>
      <c r="G103" s="188"/>
    </row>
    <row r="104" spans="1:7" s="67" customFormat="1" ht="58.15" x14ac:dyDescent="0.35">
      <c r="A104" s="192" t="str">
        <f>CONCATENATE($A$14,".",TEXT(COUNTA(A$15:A103)-COUNTIF(A$15:A103,"*.")-COUNTIF(A$15:A103,"*)")+1,0))</f>
        <v>2.10</v>
      </c>
      <c r="B104" s="209" t="s">
        <v>1467</v>
      </c>
      <c r="C104" s="210" t="s">
        <v>2062</v>
      </c>
      <c r="D104" s="185"/>
      <c r="E104" s="186"/>
      <c r="F104" s="187"/>
      <c r="G104" s="199"/>
    </row>
    <row r="105" spans="1:7" s="67" customFormat="1" ht="11.65" x14ac:dyDescent="0.35">
      <c r="A105" s="207"/>
      <c r="B105" s="190" t="s">
        <v>1080</v>
      </c>
      <c r="C105" s="191" t="s">
        <v>2063</v>
      </c>
      <c r="D105" s="185"/>
      <c r="E105" s="186"/>
      <c r="F105" s="187"/>
      <c r="G105" s="188"/>
    </row>
    <row r="106" spans="1:7" s="67" customFormat="1" ht="11.65" x14ac:dyDescent="0.35">
      <c r="A106" s="207"/>
      <c r="B106" s="190" t="s">
        <v>1081</v>
      </c>
      <c r="C106" s="191" t="s">
        <v>2071</v>
      </c>
      <c r="D106" s="185"/>
      <c r="E106" s="186"/>
      <c r="F106" s="187"/>
      <c r="G106" s="199"/>
    </row>
    <row r="107" spans="1:7" s="67" customFormat="1" ht="11.65" x14ac:dyDescent="0.35">
      <c r="A107" s="207"/>
      <c r="B107" s="190" t="s">
        <v>69</v>
      </c>
      <c r="C107" s="191" t="s">
        <v>1776</v>
      </c>
      <c r="D107" s="185"/>
      <c r="E107" s="186"/>
      <c r="F107" s="187"/>
      <c r="G107" s="199"/>
    </row>
    <row r="108" spans="1:7" s="67" customFormat="1" ht="11.65" x14ac:dyDescent="0.35">
      <c r="A108" s="208"/>
      <c r="B108" s="190" t="s">
        <v>1079</v>
      </c>
      <c r="C108" s="191" t="s">
        <v>2065</v>
      </c>
      <c r="D108" s="185"/>
      <c r="E108" s="186"/>
      <c r="F108" s="187"/>
      <c r="G108" s="188"/>
    </row>
    <row r="109" spans="1:7" s="67" customFormat="1" ht="11.65" x14ac:dyDescent="0.35">
      <c r="A109" s="189"/>
      <c r="B109" s="190" t="s">
        <v>1471</v>
      </c>
      <c r="C109" s="191" t="s">
        <v>2072</v>
      </c>
      <c r="D109" s="185" t="s">
        <v>4</v>
      </c>
      <c r="E109" s="186">
        <v>1</v>
      </c>
      <c r="F109" s="4"/>
      <c r="G109" s="199">
        <f>ROUND(E109*F109,2)</f>
        <v>0</v>
      </c>
    </row>
    <row r="110" spans="1:7" s="67" customFormat="1" ht="11.65" x14ac:dyDescent="0.35">
      <c r="A110" s="189"/>
      <c r="B110" s="190"/>
      <c r="C110" s="191"/>
      <c r="D110" s="185"/>
      <c r="E110" s="186"/>
      <c r="F110" s="187"/>
      <c r="G110" s="188"/>
    </row>
    <row r="111" spans="1:7" s="67" customFormat="1" ht="58.15" x14ac:dyDescent="0.35">
      <c r="A111" s="192" t="str">
        <f>CONCATENATE($A$14,".",TEXT(COUNTA(A$15:A110)-COUNTIF(A$15:A110,"*.")-COUNTIF(A$15:A110,"*)")+1,0))</f>
        <v>2.11</v>
      </c>
      <c r="B111" s="209" t="s">
        <v>1467</v>
      </c>
      <c r="C111" s="210" t="s">
        <v>2062</v>
      </c>
      <c r="D111" s="185"/>
      <c r="E111" s="186"/>
      <c r="F111" s="187"/>
      <c r="G111" s="199"/>
    </row>
    <row r="112" spans="1:7" s="67" customFormat="1" ht="11.65" x14ac:dyDescent="0.35">
      <c r="A112" s="207"/>
      <c r="B112" s="190" t="s">
        <v>1080</v>
      </c>
      <c r="C112" s="191" t="s">
        <v>2063</v>
      </c>
      <c r="D112" s="185"/>
      <c r="E112" s="186"/>
      <c r="F112" s="187"/>
      <c r="G112" s="188"/>
    </row>
    <row r="113" spans="1:7" s="67" customFormat="1" ht="11.65" x14ac:dyDescent="0.35">
      <c r="A113" s="207"/>
      <c r="B113" s="190" t="s">
        <v>1082</v>
      </c>
      <c r="C113" s="191" t="s">
        <v>2073</v>
      </c>
      <c r="D113" s="185"/>
      <c r="E113" s="186"/>
      <c r="F113" s="187"/>
      <c r="G113" s="199"/>
    </row>
    <row r="114" spans="1:7" s="67" customFormat="1" ht="11.65" x14ac:dyDescent="0.35">
      <c r="A114" s="207"/>
      <c r="B114" s="190" t="s">
        <v>69</v>
      </c>
      <c r="C114" s="191" t="s">
        <v>1776</v>
      </c>
      <c r="D114" s="185"/>
      <c r="E114" s="186"/>
      <c r="F114" s="187"/>
      <c r="G114" s="199"/>
    </row>
    <row r="115" spans="1:7" s="67" customFormat="1" ht="11.65" x14ac:dyDescent="0.35">
      <c r="A115" s="208"/>
      <c r="B115" s="190" t="s">
        <v>1079</v>
      </c>
      <c r="C115" s="191" t="s">
        <v>2065</v>
      </c>
      <c r="D115" s="185"/>
      <c r="E115" s="186"/>
      <c r="F115" s="187"/>
      <c r="G115" s="188"/>
    </row>
    <row r="116" spans="1:7" s="67" customFormat="1" ht="11.65" x14ac:dyDescent="0.35">
      <c r="A116" s="189"/>
      <c r="B116" s="190" t="s">
        <v>1472</v>
      </c>
      <c r="C116" s="191" t="s">
        <v>2074</v>
      </c>
      <c r="D116" s="185" t="s">
        <v>4</v>
      </c>
      <c r="E116" s="186">
        <v>1</v>
      </c>
      <c r="F116" s="4"/>
      <c r="G116" s="199">
        <f>ROUND(E116*F116,2)</f>
        <v>0</v>
      </c>
    </row>
    <row r="117" spans="1:7" s="67" customFormat="1" ht="11.65" x14ac:dyDescent="0.35">
      <c r="A117" s="189"/>
      <c r="B117" s="190"/>
      <c r="C117" s="191"/>
      <c r="D117" s="185"/>
      <c r="E117" s="186"/>
      <c r="F117" s="187"/>
      <c r="G117" s="188"/>
    </row>
    <row r="118" spans="1:7" s="67" customFormat="1" ht="58.15" x14ac:dyDescent="0.35">
      <c r="A118" s="192" t="str">
        <f>CONCATENATE($A$14,".",TEXT(COUNTA(A$15:A117)-COUNTIF(A$15:A117,"*.")-COUNTIF(A$15:A117,"*)")+1,0))</f>
        <v>2.12</v>
      </c>
      <c r="B118" s="209" t="s">
        <v>1467</v>
      </c>
      <c r="C118" s="210" t="s">
        <v>2062</v>
      </c>
      <c r="D118" s="185"/>
      <c r="E118" s="186"/>
      <c r="F118" s="187"/>
      <c r="G118" s="199"/>
    </row>
    <row r="119" spans="1:7" s="67" customFormat="1" ht="11.65" x14ac:dyDescent="0.35">
      <c r="A119" s="207"/>
      <c r="B119" s="190" t="s">
        <v>1083</v>
      </c>
      <c r="C119" s="191" t="s">
        <v>2075</v>
      </c>
      <c r="D119" s="185"/>
      <c r="E119" s="186"/>
      <c r="F119" s="187"/>
      <c r="G119" s="188"/>
    </row>
    <row r="120" spans="1:7" s="67" customFormat="1" ht="11.65" x14ac:dyDescent="0.35">
      <c r="A120" s="207"/>
      <c r="B120" s="190" t="s">
        <v>1074</v>
      </c>
      <c r="C120" s="191" t="s">
        <v>2076</v>
      </c>
      <c r="D120" s="185"/>
      <c r="E120" s="186"/>
      <c r="F120" s="187"/>
      <c r="G120" s="199"/>
    </row>
    <row r="121" spans="1:7" s="67" customFormat="1" ht="11.65" x14ac:dyDescent="0.35">
      <c r="A121" s="207"/>
      <c r="B121" s="190" t="s">
        <v>69</v>
      </c>
      <c r="C121" s="191" t="s">
        <v>1776</v>
      </c>
      <c r="D121" s="185"/>
      <c r="E121" s="186"/>
      <c r="F121" s="187"/>
      <c r="G121" s="199"/>
    </row>
    <row r="122" spans="1:7" s="67" customFormat="1" ht="11.65" x14ac:dyDescent="0.35">
      <c r="A122" s="208"/>
      <c r="B122" s="190" t="s">
        <v>1079</v>
      </c>
      <c r="C122" s="191" t="s">
        <v>2065</v>
      </c>
      <c r="D122" s="185"/>
      <c r="E122" s="186"/>
      <c r="F122" s="187"/>
      <c r="G122" s="188"/>
    </row>
    <row r="123" spans="1:7" s="67" customFormat="1" ht="11.65" x14ac:dyDescent="0.35">
      <c r="A123" s="189"/>
      <c r="B123" s="190" t="s">
        <v>1473</v>
      </c>
      <c r="C123" s="191" t="s">
        <v>2077</v>
      </c>
      <c r="D123" s="185" t="s">
        <v>4</v>
      </c>
      <c r="E123" s="186">
        <v>2</v>
      </c>
      <c r="F123" s="4"/>
      <c r="G123" s="199">
        <f>ROUND(E123*F123,2)</f>
        <v>0</v>
      </c>
    </row>
    <row r="124" spans="1:7" s="67" customFormat="1" ht="11.65" x14ac:dyDescent="0.35">
      <c r="A124" s="189"/>
      <c r="B124" s="190"/>
      <c r="C124" s="191"/>
      <c r="D124" s="185"/>
      <c r="E124" s="186"/>
      <c r="F124" s="187"/>
      <c r="G124" s="188"/>
    </row>
    <row r="125" spans="1:7" s="67" customFormat="1" ht="81.400000000000006" x14ac:dyDescent="0.35">
      <c r="A125" s="192" t="str">
        <f>CONCATENATE($A$14,".",TEXT(COUNTA(A$15:A124)-COUNTIF(A$15:A124,"*.")-COUNTIF(A$15:A124,"*)")+1,0))</f>
        <v>2.13</v>
      </c>
      <c r="B125" s="209" t="s">
        <v>1174</v>
      </c>
      <c r="C125" s="210" t="s">
        <v>2078</v>
      </c>
      <c r="D125" s="185"/>
      <c r="E125" s="186"/>
      <c r="F125" s="187"/>
      <c r="G125" s="199"/>
    </row>
    <row r="126" spans="1:7" s="67" customFormat="1" ht="11.65" x14ac:dyDescent="0.35">
      <c r="A126" s="207"/>
      <c r="B126" s="190" t="s">
        <v>1073</v>
      </c>
      <c r="C126" s="191" t="s">
        <v>2079</v>
      </c>
      <c r="D126" s="185"/>
      <c r="E126" s="186"/>
      <c r="F126" s="187"/>
      <c r="G126" s="188"/>
    </row>
    <row r="127" spans="1:7" s="67" customFormat="1" ht="11.65" x14ac:dyDescent="0.35">
      <c r="A127" s="207"/>
      <c r="B127" s="190" t="s">
        <v>1072</v>
      </c>
      <c r="C127" s="191" t="s">
        <v>2080</v>
      </c>
      <c r="D127" s="185"/>
      <c r="E127" s="186"/>
      <c r="F127" s="187"/>
      <c r="G127" s="199"/>
    </row>
    <row r="128" spans="1:7" s="67" customFormat="1" ht="11.65" x14ac:dyDescent="0.35">
      <c r="A128" s="207"/>
      <c r="B128" s="190" t="s">
        <v>69</v>
      </c>
      <c r="C128" s="191" t="s">
        <v>1776</v>
      </c>
      <c r="D128" s="185"/>
      <c r="E128" s="186"/>
      <c r="F128" s="187"/>
      <c r="G128" s="199"/>
    </row>
    <row r="129" spans="1:7" s="67" customFormat="1" ht="11.65" x14ac:dyDescent="0.35">
      <c r="A129" s="208"/>
      <c r="B129" s="190" t="s">
        <v>1067</v>
      </c>
      <c r="C129" s="191" t="s">
        <v>1067</v>
      </c>
      <c r="D129" s="185"/>
      <c r="E129" s="186"/>
      <c r="F129" s="187"/>
      <c r="G129" s="188"/>
    </row>
    <row r="130" spans="1:7" s="67" customFormat="1" ht="11.65" x14ac:dyDescent="0.35">
      <c r="A130" s="189"/>
      <c r="B130" s="190" t="s">
        <v>1401</v>
      </c>
      <c r="C130" s="191" t="s">
        <v>1805</v>
      </c>
      <c r="D130" s="185" t="s">
        <v>4</v>
      </c>
      <c r="E130" s="186">
        <v>2</v>
      </c>
      <c r="F130" s="4"/>
      <c r="G130" s="199">
        <f>ROUND(E130*F130,2)</f>
        <v>0</v>
      </c>
    </row>
    <row r="131" spans="1:7" s="67" customFormat="1" ht="11.65" x14ac:dyDescent="0.35">
      <c r="A131" s="189"/>
      <c r="B131" s="190"/>
      <c r="C131" s="191"/>
      <c r="D131" s="185"/>
      <c r="E131" s="186"/>
      <c r="F131" s="187"/>
      <c r="G131" s="188"/>
    </row>
    <row r="132" spans="1:7" s="67" customFormat="1" ht="81.400000000000006" x14ac:dyDescent="0.35">
      <c r="A132" s="192" t="str">
        <f>CONCATENATE($A$14,".",TEXT(COUNTA(A$15:A131)-COUNTIF(A$15:A131,"*.")-COUNTIF(A$15:A131,"*)")+1,0))</f>
        <v>2.14</v>
      </c>
      <c r="B132" s="209" t="s">
        <v>1174</v>
      </c>
      <c r="C132" s="210" t="s">
        <v>2078</v>
      </c>
      <c r="D132" s="185"/>
      <c r="E132" s="186"/>
      <c r="F132" s="187"/>
      <c r="G132" s="199"/>
    </row>
    <row r="133" spans="1:7" s="67" customFormat="1" ht="11.65" x14ac:dyDescent="0.35">
      <c r="A133" s="207"/>
      <c r="B133" s="190" t="s">
        <v>1070</v>
      </c>
      <c r="C133" s="191" t="s">
        <v>2081</v>
      </c>
      <c r="D133" s="185"/>
      <c r="E133" s="186"/>
      <c r="F133" s="187"/>
      <c r="G133" s="188"/>
    </row>
    <row r="134" spans="1:7" s="67" customFormat="1" ht="11.65" x14ac:dyDescent="0.35">
      <c r="A134" s="207"/>
      <c r="B134" s="190" t="s">
        <v>1071</v>
      </c>
      <c r="C134" s="191" t="s">
        <v>2069</v>
      </c>
      <c r="D134" s="185"/>
      <c r="E134" s="186"/>
      <c r="F134" s="187"/>
      <c r="G134" s="199"/>
    </row>
    <row r="135" spans="1:7" s="67" customFormat="1" ht="11.65" x14ac:dyDescent="0.35">
      <c r="A135" s="207"/>
      <c r="B135" s="190" t="s">
        <v>69</v>
      </c>
      <c r="C135" s="191" t="s">
        <v>1776</v>
      </c>
      <c r="D135" s="185"/>
      <c r="E135" s="186"/>
      <c r="F135" s="187"/>
      <c r="G135" s="199"/>
    </row>
    <row r="136" spans="1:7" s="67" customFormat="1" ht="11.65" x14ac:dyDescent="0.35">
      <c r="A136" s="208"/>
      <c r="B136" s="190" t="s">
        <v>1068</v>
      </c>
      <c r="C136" s="191" t="s">
        <v>1068</v>
      </c>
      <c r="D136" s="185"/>
      <c r="E136" s="186"/>
      <c r="F136" s="187"/>
      <c r="G136" s="188"/>
    </row>
    <row r="137" spans="1:7" s="67" customFormat="1" ht="11.65" x14ac:dyDescent="0.35">
      <c r="A137" s="189"/>
      <c r="B137" s="190" t="s">
        <v>1401</v>
      </c>
      <c r="C137" s="191" t="s">
        <v>1805</v>
      </c>
      <c r="D137" s="185" t="s">
        <v>4</v>
      </c>
      <c r="E137" s="186">
        <v>2</v>
      </c>
      <c r="F137" s="4"/>
      <c r="G137" s="199">
        <f>ROUND(E137*F137,2)</f>
        <v>0</v>
      </c>
    </row>
    <row r="138" spans="1:7" s="67" customFormat="1" ht="11.65" x14ac:dyDescent="0.35">
      <c r="A138" s="189"/>
      <c r="B138" s="190"/>
      <c r="C138" s="191"/>
      <c r="D138" s="185"/>
      <c r="E138" s="186"/>
      <c r="F138" s="187"/>
      <c r="G138" s="188"/>
    </row>
    <row r="139" spans="1:7" s="67" customFormat="1" ht="81.400000000000006" x14ac:dyDescent="0.35">
      <c r="A139" s="192" t="str">
        <f>CONCATENATE($A$14,".",TEXT(COUNTA(A$15:A138)-COUNTIF(A$15:A138,"*.")-COUNTIF(A$15:A138,"*)")+1,0))</f>
        <v>2.15</v>
      </c>
      <c r="B139" s="209" t="s">
        <v>1174</v>
      </c>
      <c r="C139" s="210" t="s">
        <v>2078</v>
      </c>
      <c r="D139" s="185"/>
      <c r="E139" s="186"/>
      <c r="F139" s="187"/>
      <c r="G139" s="199"/>
    </row>
    <row r="140" spans="1:7" s="67" customFormat="1" ht="11.65" x14ac:dyDescent="0.35">
      <c r="A140" s="207"/>
      <c r="B140" s="190" t="s">
        <v>1070</v>
      </c>
      <c r="C140" s="191" t="s">
        <v>2081</v>
      </c>
      <c r="D140" s="185"/>
      <c r="E140" s="186"/>
      <c r="F140" s="187"/>
      <c r="G140" s="188"/>
    </row>
    <row r="141" spans="1:7" s="67" customFormat="1" ht="11.65" x14ac:dyDescent="0.35">
      <c r="A141" s="207"/>
      <c r="B141" s="190" t="s">
        <v>1069</v>
      </c>
      <c r="C141" s="191" t="s">
        <v>2082</v>
      </c>
      <c r="D141" s="185"/>
      <c r="E141" s="186"/>
      <c r="F141" s="187"/>
      <c r="G141" s="199"/>
    </row>
    <row r="142" spans="1:7" s="67" customFormat="1" ht="11.65" x14ac:dyDescent="0.35">
      <c r="A142" s="207"/>
      <c r="B142" s="190" t="s">
        <v>69</v>
      </c>
      <c r="C142" s="191" t="s">
        <v>1776</v>
      </c>
      <c r="D142" s="185"/>
      <c r="E142" s="186"/>
      <c r="F142" s="187"/>
      <c r="G142" s="199"/>
    </row>
    <row r="143" spans="1:7" s="67" customFormat="1" ht="11.65" x14ac:dyDescent="0.35">
      <c r="A143" s="208"/>
      <c r="B143" s="190" t="s">
        <v>1068</v>
      </c>
      <c r="C143" s="191" t="s">
        <v>1068</v>
      </c>
      <c r="D143" s="185"/>
      <c r="E143" s="186"/>
      <c r="F143" s="187"/>
      <c r="G143" s="188"/>
    </row>
    <row r="144" spans="1:7" s="67" customFormat="1" ht="11.65" x14ac:dyDescent="0.35">
      <c r="A144" s="189"/>
      <c r="B144" s="190" t="s">
        <v>1401</v>
      </c>
      <c r="C144" s="191" t="s">
        <v>1805</v>
      </c>
      <c r="D144" s="185" t="s">
        <v>4</v>
      </c>
      <c r="E144" s="186">
        <v>8</v>
      </c>
      <c r="F144" s="4"/>
      <c r="G144" s="199">
        <f>ROUND(E144*F144,2)</f>
        <v>0</v>
      </c>
    </row>
    <row r="145" spans="1:7" s="67" customFormat="1" ht="11.65" x14ac:dyDescent="0.35">
      <c r="A145" s="189"/>
      <c r="B145" s="190"/>
      <c r="C145" s="191"/>
      <c r="D145" s="185"/>
      <c r="E145" s="186"/>
      <c r="F145" s="187"/>
      <c r="G145" s="188"/>
    </row>
    <row r="146" spans="1:7" s="67" customFormat="1" ht="69.75" x14ac:dyDescent="0.35">
      <c r="A146" s="192" t="str">
        <f>CONCATENATE($A$14,".",TEXT(COUNTA(A$15:A145)-COUNTIF(A$15:A145,"*.")-COUNTIF(A$15:A145,"*)")+1,0))</f>
        <v>2.16</v>
      </c>
      <c r="B146" s="209" t="s">
        <v>1175</v>
      </c>
      <c r="C146" s="210" t="s">
        <v>2083</v>
      </c>
      <c r="D146" s="185"/>
      <c r="E146" s="186"/>
      <c r="F146" s="187"/>
      <c r="G146" s="199"/>
    </row>
    <row r="147" spans="1:7" s="67" customFormat="1" ht="11.65" x14ac:dyDescent="0.35">
      <c r="A147" s="207"/>
      <c r="B147" s="190" t="s">
        <v>1078</v>
      </c>
      <c r="C147" s="191" t="s">
        <v>2084</v>
      </c>
      <c r="D147" s="185"/>
      <c r="E147" s="186"/>
      <c r="F147" s="187"/>
      <c r="G147" s="188"/>
    </row>
    <row r="148" spans="1:7" s="67" customFormat="1" ht="11.65" x14ac:dyDescent="0.35">
      <c r="A148" s="207"/>
      <c r="B148" s="190" t="s">
        <v>826</v>
      </c>
      <c r="C148" s="191" t="s">
        <v>2085</v>
      </c>
      <c r="D148" s="185"/>
      <c r="E148" s="186"/>
      <c r="F148" s="187"/>
      <c r="G148" s="199"/>
    </row>
    <row r="149" spans="1:7" s="67" customFormat="1" ht="11.65" x14ac:dyDescent="0.35">
      <c r="A149" s="207"/>
      <c r="B149" s="190" t="s">
        <v>69</v>
      </c>
      <c r="C149" s="191" t="s">
        <v>1776</v>
      </c>
      <c r="D149" s="185"/>
      <c r="E149" s="186"/>
      <c r="F149" s="187"/>
      <c r="G149" s="199"/>
    </row>
    <row r="150" spans="1:7" s="67" customFormat="1" ht="11.65" x14ac:dyDescent="0.35">
      <c r="A150" s="208"/>
      <c r="B150" s="190" t="s">
        <v>1077</v>
      </c>
      <c r="C150" s="191" t="s">
        <v>2086</v>
      </c>
      <c r="D150" s="185"/>
      <c r="E150" s="186"/>
      <c r="F150" s="187"/>
      <c r="G150" s="188"/>
    </row>
    <row r="151" spans="1:7" s="67" customFormat="1" ht="11.65" x14ac:dyDescent="0.35">
      <c r="A151" s="189"/>
      <c r="B151" s="190" t="s">
        <v>1401</v>
      </c>
      <c r="C151" s="191" t="s">
        <v>1805</v>
      </c>
      <c r="D151" s="185" t="s">
        <v>4</v>
      </c>
      <c r="E151" s="186">
        <v>2</v>
      </c>
      <c r="F151" s="4"/>
      <c r="G151" s="199">
        <f>ROUND(E151*F151,2)</f>
        <v>0</v>
      </c>
    </row>
    <row r="152" spans="1:7" s="67" customFormat="1" ht="11.65" x14ac:dyDescent="0.35">
      <c r="A152" s="189"/>
      <c r="B152" s="190"/>
      <c r="C152" s="191"/>
      <c r="D152" s="185"/>
      <c r="E152" s="186"/>
      <c r="F152" s="187"/>
      <c r="G152" s="188"/>
    </row>
    <row r="153" spans="1:7" s="67" customFormat="1" ht="69.75" x14ac:dyDescent="0.35">
      <c r="A153" s="192" t="str">
        <f>CONCATENATE($A$14,".",TEXT(COUNTA(A$15:A152)-COUNTIF(A$15:A152,"*.")-COUNTIF(A$15:A152,"*)")+1,0))</f>
        <v>2.17</v>
      </c>
      <c r="B153" s="209" t="s">
        <v>1175</v>
      </c>
      <c r="C153" s="210" t="s">
        <v>2083</v>
      </c>
      <c r="D153" s="185"/>
      <c r="E153" s="186"/>
      <c r="F153" s="187"/>
      <c r="G153" s="199"/>
    </row>
    <row r="154" spans="1:7" s="67" customFormat="1" ht="11.65" x14ac:dyDescent="0.35">
      <c r="A154" s="207"/>
      <c r="B154" s="190" t="s">
        <v>1078</v>
      </c>
      <c r="C154" s="191" t="s">
        <v>2084</v>
      </c>
      <c r="D154" s="185"/>
      <c r="E154" s="186"/>
      <c r="F154" s="187"/>
      <c r="G154" s="188"/>
    </row>
    <row r="155" spans="1:7" s="67" customFormat="1" ht="11.65" x14ac:dyDescent="0.35">
      <c r="A155" s="207"/>
      <c r="B155" s="190" t="s">
        <v>609</v>
      </c>
      <c r="C155" s="191" t="s">
        <v>2087</v>
      </c>
      <c r="D155" s="185"/>
      <c r="E155" s="186"/>
      <c r="F155" s="187"/>
      <c r="G155" s="199"/>
    </row>
    <row r="156" spans="1:7" s="67" customFormat="1" ht="11.65" x14ac:dyDescent="0.35">
      <c r="A156" s="207"/>
      <c r="B156" s="190" t="s">
        <v>69</v>
      </c>
      <c r="C156" s="191" t="s">
        <v>1776</v>
      </c>
      <c r="D156" s="185"/>
      <c r="E156" s="186"/>
      <c r="F156" s="187"/>
      <c r="G156" s="199"/>
    </row>
    <row r="157" spans="1:7" s="67" customFormat="1" ht="11.65" x14ac:dyDescent="0.35">
      <c r="A157" s="208"/>
      <c r="B157" s="190" t="s">
        <v>1077</v>
      </c>
      <c r="C157" s="191" t="s">
        <v>2086</v>
      </c>
      <c r="D157" s="185"/>
      <c r="E157" s="186"/>
      <c r="F157" s="187"/>
      <c r="G157" s="188"/>
    </row>
    <row r="158" spans="1:7" s="67" customFormat="1" ht="11.65" x14ac:dyDescent="0.35">
      <c r="A158" s="189"/>
      <c r="B158" s="190" t="s">
        <v>1401</v>
      </c>
      <c r="C158" s="191" t="s">
        <v>1805</v>
      </c>
      <c r="D158" s="185" t="s">
        <v>4</v>
      </c>
      <c r="E158" s="186">
        <v>8</v>
      </c>
      <c r="F158" s="4"/>
      <c r="G158" s="199">
        <f>ROUND(E158*F158,2)</f>
        <v>0</v>
      </c>
    </row>
    <row r="159" spans="1:7" s="67" customFormat="1" ht="11.65" x14ac:dyDescent="0.35">
      <c r="A159" s="189"/>
      <c r="B159" s="190"/>
      <c r="C159" s="191"/>
      <c r="D159" s="185"/>
      <c r="E159" s="186"/>
      <c r="F159" s="187"/>
      <c r="G159" s="188"/>
    </row>
    <row r="160" spans="1:7" s="67" customFormat="1" ht="69.75" x14ac:dyDescent="0.35">
      <c r="A160" s="192" t="str">
        <f>CONCATENATE($A$14,".",TEXT(COUNTA(A$15:A159)-COUNTIF(A$15:A159,"*.")-COUNTIF(A$15:A159,"*)")+1,0))</f>
        <v>2.18</v>
      </c>
      <c r="B160" s="209" t="s">
        <v>1175</v>
      </c>
      <c r="C160" s="210" t="s">
        <v>2083</v>
      </c>
      <c r="D160" s="185"/>
      <c r="E160" s="186"/>
      <c r="F160" s="187"/>
      <c r="G160" s="199"/>
    </row>
    <row r="161" spans="1:7" s="67" customFormat="1" ht="11.65" x14ac:dyDescent="0.35">
      <c r="A161" s="207"/>
      <c r="B161" s="190" t="s">
        <v>1076</v>
      </c>
      <c r="C161" s="191" t="s">
        <v>2088</v>
      </c>
      <c r="D161" s="185"/>
      <c r="E161" s="186"/>
      <c r="F161" s="187"/>
      <c r="G161" s="188"/>
    </row>
    <row r="162" spans="1:7" s="67" customFormat="1" ht="11.65" x14ac:dyDescent="0.35">
      <c r="A162" s="207"/>
      <c r="B162" s="190" t="s">
        <v>1074</v>
      </c>
      <c r="C162" s="191" t="s">
        <v>2076</v>
      </c>
      <c r="D162" s="185"/>
      <c r="E162" s="186"/>
      <c r="F162" s="187"/>
      <c r="G162" s="199"/>
    </row>
    <row r="163" spans="1:7" s="67" customFormat="1" ht="11.65" x14ac:dyDescent="0.35">
      <c r="A163" s="207"/>
      <c r="B163" s="190" t="s">
        <v>69</v>
      </c>
      <c r="C163" s="191" t="s">
        <v>1776</v>
      </c>
      <c r="D163" s="185"/>
      <c r="E163" s="186"/>
      <c r="F163" s="187"/>
      <c r="G163" s="199"/>
    </row>
    <row r="164" spans="1:7" s="67" customFormat="1" ht="11.65" x14ac:dyDescent="0.35">
      <c r="A164" s="208"/>
      <c r="B164" s="190" t="s">
        <v>1075</v>
      </c>
      <c r="C164" s="191" t="s">
        <v>2089</v>
      </c>
      <c r="D164" s="185"/>
      <c r="E164" s="186"/>
      <c r="F164" s="187"/>
      <c r="G164" s="188"/>
    </row>
    <row r="165" spans="1:7" s="67" customFormat="1" ht="11.65" x14ac:dyDescent="0.35">
      <c r="A165" s="189"/>
      <c r="B165" s="190" t="s">
        <v>1401</v>
      </c>
      <c r="C165" s="191" t="s">
        <v>1805</v>
      </c>
      <c r="D165" s="185" t="s">
        <v>4</v>
      </c>
      <c r="E165" s="186">
        <v>2</v>
      </c>
      <c r="F165" s="4"/>
      <c r="G165" s="199">
        <f>ROUND(E165*F165,2)</f>
        <v>0</v>
      </c>
    </row>
    <row r="166" spans="1:7" x14ac:dyDescent="0.35">
      <c r="A166" s="208"/>
      <c r="B166" s="190"/>
      <c r="C166" s="191"/>
      <c r="D166" s="185"/>
      <c r="E166" s="186"/>
      <c r="F166" s="187"/>
      <c r="G166" s="188"/>
    </row>
    <row r="167" spans="1:7" ht="93" x14ac:dyDescent="0.35">
      <c r="A167" s="192" t="str">
        <f>CONCATENATE($A$14,".",TEXT(COUNTA(A$15:A166)-COUNTIF(A$15:A166,"*.")-COUNTIF(A$15:A166,"*)")+1,0))</f>
        <v>2.19</v>
      </c>
      <c r="B167" s="190" t="s">
        <v>1407</v>
      </c>
      <c r="C167" s="191" t="s">
        <v>1829</v>
      </c>
      <c r="D167" s="185"/>
      <c r="E167" s="186"/>
      <c r="F167" s="187"/>
      <c r="G167" s="199"/>
    </row>
    <row r="168" spans="1:7" x14ac:dyDescent="0.35">
      <c r="A168" s="207"/>
      <c r="B168" s="190" t="s">
        <v>226</v>
      </c>
      <c r="C168" s="191" t="s">
        <v>2090</v>
      </c>
      <c r="D168" s="185"/>
      <c r="E168" s="186"/>
      <c r="F168" s="187"/>
      <c r="G168" s="188"/>
    </row>
    <row r="169" spans="1:7" x14ac:dyDescent="0.35">
      <c r="A169" s="207"/>
      <c r="B169" s="190" t="s">
        <v>227</v>
      </c>
      <c r="C169" s="191" t="s">
        <v>2091</v>
      </c>
      <c r="D169" s="185"/>
      <c r="E169" s="186"/>
      <c r="F169" s="187"/>
      <c r="G169" s="199"/>
    </row>
    <row r="170" spans="1:7" x14ac:dyDescent="0.35">
      <c r="A170" s="207"/>
      <c r="B170" s="190" t="s">
        <v>113</v>
      </c>
      <c r="C170" s="191" t="s">
        <v>1832</v>
      </c>
      <c r="D170" s="185"/>
      <c r="E170" s="186"/>
      <c r="F170" s="187"/>
      <c r="G170" s="188"/>
    </row>
    <row r="171" spans="1:7" x14ac:dyDescent="0.35">
      <c r="A171" s="207"/>
      <c r="B171" s="190" t="s">
        <v>69</v>
      </c>
      <c r="C171" s="191" t="s">
        <v>1776</v>
      </c>
      <c r="D171" s="185"/>
      <c r="E171" s="186"/>
      <c r="F171" s="187"/>
      <c r="G171" s="188"/>
    </row>
    <row r="172" spans="1:7" x14ac:dyDescent="0.35">
      <c r="A172" s="208"/>
      <c r="B172" s="190" t="s">
        <v>228</v>
      </c>
      <c r="C172" s="191" t="s">
        <v>228</v>
      </c>
      <c r="D172" s="185"/>
      <c r="E172" s="186"/>
      <c r="F172" s="187"/>
      <c r="G172" s="188"/>
    </row>
    <row r="173" spans="1:7" x14ac:dyDescent="0.35">
      <c r="A173" s="189"/>
      <c r="B173" s="190" t="s">
        <v>1474</v>
      </c>
      <c r="C173" s="191" t="s">
        <v>2092</v>
      </c>
      <c r="D173" s="185" t="s">
        <v>4</v>
      </c>
      <c r="E173" s="186">
        <v>1</v>
      </c>
      <c r="F173" s="4"/>
      <c r="G173" s="199">
        <f>ROUND(E173*F173,2)</f>
        <v>0</v>
      </c>
    </row>
    <row r="174" spans="1:7" x14ac:dyDescent="0.35">
      <c r="A174" s="189"/>
      <c r="B174" s="190"/>
      <c r="C174" s="191"/>
      <c r="D174" s="185"/>
      <c r="E174" s="186"/>
      <c r="F174" s="187"/>
      <c r="G174" s="199"/>
    </row>
    <row r="175" spans="1:7" ht="93" x14ac:dyDescent="0.35">
      <c r="A175" s="192" t="str">
        <f>CONCATENATE($A$14,".",TEXT(COUNTA(A$15:A174)-COUNTIF(A$15:A174,"*.")-COUNTIF(A$15:A174,"*)")+1,0))</f>
        <v>2.20</v>
      </c>
      <c r="B175" s="190" t="s">
        <v>1407</v>
      </c>
      <c r="C175" s="191" t="s">
        <v>1829</v>
      </c>
      <c r="D175" s="185"/>
      <c r="E175" s="186"/>
      <c r="F175" s="187"/>
      <c r="G175" s="188"/>
    </row>
    <row r="176" spans="1:7" x14ac:dyDescent="0.35">
      <c r="A176" s="207"/>
      <c r="B176" s="190" t="s">
        <v>229</v>
      </c>
      <c r="C176" s="191" t="s">
        <v>2093</v>
      </c>
      <c r="D176" s="185"/>
      <c r="E176" s="186"/>
      <c r="F176" s="187"/>
      <c r="G176" s="188"/>
    </row>
    <row r="177" spans="1:7" x14ac:dyDescent="0.35">
      <c r="A177" s="207"/>
      <c r="B177" s="190" t="s">
        <v>230</v>
      </c>
      <c r="C177" s="191" t="s">
        <v>2094</v>
      </c>
      <c r="D177" s="185"/>
      <c r="E177" s="186"/>
      <c r="F177" s="187"/>
      <c r="G177" s="188"/>
    </row>
    <row r="178" spans="1:7" x14ac:dyDescent="0.35">
      <c r="A178" s="207"/>
      <c r="B178" s="190" t="s">
        <v>113</v>
      </c>
      <c r="C178" s="191" t="s">
        <v>1832</v>
      </c>
      <c r="D178" s="185"/>
      <c r="E178" s="186"/>
      <c r="F178" s="187"/>
      <c r="G178" s="188"/>
    </row>
    <row r="179" spans="1:7" x14ac:dyDescent="0.35">
      <c r="A179" s="207"/>
      <c r="B179" s="190" t="s">
        <v>69</v>
      </c>
      <c r="C179" s="191" t="s">
        <v>1776</v>
      </c>
      <c r="D179" s="185"/>
      <c r="E179" s="186"/>
      <c r="F179" s="187"/>
      <c r="G179" s="188"/>
    </row>
    <row r="180" spans="1:7" x14ac:dyDescent="0.35">
      <c r="A180" s="208"/>
      <c r="B180" s="190" t="s">
        <v>231</v>
      </c>
      <c r="C180" s="191" t="s">
        <v>231</v>
      </c>
      <c r="D180" s="185"/>
      <c r="E180" s="186"/>
      <c r="F180" s="187"/>
      <c r="G180" s="188"/>
    </row>
    <row r="181" spans="1:7" x14ac:dyDescent="0.35">
      <c r="A181" s="189"/>
      <c r="B181" s="190" t="s">
        <v>1475</v>
      </c>
      <c r="C181" s="191" t="s">
        <v>2095</v>
      </c>
      <c r="D181" s="185" t="s">
        <v>4</v>
      </c>
      <c r="E181" s="186">
        <v>1</v>
      </c>
      <c r="F181" s="4"/>
      <c r="G181" s="199">
        <f>ROUND(E181*F181,2)</f>
        <v>0</v>
      </c>
    </row>
    <row r="182" spans="1:7" x14ac:dyDescent="0.35">
      <c r="A182" s="189"/>
      <c r="B182" s="190"/>
      <c r="C182" s="191"/>
      <c r="D182" s="185"/>
      <c r="E182" s="186"/>
      <c r="F182" s="187"/>
      <c r="G182" s="199"/>
    </row>
    <row r="183" spans="1:7" ht="93" x14ac:dyDescent="0.35">
      <c r="A183" s="192" t="str">
        <f>CONCATENATE($A$14,".",TEXT(COUNTA(A$15:A182)-COUNTIF(A$15:A182,"*.")-COUNTIF(A$15:A182,"*)")+1,0))</f>
        <v>2.21</v>
      </c>
      <c r="B183" s="190" t="s">
        <v>1407</v>
      </c>
      <c r="C183" s="191" t="s">
        <v>1829</v>
      </c>
      <c r="D183" s="185"/>
      <c r="E183" s="186"/>
      <c r="F183" s="187"/>
      <c r="G183" s="188"/>
    </row>
    <row r="184" spans="1:7" x14ac:dyDescent="0.35">
      <c r="A184" s="207"/>
      <c r="B184" s="190" t="s">
        <v>232</v>
      </c>
      <c r="C184" s="191" t="s">
        <v>2096</v>
      </c>
      <c r="D184" s="185"/>
      <c r="E184" s="186"/>
      <c r="F184" s="187"/>
      <c r="G184" s="188"/>
    </row>
    <row r="185" spans="1:7" x14ac:dyDescent="0.35">
      <c r="A185" s="207"/>
      <c r="B185" s="190" t="s">
        <v>233</v>
      </c>
      <c r="C185" s="191" t="s">
        <v>2097</v>
      </c>
      <c r="D185" s="185"/>
      <c r="E185" s="186"/>
      <c r="F185" s="187"/>
      <c r="G185" s="188"/>
    </row>
    <row r="186" spans="1:7" x14ac:dyDescent="0.35">
      <c r="A186" s="207"/>
      <c r="B186" s="190" t="s">
        <v>113</v>
      </c>
      <c r="C186" s="191" t="s">
        <v>1832</v>
      </c>
      <c r="D186" s="185"/>
      <c r="E186" s="186"/>
      <c r="F186" s="187"/>
      <c r="G186" s="188"/>
    </row>
    <row r="187" spans="1:7" x14ac:dyDescent="0.35">
      <c r="A187" s="207"/>
      <c r="B187" s="190" t="s">
        <v>69</v>
      </c>
      <c r="C187" s="191" t="s">
        <v>1776</v>
      </c>
      <c r="D187" s="185"/>
      <c r="E187" s="186"/>
      <c r="F187" s="187"/>
      <c r="G187" s="188"/>
    </row>
    <row r="188" spans="1:7" x14ac:dyDescent="0.35">
      <c r="A188" s="208"/>
      <c r="B188" s="190" t="s">
        <v>234</v>
      </c>
      <c r="C188" s="191" t="s">
        <v>234</v>
      </c>
      <c r="D188" s="185"/>
      <c r="E188" s="186"/>
      <c r="F188" s="187"/>
      <c r="G188" s="188"/>
    </row>
    <row r="189" spans="1:7" x14ac:dyDescent="0.35">
      <c r="A189" s="189"/>
      <c r="B189" s="190" t="s">
        <v>1476</v>
      </c>
      <c r="C189" s="191" t="s">
        <v>2098</v>
      </c>
      <c r="D189" s="185" t="s">
        <v>4</v>
      </c>
      <c r="E189" s="186">
        <v>1</v>
      </c>
      <c r="F189" s="4"/>
      <c r="G189" s="199">
        <f>ROUND(E189*F189,2)</f>
        <v>0</v>
      </c>
    </row>
    <row r="190" spans="1:7" x14ac:dyDescent="0.35">
      <c r="A190" s="189"/>
      <c r="B190" s="190"/>
      <c r="C190" s="191"/>
      <c r="D190" s="185"/>
      <c r="E190" s="186"/>
      <c r="F190" s="187"/>
      <c r="G190" s="188"/>
    </row>
    <row r="191" spans="1:7" ht="93" x14ac:dyDescent="0.35">
      <c r="A191" s="192" t="str">
        <f>CONCATENATE($A$14,".",TEXT(COUNTA(A$15:A190)-COUNTIF(A$15:A190,"*.")-COUNTIF(A$15:A190,"*)")+1,0))</f>
        <v>2.22</v>
      </c>
      <c r="B191" s="190" t="s">
        <v>1407</v>
      </c>
      <c r="C191" s="191" t="s">
        <v>1829</v>
      </c>
      <c r="D191" s="185"/>
      <c r="E191" s="186"/>
      <c r="F191" s="187"/>
      <c r="G191" s="188"/>
    </row>
    <row r="192" spans="1:7" x14ac:dyDescent="0.35">
      <c r="A192" s="207"/>
      <c r="B192" s="190" t="s">
        <v>232</v>
      </c>
      <c r="C192" s="191" t="s">
        <v>2096</v>
      </c>
      <c r="D192" s="185"/>
      <c r="E192" s="186"/>
      <c r="F192" s="187"/>
      <c r="G192" s="188"/>
    </row>
    <row r="193" spans="1:7" x14ac:dyDescent="0.35">
      <c r="A193" s="207"/>
      <c r="B193" s="190" t="s">
        <v>235</v>
      </c>
      <c r="C193" s="191" t="s">
        <v>2099</v>
      </c>
      <c r="D193" s="185"/>
      <c r="E193" s="186"/>
      <c r="F193" s="187"/>
      <c r="G193" s="188"/>
    </row>
    <row r="194" spans="1:7" x14ac:dyDescent="0.35">
      <c r="A194" s="207"/>
      <c r="B194" s="190" t="s">
        <v>113</v>
      </c>
      <c r="C194" s="191" t="s">
        <v>1832</v>
      </c>
      <c r="D194" s="185"/>
      <c r="E194" s="186"/>
      <c r="F194" s="187"/>
      <c r="G194" s="199"/>
    </row>
    <row r="195" spans="1:7" x14ac:dyDescent="0.35">
      <c r="A195" s="207"/>
      <c r="B195" s="190" t="s">
        <v>69</v>
      </c>
      <c r="C195" s="191" t="s">
        <v>1776</v>
      </c>
      <c r="D195" s="185"/>
      <c r="E195" s="186"/>
      <c r="F195" s="187"/>
      <c r="G195" s="188"/>
    </row>
    <row r="196" spans="1:7" x14ac:dyDescent="0.35">
      <c r="A196" s="208"/>
      <c r="B196" s="190" t="s">
        <v>234</v>
      </c>
      <c r="C196" s="191" t="s">
        <v>234</v>
      </c>
      <c r="D196" s="185"/>
      <c r="E196" s="186"/>
      <c r="F196" s="187"/>
      <c r="G196" s="188"/>
    </row>
    <row r="197" spans="1:7" x14ac:dyDescent="0.35">
      <c r="A197" s="189"/>
      <c r="B197" s="190" t="s">
        <v>1477</v>
      </c>
      <c r="C197" s="191" t="s">
        <v>2100</v>
      </c>
      <c r="D197" s="185" t="s">
        <v>4</v>
      </c>
      <c r="E197" s="186">
        <v>1</v>
      </c>
      <c r="F197" s="4"/>
      <c r="G197" s="199">
        <f>ROUND(E197*F197,2)</f>
        <v>0</v>
      </c>
    </row>
    <row r="198" spans="1:7" x14ac:dyDescent="0.35">
      <c r="A198" s="189"/>
      <c r="B198" s="190"/>
      <c r="C198" s="191"/>
      <c r="D198" s="185"/>
      <c r="E198" s="186"/>
      <c r="F198" s="187"/>
      <c r="G198" s="188"/>
    </row>
    <row r="199" spans="1:7" ht="93" x14ac:dyDescent="0.35">
      <c r="A199" s="192" t="str">
        <f>CONCATENATE($A$14,".",TEXT(COUNTA(A$15:A198)-COUNTIF(A$15:A198,"*.")-COUNTIF(A$15:A198,"*)")+1,0))</f>
        <v>2.23</v>
      </c>
      <c r="B199" s="190" t="s">
        <v>1407</v>
      </c>
      <c r="C199" s="191" t="s">
        <v>2101</v>
      </c>
      <c r="D199" s="185"/>
      <c r="E199" s="186"/>
      <c r="F199" s="187"/>
      <c r="G199" s="188"/>
    </row>
    <row r="200" spans="1:7" x14ac:dyDescent="0.35">
      <c r="A200" s="207"/>
      <c r="B200" s="190" t="s">
        <v>236</v>
      </c>
      <c r="C200" s="191" t="s">
        <v>2102</v>
      </c>
      <c r="D200" s="185"/>
      <c r="E200" s="186"/>
      <c r="F200" s="187"/>
      <c r="G200" s="188"/>
    </row>
    <row r="201" spans="1:7" x14ac:dyDescent="0.35">
      <c r="A201" s="207"/>
      <c r="B201" s="190" t="s">
        <v>237</v>
      </c>
      <c r="C201" s="191" t="s">
        <v>2067</v>
      </c>
      <c r="D201" s="185"/>
      <c r="E201" s="186"/>
      <c r="F201" s="187"/>
      <c r="G201" s="188"/>
    </row>
    <row r="202" spans="1:7" x14ac:dyDescent="0.35">
      <c r="A202" s="207"/>
      <c r="B202" s="190" t="s">
        <v>113</v>
      </c>
      <c r="C202" s="191" t="s">
        <v>1832</v>
      </c>
      <c r="D202" s="185"/>
      <c r="E202" s="186"/>
      <c r="F202" s="187"/>
      <c r="G202" s="199"/>
    </row>
    <row r="203" spans="1:7" x14ac:dyDescent="0.35">
      <c r="A203" s="207"/>
      <c r="B203" s="190" t="s">
        <v>69</v>
      </c>
      <c r="C203" s="191" t="s">
        <v>1776</v>
      </c>
      <c r="D203" s="185"/>
      <c r="E203" s="186"/>
      <c r="F203" s="187"/>
      <c r="G203" s="188"/>
    </row>
    <row r="204" spans="1:7" x14ac:dyDescent="0.35">
      <c r="A204" s="208"/>
      <c r="B204" s="190" t="s">
        <v>238</v>
      </c>
      <c r="C204" s="191" t="s">
        <v>238</v>
      </c>
      <c r="D204" s="185"/>
      <c r="E204" s="186"/>
      <c r="F204" s="187"/>
      <c r="G204" s="188"/>
    </row>
    <row r="205" spans="1:7" x14ac:dyDescent="0.35">
      <c r="A205" s="189"/>
      <c r="B205" s="190" t="s">
        <v>1478</v>
      </c>
      <c r="C205" s="191" t="s">
        <v>2103</v>
      </c>
      <c r="D205" s="185" t="s">
        <v>4</v>
      </c>
      <c r="E205" s="186">
        <v>4</v>
      </c>
      <c r="F205" s="4"/>
      <c r="G205" s="199">
        <f>ROUND(E205*F205,2)</f>
        <v>0</v>
      </c>
    </row>
    <row r="206" spans="1:7" x14ac:dyDescent="0.35">
      <c r="A206" s="189"/>
      <c r="B206" s="190"/>
      <c r="C206" s="191"/>
      <c r="D206" s="185"/>
      <c r="E206" s="186"/>
      <c r="F206" s="187"/>
      <c r="G206" s="188"/>
    </row>
    <row r="207" spans="1:7" ht="93" x14ac:dyDescent="0.35">
      <c r="A207" s="192" t="str">
        <f>CONCATENATE($A$14,".",TEXT(COUNTA(A$15:A206)-COUNTIF(A$15:A206,"*.")-COUNTIF(A$15:A206,"*)")+1,0))</f>
        <v>2.24</v>
      </c>
      <c r="B207" s="190" t="s">
        <v>1407</v>
      </c>
      <c r="C207" s="191" t="s">
        <v>2101</v>
      </c>
      <c r="D207" s="185"/>
      <c r="E207" s="186"/>
      <c r="F207" s="187"/>
      <c r="G207" s="188"/>
    </row>
    <row r="208" spans="1:7" x14ac:dyDescent="0.35">
      <c r="A208" s="207"/>
      <c r="B208" s="190" t="s">
        <v>236</v>
      </c>
      <c r="C208" s="191" t="s">
        <v>2102</v>
      </c>
      <c r="D208" s="185"/>
      <c r="E208" s="186"/>
      <c r="F208" s="187"/>
      <c r="G208" s="188"/>
    </row>
    <row r="209" spans="1:7" x14ac:dyDescent="0.35">
      <c r="A209" s="207"/>
      <c r="B209" s="190" t="s">
        <v>239</v>
      </c>
      <c r="C209" s="191" t="s">
        <v>2064</v>
      </c>
      <c r="D209" s="185"/>
      <c r="E209" s="186"/>
      <c r="F209" s="187"/>
      <c r="G209" s="188"/>
    </row>
    <row r="210" spans="1:7" x14ac:dyDescent="0.35">
      <c r="A210" s="207"/>
      <c r="B210" s="190" t="s">
        <v>113</v>
      </c>
      <c r="C210" s="191" t="s">
        <v>1832</v>
      </c>
      <c r="D210" s="185"/>
      <c r="E210" s="186"/>
      <c r="F210" s="187"/>
      <c r="G210" s="199"/>
    </row>
    <row r="211" spans="1:7" x14ac:dyDescent="0.35">
      <c r="A211" s="207"/>
      <c r="B211" s="190" t="s">
        <v>69</v>
      </c>
      <c r="C211" s="191" t="s">
        <v>1776</v>
      </c>
      <c r="D211" s="185"/>
      <c r="E211" s="186"/>
      <c r="F211" s="187"/>
      <c r="G211" s="199"/>
    </row>
    <row r="212" spans="1:7" x14ac:dyDescent="0.35">
      <c r="A212" s="208"/>
      <c r="B212" s="190" t="s">
        <v>238</v>
      </c>
      <c r="C212" s="191" t="s">
        <v>238</v>
      </c>
      <c r="D212" s="185"/>
      <c r="E212" s="186"/>
      <c r="F212" s="187"/>
      <c r="G212" s="188"/>
    </row>
    <row r="213" spans="1:7" x14ac:dyDescent="0.35">
      <c r="A213" s="189"/>
      <c r="B213" s="190" t="s">
        <v>1479</v>
      </c>
      <c r="C213" s="191" t="s">
        <v>2104</v>
      </c>
      <c r="D213" s="185" t="s">
        <v>4</v>
      </c>
      <c r="E213" s="186">
        <v>4</v>
      </c>
      <c r="F213" s="4"/>
      <c r="G213" s="199">
        <f>ROUND(E213*F213,2)</f>
        <v>0</v>
      </c>
    </row>
    <row r="214" spans="1:7" x14ac:dyDescent="0.35">
      <c r="A214" s="189"/>
      <c r="B214" s="190"/>
      <c r="C214" s="191"/>
      <c r="D214" s="185"/>
      <c r="E214" s="186"/>
      <c r="F214" s="187"/>
      <c r="G214" s="188"/>
    </row>
    <row r="215" spans="1:7" ht="34.9" x14ac:dyDescent="0.35">
      <c r="A215" s="192" t="str">
        <f>CONCATENATE($A$14,".",TEXT(COUNTA(A$15:A214)-COUNTIF(A$15:A214,"*.")-COUNTIF(A$15:A214,"*)")+1,0))</f>
        <v>2.25</v>
      </c>
      <c r="B215" s="190" t="s">
        <v>1416</v>
      </c>
      <c r="C215" s="191" t="s">
        <v>1852</v>
      </c>
      <c r="D215" s="185"/>
      <c r="E215" s="186"/>
      <c r="F215" s="187"/>
      <c r="G215" s="188"/>
    </row>
    <row r="216" spans="1:7" x14ac:dyDescent="0.35">
      <c r="A216" s="207"/>
      <c r="B216" s="190" t="s">
        <v>240</v>
      </c>
      <c r="C216" s="191" t="s">
        <v>2105</v>
      </c>
      <c r="D216" s="185"/>
      <c r="E216" s="186"/>
      <c r="F216" s="187"/>
      <c r="G216" s="188"/>
    </row>
    <row r="217" spans="1:7" x14ac:dyDescent="0.35">
      <c r="A217" s="207"/>
      <c r="B217" s="190" t="s">
        <v>241</v>
      </c>
      <c r="C217" s="191" t="s">
        <v>2106</v>
      </c>
      <c r="D217" s="185"/>
      <c r="E217" s="186"/>
      <c r="F217" s="187"/>
      <c r="G217" s="199"/>
    </row>
    <row r="218" spans="1:7" x14ac:dyDescent="0.35">
      <c r="A218" s="207"/>
      <c r="B218" s="190" t="s">
        <v>69</v>
      </c>
      <c r="C218" s="191" t="s">
        <v>1776</v>
      </c>
      <c r="D218" s="185"/>
      <c r="E218" s="186"/>
      <c r="F218" s="187"/>
      <c r="G218" s="199"/>
    </row>
    <row r="219" spans="1:7" x14ac:dyDescent="0.35">
      <c r="A219" s="208"/>
      <c r="B219" s="190" t="s">
        <v>242</v>
      </c>
      <c r="C219" s="191" t="s">
        <v>242</v>
      </c>
      <c r="D219" s="185"/>
      <c r="E219" s="186"/>
      <c r="F219" s="187"/>
      <c r="G219" s="199"/>
    </row>
    <row r="220" spans="1:7" x14ac:dyDescent="0.35">
      <c r="A220" s="189"/>
      <c r="B220" s="190" t="s">
        <v>1480</v>
      </c>
      <c r="C220" s="191" t="s">
        <v>2107</v>
      </c>
      <c r="D220" s="185" t="s">
        <v>4</v>
      </c>
      <c r="E220" s="186">
        <v>4</v>
      </c>
      <c r="F220" s="4"/>
      <c r="G220" s="199">
        <f>ROUND(E220*F220,2)</f>
        <v>0</v>
      </c>
    </row>
    <row r="221" spans="1:7" x14ac:dyDescent="0.35">
      <c r="A221" s="189"/>
      <c r="B221" s="190"/>
      <c r="C221" s="191"/>
      <c r="D221" s="185"/>
      <c r="E221" s="186"/>
      <c r="F221" s="187"/>
      <c r="G221" s="188"/>
    </row>
    <row r="222" spans="1:7" ht="34.9" x14ac:dyDescent="0.35">
      <c r="A222" s="192" t="str">
        <f>CONCATENATE($A$14,".",TEXT(COUNTA(A$15:A221)-COUNTIF(A$15:A221,"*.")-COUNTIF(A$15:A221,"*)")+1,0))</f>
        <v>2.26</v>
      </c>
      <c r="B222" s="190" t="s">
        <v>1416</v>
      </c>
      <c r="C222" s="191" t="s">
        <v>1852</v>
      </c>
      <c r="D222" s="185"/>
      <c r="E222" s="186"/>
      <c r="F222" s="187"/>
      <c r="G222" s="188"/>
    </row>
    <row r="223" spans="1:7" x14ac:dyDescent="0.35">
      <c r="A223" s="207"/>
      <c r="B223" s="190" t="s">
        <v>240</v>
      </c>
      <c r="C223" s="191" t="s">
        <v>2105</v>
      </c>
      <c r="D223" s="185"/>
      <c r="E223" s="186"/>
      <c r="F223" s="187"/>
      <c r="G223" s="188"/>
    </row>
    <row r="224" spans="1:7" x14ac:dyDescent="0.35">
      <c r="A224" s="207"/>
      <c r="B224" s="190" t="s">
        <v>243</v>
      </c>
      <c r="C224" s="191" t="s">
        <v>2108</v>
      </c>
      <c r="D224" s="185"/>
      <c r="E224" s="186"/>
      <c r="F224" s="187"/>
      <c r="G224" s="188"/>
    </row>
    <row r="225" spans="1:7" x14ac:dyDescent="0.35">
      <c r="A225" s="207"/>
      <c r="B225" s="190" t="s">
        <v>69</v>
      </c>
      <c r="C225" s="191" t="s">
        <v>1776</v>
      </c>
      <c r="D225" s="185"/>
      <c r="E225" s="186"/>
      <c r="F225" s="187"/>
      <c r="G225" s="188"/>
    </row>
    <row r="226" spans="1:7" x14ac:dyDescent="0.35">
      <c r="A226" s="208"/>
      <c r="B226" s="190" t="s">
        <v>242</v>
      </c>
      <c r="C226" s="191" t="s">
        <v>242</v>
      </c>
      <c r="D226" s="185"/>
      <c r="E226" s="186"/>
      <c r="F226" s="187"/>
      <c r="G226" s="199"/>
    </row>
    <row r="227" spans="1:7" x14ac:dyDescent="0.35">
      <c r="A227" s="189"/>
      <c r="B227" s="190" t="s">
        <v>1481</v>
      </c>
      <c r="C227" s="191" t="s">
        <v>2109</v>
      </c>
      <c r="D227" s="185" t="s">
        <v>4</v>
      </c>
      <c r="E227" s="186">
        <v>4</v>
      </c>
      <c r="F227" s="4"/>
      <c r="G227" s="199">
        <f>ROUND(E227*F227,2)</f>
        <v>0</v>
      </c>
    </row>
    <row r="228" spans="1:7" x14ac:dyDescent="0.35">
      <c r="A228" s="189"/>
      <c r="B228" s="190"/>
      <c r="C228" s="191"/>
      <c r="D228" s="185"/>
      <c r="E228" s="186"/>
      <c r="F228" s="187"/>
      <c r="G228" s="188"/>
    </row>
    <row r="229" spans="1:7" ht="34.9" x14ac:dyDescent="0.35">
      <c r="A229" s="192" t="str">
        <f>CONCATENATE($A$14,".",TEXT(COUNTA(A$15:A228)-COUNTIF(A$15:A228,"*.")-COUNTIF(A$15:A228,"*)")+1,0))</f>
        <v>2.27</v>
      </c>
      <c r="B229" s="190" t="s">
        <v>1416</v>
      </c>
      <c r="C229" s="191" t="s">
        <v>1852</v>
      </c>
      <c r="D229" s="185"/>
      <c r="E229" s="186"/>
      <c r="F229" s="187"/>
      <c r="G229" s="188"/>
    </row>
    <row r="230" spans="1:7" x14ac:dyDescent="0.35">
      <c r="A230" s="207"/>
      <c r="B230" s="190" t="s">
        <v>244</v>
      </c>
      <c r="C230" s="191" t="s">
        <v>2110</v>
      </c>
      <c r="D230" s="185"/>
      <c r="E230" s="186"/>
      <c r="F230" s="187"/>
      <c r="G230" s="188"/>
    </row>
    <row r="231" spans="1:7" x14ac:dyDescent="0.35">
      <c r="A231" s="207"/>
      <c r="B231" s="190" t="s">
        <v>245</v>
      </c>
      <c r="C231" s="191" t="s">
        <v>2111</v>
      </c>
      <c r="D231" s="185"/>
      <c r="E231" s="186"/>
      <c r="F231" s="187"/>
      <c r="G231" s="188"/>
    </row>
    <row r="232" spans="1:7" x14ac:dyDescent="0.35">
      <c r="A232" s="207"/>
      <c r="B232" s="190" t="s">
        <v>69</v>
      </c>
      <c r="C232" s="191" t="s">
        <v>1776</v>
      </c>
      <c r="D232" s="185"/>
      <c r="E232" s="186"/>
      <c r="F232" s="187"/>
      <c r="G232" s="188"/>
    </row>
    <row r="233" spans="1:7" x14ac:dyDescent="0.35">
      <c r="A233" s="208"/>
      <c r="B233" s="190" t="s">
        <v>246</v>
      </c>
      <c r="C233" s="191" t="s">
        <v>246</v>
      </c>
      <c r="D233" s="185"/>
      <c r="E233" s="186"/>
      <c r="F233" s="187"/>
      <c r="G233" s="199"/>
    </row>
    <row r="234" spans="1:7" x14ac:dyDescent="0.35">
      <c r="A234" s="189"/>
      <c r="B234" s="190" t="s">
        <v>1482</v>
      </c>
      <c r="C234" s="191" t="s">
        <v>2112</v>
      </c>
      <c r="D234" s="185" t="s">
        <v>4</v>
      </c>
      <c r="E234" s="186">
        <v>2</v>
      </c>
      <c r="F234" s="4"/>
      <c r="G234" s="199">
        <f>ROUND(E234*F234,2)</f>
        <v>0</v>
      </c>
    </row>
    <row r="235" spans="1:7" x14ac:dyDescent="0.35">
      <c r="A235" s="189"/>
      <c r="B235" s="190"/>
      <c r="C235" s="191"/>
      <c r="D235" s="185"/>
      <c r="E235" s="186"/>
      <c r="F235" s="187"/>
      <c r="G235" s="188"/>
    </row>
    <row r="236" spans="1:7" ht="34.9" x14ac:dyDescent="0.35">
      <c r="A236" s="192" t="str">
        <f>CONCATENATE($A$14,".",TEXT(COUNTA(A$15:A235)-COUNTIF(A$15:A235,"*.")-COUNTIF(A$15:A235,"*)")+1,0))</f>
        <v>2.28</v>
      </c>
      <c r="B236" s="190" t="s">
        <v>1416</v>
      </c>
      <c r="C236" s="191" t="s">
        <v>1852</v>
      </c>
      <c r="D236" s="185"/>
      <c r="E236" s="186"/>
      <c r="F236" s="187"/>
      <c r="G236" s="188"/>
    </row>
    <row r="237" spans="1:7" x14ac:dyDescent="0.35">
      <c r="A237" s="207"/>
      <c r="B237" s="190" t="s">
        <v>244</v>
      </c>
      <c r="C237" s="191" t="s">
        <v>2110</v>
      </c>
      <c r="D237" s="185"/>
      <c r="E237" s="186"/>
      <c r="F237" s="187"/>
      <c r="G237" s="199"/>
    </row>
    <row r="238" spans="1:7" x14ac:dyDescent="0.35">
      <c r="A238" s="207"/>
      <c r="B238" s="190" t="s">
        <v>247</v>
      </c>
      <c r="C238" s="191" t="s">
        <v>2113</v>
      </c>
      <c r="D238" s="185"/>
      <c r="E238" s="186"/>
      <c r="F238" s="187"/>
      <c r="G238" s="188"/>
    </row>
    <row r="239" spans="1:7" x14ac:dyDescent="0.35">
      <c r="A239" s="207"/>
      <c r="B239" s="190" t="s">
        <v>69</v>
      </c>
      <c r="C239" s="191" t="s">
        <v>1776</v>
      </c>
      <c r="D239" s="185"/>
      <c r="E239" s="186"/>
      <c r="F239" s="187"/>
      <c r="G239" s="188"/>
    </row>
    <row r="240" spans="1:7" x14ac:dyDescent="0.35">
      <c r="A240" s="208"/>
      <c r="B240" s="190" t="s">
        <v>246</v>
      </c>
      <c r="C240" s="191" t="s">
        <v>246</v>
      </c>
      <c r="D240" s="185"/>
      <c r="E240" s="186"/>
      <c r="F240" s="187"/>
      <c r="G240" s="199"/>
    </row>
    <row r="241" spans="1:7" x14ac:dyDescent="0.35">
      <c r="A241" s="189"/>
      <c r="B241" s="190" t="s">
        <v>1483</v>
      </c>
      <c r="C241" s="191" t="s">
        <v>2114</v>
      </c>
      <c r="D241" s="185" t="s">
        <v>4</v>
      </c>
      <c r="E241" s="186">
        <v>2</v>
      </c>
      <c r="F241" s="4"/>
      <c r="G241" s="199">
        <f>ROUND(E241*F241,2)</f>
        <v>0</v>
      </c>
    </row>
    <row r="242" spans="1:7" x14ac:dyDescent="0.35">
      <c r="A242" s="189"/>
      <c r="B242" s="190"/>
      <c r="C242" s="191"/>
      <c r="D242" s="185"/>
      <c r="E242" s="186"/>
      <c r="F242" s="187"/>
      <c r="G242" s="199"/>
    </row>
    <row r="243" spans="1:7" ht="34.9" x14ac:dyDescent="0.35">
      <c r="A243" s="192" t="str">
        <f>CONCATENATE($A$14,".",TEXT(COUNTA(A$15:A242)-COUNTIF(A$15:A242,"*.")-COUNTIF(A$15:A242,"*)")+1,0))</f>
        <v>2.29</v>
      </c>
      <c r="B243" s="190" t="s">
        <v>1416</v>
      </c>
      <c r="C243" s="191" t="s">
        <v>1852</v>
      </c>
      <c r="D243" s="185"/>
      <c r="E243" s="186"/>
      <c r="F243" s="187"/>
      <c r="G243" s="199"/>
    </row>
    <row r="244" spans="1:7" x14ac:dyDescent="0.35">
      <c r="A244" s="207"/>
      <c r="B244" s="190" t="s">
        <v>248</v>
      </c>
      <c r="C244" s="191" t="s">
        <v>2115</v>
      </c>
      <c r="D244" s="185"/>
      <c r="E244" s="186"/>
      <c r="F244" s="187"/>
      <c r="G244" s="199"/>
    </row>
    <row r="245" spans="1:7" x14ac:dyDescent="0.35">
      <c r="A245" s="207"/>
      <c r="B245" s="190" t="s">
        <v>249</v>
      </c>
      <c r="C245" s="191" t="s">
        <v>2116</v>
      </c>
      <c r="D245" s="185"/>
      <c r="E245" s="186"/>
      <c r="F245" s="187"/>
      <c r="G245" s="188"/>
    </row>
    <row r="246" spans="1:7" x14ac:dyDescent="0.35">
      <c r="A246" s="207"/>
      <c r="B246" s="190" t="s">
        <v>69</v>
      </c>
      <c r="C246" s="191" t="s">
        <v>1776</v>
      </c>
      <c r="D246" s="185"/>
      <c r="E246" s="186"/>
      <c r="F246" s="187"/>
      <c r="G246" s="188"/>
    </row>
    <row r="247" spans="1:7" x14ac:dyDescent="0.35">
      <c r="A247" s="208"/>
      <c r="B247" s="190" t="s">
        <v>250</v>
      </c>
      <c r="C247" s="191" t="s">
        <v>250</v>
      </c>
      <c r="D247" s="185"/>
      <c r="E247" s="186"/>
      <c r="F247" s="187"/>
      <c r="G247" s="199"/>
    </row>
    <row r="248" spans="1:7" x14ac:dyDescent="0.35">
      <c r="A248" s="189"/>
      <c r="B248" s="190" t="s">
        <v>1484</v>
      </c>
      <c r="C248" s="191" t="s">
        <v>2117</v>
      </c>
      <c r="D248" s="185" t="s">
        <v>4</v>
      </c>
      <c r="E248" s="186">
        <v>1</v>
      </c>
      <c r="F248" s="4"/>
      <c r="G248" s="199">
        <f>ROUND(E248*F248,2)</f>
        <v>0</v>
      </c>
    </row>
    <row r="249" spans="1:7" x14ac:dyDescent="0.35">
      <c r="A249" s="189"/>
      <c r="B249" s="190"/>
      <c r="C249" s="191"/>
      <c r="D249" s="185"/>
      <c r="E249" s="186"/>
      <c r="F249" s="187"/>
      <c r="G249" s="199"/>
    </row>
    <row r="250" spans="1:7" ht="34.9" x14ac:dyDescent="0.35">
      <c r="A250" s="192" t="str">
        <f>CONCATENATE($A$14,".",TEXT(COUNTA(A$15:A249)-COUNTIF(A$15:A249,"*.")-COUNTIF(A$15:A249,"*)")+1,0))</f>
        <v>2.30</v>
      </c>
      <c r="B250" s="190" t="s">
        <v>1416</v>
      </c>
      <c r="C250" s="191" t="s">
        <v>1852</v>
      </c>
      <c r="D250" s="185"/>
      <c r="E250" s="186"/>
      <c r="F250" s="187"/>
      <c r="G250" s="188"/>
    </row>
    <row r="251" spans="1:7" x14ac:dyDescent="0.35">
      <c r="A251" s="207"/>
      <c r="B251" s="190" t="s">
        <v>248</v>
      </c>
      <c r="C251" s="191" t="s">
        <v>2115</v>
      </c>
      <c r="D251" s="185"/>
      <c r="E251" s="186"/>
      <c r="F251" s="187"/>
      <c r="G251" s="188"/>
    </row>
    <row r="252" spans="1:7" x14ac:dyDescent="0.35">
      <c r="A252" s="207"/>
      <c r="B252" s="190" t="s">
        <v>251</v>
      </c>
      <c r="C252" s="191" t="s">
        <v>2118</v>
      </c>
      <c r="D252" s="185"/>
      <c r="E252" s="186"/>
      <c r="F252" s="187"/>
      <c r="G252" s="188"/>
    </row>
    <row r="253" spans="1:7" x14ac:dyDescent="0.35">
      <c r="A253" s="207"/>
      <c r="B253" s="190" t="s">
        <v>69</v>
      </c>
      <c r="C253" s="191" t="s">
        <v>1776</v>
      </c>
      <c r="D253" s="185"/>
      <c r="E253" s="186"/>
      <c r="F253" s="187"/>
      <c r="G253" s="199"/>
    </row>
    <row r="254" spans="1:7" x14ac:dyDescent="0.35">
      <c r="A254" s="208"/>
      <c r="B254" s="190" t="s">
        <v>250</v>
      </c>
      <c r="C254" s="191" t="s">
        <v>250</v>
      </c>
      <c r="D254" s="185"/>
      <c r="E254" s="186"/>
      <c r="F254" s="187"/>
      <c r="G254" s="188"/>
    </row>
    <row r="255" spans="1:7" x14ac:dyDescent="0.35">
      <c r="A255" s="189"/>
      <c r="B255" s="190" t="s">
        <v>1485</v>
      </c>
      <c r="C255" s="191" t="s">
        <v>2119</v>
      </c>
      <c r="D255" s="185" t="s">
        <v>4</v>
      </c>
      <c r="E255" s="186">
        <v>1</v>
      </c>
      <c r="F255" s="4"/>
      <c r="G255" s="199">
        <f>ROUND(E255*F255,2)</f>
        <v>0</v>
      </c>
    </row>
    <row r="256" spans="1:7" x14ac:dyDescent="0.35">
      <c r="A256" s="189"/>
      <c r="B256" s="190"/>
      <c r="C256" s="191"/>
      <c r="D256" s="185"/>
      <c r="E256" s="186"/>
      <c r="F256" s="187"/>
      <c r="G256" s="188"/>
    </row>
    <row r="257" spans="1:7" ht="34.9" x14ac:dyDescent="0.35">
      <c r="A257" s="192" t="str">
        <f>CONCATENATE($A$14,".",TEXT(COUNTA(A$15:A256)-COUNTIF(A$15:A256,"*.")-COUNTIF(A$15:A256,"*)")+1,0))</f>
        <v>2.31</v>
      </c>
      <c r="B257" s="190" t="s">
        <v>1486</v>
      </c>
      <c r="C257" s="191" t="s">
        <v>2120</v>
      </c>
      <c r="D257" s="185"/>
      <c r="E257" s="186"/>
      <c r="F257" s="187"/>
      <c r="G257" s="199"/>
    </row>
    <row r="258" spans="1:7" x14ac:dyDescent="0.35">
      <c r="A258" s="207"/>
      <c r="B258" s="190" t="s">
        <v>133</v>
      </c>
      <c r="C258" s="191" t="s">
        <v>1857</v>
      </c>
      <c r="D258" s="185"/>
      <c r="E258" s="186"/>
      <c r="F258" s="187"/>
      <c r="G258" s="199"/>
    </row>
    <row r="259" spans="1:7" x14ac:dyDescent="0.35">
      <c r="A259" s="207"/>
      <c r="B259" s="190" t="s">
        <v>134</v>
      </c>
      <c r="C259" s="191" t="s">
        <v>1858</v>
      </c>
      <c r="D259" s="185"/>
      <c r="E259" s="186"/>
      <c r="F259" s="187"/>
      <c r="G259" s="188"/>
    </row>
    <row r="260" spans="1:7" x14ac:dyDescent="0.35">
      <c r="A260" s="207"/>
      <c r="B260" s="190" t="s">
        <v>135</v>
      </c>
      <c r="C260" s="191" t="s">
        <v>1859</v>
      </c>
      <c r="D260" s="185"/>
      <c r="E260" s="186"/>
      <c r="F260" s="187"/>
      <c r="G260" s="188"/>
    </row>
    <row r="261" spans="1:7" x14ac:dyDescent="0.35">
      <c r="A261" s="207"/>
      <c r="B261" s="190" t="s">
        <v>136</v>
      </c>
      <c r="C261" s="191" t="s">
        <v>1860</v>
      </c>
      <c r="D261" s="185"/>
      <c r="E261" s="186"/>
      <c r="F261" s="187"/>
      <c r="G261" s="199"/>
    </row>
    <row r="262" spans="1:7" x14ac:dyDescent="0.35">
      <c r="A262" s="207"/>
      <c r="B262" s="190" t="s">
        <v>137</v>
      </c>
      <c r="C262" s="191" t="s">
        <v>1861</v>
      </c>
      <c r="D262" s="185"/>
      <c r="E262" s="186"/>
      <c r="F262" s="187"/>
      <c r="G262" s="188"/>
    </row>
    <row r="263" spans="1:7" x14ac:dyDescent="0.35">
      <c r="A263" s="207"/>
      <c r="B263" s="190" t="s">
        <v>69</v>
      </c>
      <c r="C263" s="191" t="s">
        <v>1776</v>
      </c>
      <c r="D263" s="185"/>
      <c r="E263" s="186"/>
      <c r="F263" s="187"/>
      <c r="G263" s="188"/>
    </row>
    <row r="264" spans="1:7" x14ac:dyDescent="0.35">
      <c r="A264" s="208"/>
      <c r="B264" s="190" t="s">
        <v>138</v>
      </c>
      <c r="C264" s="191" t="s">
        <v>1862</v>
      </c>
      <c r="D264" s="185"/>
      <c r="E264" s="186"/>
      <c r="F264" s="187"/>
      <c r="G264" s="199"/>
    </row>
    <row r="265" spans="1:7" x14ac:dyDescent="0.35">
      <c r="A265" s="189"/>
      <c r="B265" s="190" t="s">
        <v>1487</v>
      </c>
      <c r="C265" s="191" t="s">
        <v>2121</v>
      </c>
      <c r="D265" s="185" t="s">
        <v>4</v>
      </c>
      <c r="E265" s="186">
        <v>2</v>
      </c>
      <c r="F265" s="4"/>
      <c r="G265" s="199">
        <f>ROUND(E265*F265,2)</f>
        <v>0</v>
      </c>
    </row>
    <row r="266" spans="1:7" x14ac:dyDescent="0.35">
      <c r="A266" s="189"/>
      <c r="B266" s="190"/>
      <c r="C266" s="191"/>
      <c r="D266" s="185"/>
      <c r="E266" s="186"/>
      <c r="F266" s="187"/>
      <c r="G266" s="188"/>
    </row>
    <row r="267" spans="1:7" ht="23.25" x14ac:dyDescent="0.35">
      <c r="A267" s="192" t="str">
        <f>CONCATENATE($A$14,".",TEXT(COUNTA(A$15:A266)-COUNTIF(A$15:A266,"*.")-COUNTIF(A$15:A266,"*)")+1,0))</f>
        <v>2.32</v>
      </c>
      <c r="B267" s="190" t="s">
        <v>1488</v>
      </c>
      <c r="C267" s="191" t="s">
        <v>2122</v>
      </c>
      <c r="D267" s="185"/>
      <c r="E267" s="186"/>
      <c r="F267" s="187"/>
      <c r="G267" s="199"/>
    </row>
    <row r="268" spans="1:7" x14ac:dyDescent="0.35">
      <c r="A268" s="207"/>
      <c r="B268" s="190" t="s">
        <v>147</v>
      </c>
      <c r="C268" s="191" t="s">
        <v>1879</v>
      </c>
      <c r="D268" s="185"/>
      <c r="E268" s="186"/>
      <c r="F268" s="187"/>
      <c r="G268" s="199"/>
    </row>
    <row r="269" spans="1:7" x14ac:dyDescent="0.35">
      <c r="A269" s="207"/>
      <c r="B269" s="190" t="s">
        <v>148</v>
      </c>
      <c r="C269" s="191" t="s">
        <v>1858</v>
      </c>
      <c r="D269" s="185"/>
      <c r="E269" s="186"/>
      <c r="F269" s="187"/>
      <c r="G269" s="199"/>
    </row>
    <row r="270" spans="1:7" x14ac:dyDescent="0.35">
      <c r="A270" s="207"/>
      <c r="B270" s="190" t="s">
        <v>149</v>
      </c>
      <c r="C270" s="191" t="s">
        <v>1880</v>
      </c>
      <c r="D270" s="185"/>
      <c r="E270" s="186"/>
      <c r="F270" s="187"/>
      <c r="G270" s="199"/>
    </row>
    <row r="271" spans="1:7" x14ac:dyDescent="0.35">
      <c r="A271" s="207"/>
      <c r="B271" s="190" t="s">
        <v>150</v>
      </c>
      <c r="C271" s="191" t="s">
        <v>1881</v>
      </c>
      <c r="D271" s="185"/>
      <c r="E271" s="186"/>
      <c r="F271" s="187"/>
      <c r="G271" s="199"/>
    </row>
    <row r="272" spans="1:7" x14ac:dyDescent="0.35">
      <c r="A272" s="207"/>
      <c r="B272" s="190" t="s">
        <v>69</v>
      </c>
      <c r="C272" s="191" t="s">
        <v>1776</v>
      </c>
      <c r="D272" s="185"/>
      <c r="E272" s="186"/>
      <c r="F272" s="187"/>
      <c r="G272" s="199"/>
    </row>
    <row r="273" spans="1:7" x14ac:dyDescent="0.35">
      <c r="A273" s="208"/>
      <c r="B273" s="190" t="s">
        <v>151</v>
      </c>
      <c r="C273" s="191" t="s">
        <v>1882</v>
      </c>
      <c r="D273" s="185"/>
      <c r="E273" s="186"/>
      <c r="F273" s="187"/>
      <c r="G273" s="199"/>
    </row>
    <row r="274" spans="1:7" x14ac:dyDescent="0.35">
      <c r="A274" s="189"/>
      <c r="B274" s="190" t="s">
        <v>1489</v>
      </c>
      <c r="C274" s="191" t="s">
        <v>2123</v>
      </c>
      <c r="D274" s="185" t="s">
        <v>4</v>
      </c>
      <c r="E274" s="186">
        <v>2</v>
      </c>
      <c r="F274" s="4"/>
      <c r="G274" s="199">
        <f>ROUND(E274*F274,2)</f>
        <v>0</v>
      </c>
    </row>
    <row r="275" spans="1:7" x14ac:dyDescent="0.35">
      <c r="A275" s="189"/>
      <c r="B275" s="190"/>
      <c r="C275" s="191"/>
      <c r="D275" s="185"/>
      <c r="E275" s="186"/>
      <c r="F275" s="187"/>
      <c r="G275" s="199"/>
    </row>
    <row r="276" spans="1:7" ht="23.25" x14ac:dyDescent="0.35">
      <c r="A276" s="192" t="str">
        <f>CONCATENATE($A$14,".",TEXT(COUNTA(A$15:A275)-COUNTIF(A$15:A275,"*.")-COUNTIF(A$15:A275,"*)")+1,0))</f>
        <v>2.33</v>
      </c>
      <c r="B276" s="190" t="s">
        <v>1432</v>
      </c>
      <c r="C276" s="191" t="s">
        <v>1891</v>
      </c>
      <c r="D276" s="185"/>
      <c r="E276" s="186"/>
      <c r="F276" s="187"/>
      <c r="G276" s="199"/>
    </row>
    <row r="277" spans="1:7" x14ac:dyDescent="0.35">
      <c r="A277" s="207"/>
      <c r="B277" s="190" t="s">
        <v>147</v>
      </c>
      <c r="C277" s="191" t="s">
        <v>1879</v>
      </c>
      <c r="D277" s="185"/>
      <c r="E277" s="186"/>
      <c r="F277" s="187"/>
      <c r="G277" s="199"/>
    </row>
    <row r="278" spans="1:7" x14ac:dyDescent="0.35">
      <c r="A278" s="207"/>
      <c r="B278" s="190" t="s">
        <v>148</v>
      </c>
      <c r="C278" s="191" t="s">
        <v>1858</v>
      </c>
      <c r="D278" s="185"/>
      <c r="E278" s="186"/>
      <c r="F278" s="187"/>
      <c r="G278" s="199"/>
    </row>
    <row r="279" spans="1:7" x14ac:dyDescent="0.35">
      <c r="A279" s="207"/>
      <c r="B279" s="190" t="s">
        <v>149</v>
      </c>
      <c r="C279" s="191" t="s">
        <v>1880</v>
      </c>
      <c r="D279" s="185"/>
      <c r="E279" s="186"/>
      <c r="F279" s="187"/>
      <c r="G279" s="199"/>
    </row>
    <row r="280" spans="1:7" x14ac:dyDescent="0.35">
      <c r="A280" s="207"/>
      <c r="B280" s="190" t="s">
        <v>150</v>
      </c>
      <c r="C280" s="191" t="s">
        <v>1881</v>
      </c>
      <c r="D280" s="185"/>
      <c r="E280" s="186"/>
      <c r="F280" s="187"/>
      <c r="G280" s="199"/>
    </row>
    <row r="281" spans="1:7" x14ac:dyDescent="0.35">
      <c r="A281" s="207"/>
      <c r="B281" s="190" t="s">
        <v>69</v>
      </c>
      <c r="C281" s="191" t="s">
        <v>1776</v>
      </c>
      <c r="D281" s="185"/>
      <c r="E281" s="186"/>
      <c r="F281" s="187"/>
      <c r="G281" s="199"/>
    </row>
    <row r="282" spans="1:7" x14ac:dyDescent="0.35">
      <c r="A282" s="208"/>
      <c r="B282" s="190" t="s">
        <v>151</v>
      </c>
      <c r="C282" s="191" t="s">
        <v>1882</v>
      </c>
      <c r="D282" s="185"/>
      <c r="E282" s="186"/>
      <c r="F282" s="187"/>
      <c r="G282" s="199"/>
    </row>
    <row r="283" spans="1:7" x14ac:dyDescent="0.35">
      <c r="A283" s="189"/>
      <c r="B283" s="190" t="s">
        <v>1490</v>
      </c>
      <c r="C283" s="191" t="s">
        <v>2124</v>
      </c>
      <c r="D283" s="185" t="s">
        <v>4</v>
      </c>
      <c r="E283" s="186">
        <v>2</v>
      </c>
      <c r="F283" s="4"/>
      <c r="G283" s="199">
        <f>ROUND(E283*F283,2)</f>
        <v>0</v>
      </c>
    </row>
    <row r="284" spans="1:7" x14ac:dyDescent="0.35">
      <c r="A284" s="189"/>
      <c r="B284" s="190"/>
      <c r="C284" s="191"/>
      <c r="D284" s="185"/>
      <c r="E284" s="186"/>
      <c r="F284" s="187"/>
      <c r="G284" s="199"/>
    </row>
    <row r="285" spans="1:7" x14ac:dyDescent="0.35">
      <c r="A285" s="192" t="str">
        <f>CONCATENATE($A$14,".",TEXT(COUNTA(A$15:A284)-COUNTIF(A$15:A284,"*.")-COUNTIF(A$15:A284,"*)")+1,0))</f>
        <v>2.34</v>
      </c>
      <c r="B285" s="190" t="s">
        <v>1428</v>
      </c>
      <c r="C285" s="191" t="s">
        <v>1884</v>
      </c>
      <c r="D285" s="185"/>
      <c r="E285" s="186"/>
      <c r="F285" s="187"/>
      <c r="G285" s="199"/>
    </row>
    <row r="286" spans="1:7" x14ac:dyDescent="0.35">
      <c r="A286" s="207"/>
      <c r="B286" s="190" t="s">
        <v>152</v>
      </c>
      <c r="C286" s="191" t="s">
        <v>1885</v>
      </c>
      <c r="D286" s="185"/>
      <c r="E286" s="186"/>
      <c r="F286" s="187"/>
      <c r="G286" s="199"/>
    </row>
    <row r="287" spans="1:7" x14ac:dyDescent="0.35">
      <c r="A287" s="207"/>
      <c r="B287" s="190" t="s">
        <v>153</v>
      </c>
      <c r="C287" s="191" t="s">
        <v>1886</v>
      </c>
      <c r="D287" s="185"/>
      <c r="E287" s="186"/>
      <c r="F287" s="187"/>
      <c r="G287" s="199"/>
    </row>
    <row r="288" spans="1:7" x14ac:dyDescent="0.35">
      <c r="A288" s="207"/>
      <c r="B288" s="190" t="s">
        <v>150</v>
      </c>
      <c r="C288" s="191" t="s">
        <v>1881</v>
      </c>
      <c r="D288" s="185"/>
      <c r="E288" s="186"/>
      <c r="F288" s="187"/>
      <c r="G288" s="199"/>
    </row>
    <row r="289" spans="1:7" x14ac:dyDescent="0.35">
      <c r="A289" s="207"/>
      <c r="B289" s="190" t="s">
        <v>69</v>
      </c>
      <c r="C289" s="191" t="s">
        <v>1776</v>
      </c>
      <c r="D289" s="185"/>
      <c r="E289" s="186"/>
      <c r="F289" s="187"/>
      <c r="G289" s="199"/>
    </row>
    <row r="290" spans="1:7" x14ac:dyDescent="0.35">
      <c r="A290" s="208"/>
      <c r="B290" s="190" t="s">
        <v>154</v>
      </c>
      <c r="C290" s="191" t="s">
        <v>1887</v>
      </c>
      <c r="D290" s="185"/>
      <c r="E290" s="186"/>
      <c r="F290" s="187"/>
      <c r="G290" s="199"/>
    </row>
    <row r="291" spans="1:7" ht="23.25" x14ac:dyDescent="0.35">
      <c r="A291" s="189"/>
      <c r="B291" s="190" t="s">
        <v>1491</v>
      </c>
      <c r="C291" s="191" t="s">
        <v>2125</v>
      </c>
      <c r="D291" s="185" t="s">
        <v>4</v>
      </c>
      <c r="E291" s="186">
        <v>4</v>
      </c>
      <c r="F291" s="4"/>
      <c r="G291" s="199">
        <f>ROUND(E291*F291,2)</f>
        <v>0</v>
      </c>
    </row>
    <row r="292" spans="1:7" x14ac:dyDescent="0.35">
      <c r="A292" s="189"/>
      <c r="B292" s="190"/>
      <c r="C292" s="191"/>
      <c r="D292" s="185"/>
      <c r="E292" s="186"/>
      <c r="F292" s="187"/>
      <c r="G292" s="188"/>
    </row>
    <row r="293" spans="1:7" ht="23.25" x14ac:dyDescent="0.35">
      <c r="A293" s="192" t="str">
        <f>CONCATENATE($A$14,".",TEXT(COUNTA(A$15:A292)-COUNTIF(A$15:A292,"*.")-COUNTIF(A$15:A292,"*)")+1,0))</f>
        <v>2.35</v>
      </c>
      <c r="B293" s="190" t="s">
        <v>1430</v>
      </c>
      <c r="C293" s="191" t="s">
        <v>1889</v>
      </c>
      <c r="D293" s="185"/>
      <c r="E293" s="186"/>
      <c r="F293" s="187"/>
      <c r="G293" s="188"/>
    </row>
    <row r="294" spans="1:7" x14ac:dyDescent="0.35">
      <c r="A294" s="207"/>
      <c r="B294" s="190" t="s">
        <v>152</v>
      </c>
      <c r="C294" s="191" t="s">
        <v>1885</v>
      </c>
      <c r="D294" s="185"/>
      <c r="E294" s="186"/>
      <c r="F294" s="187"/>
      <c r="G294" s="199"/>
    </row>
    <row r="295" spans="1:7" x14ac:dyDescent="0.35">
      <c r="A295" s="207"/>
      <c r="B295" s="190" t="s">
        <v>69</v>
      </c>
      <c r="C295" s="191" t="s">
        <v>1776</v>
      </c>
      <c r="D295" s="185"/>
      <c r="E295" s="186"/>
      <c r="F295" s="187"/>
      <c r="G295" s="199"/>
    </row>
    <row r="296" spans="1:7" x14ac:dyDescent="0.35">
      <c r="A296" s="208"/>
      <c r="B296" s="190" t="s">
        <v>155</v>
      </c>
      <c r="C296" s="191" t="s">
        <v>155</v>
      </c>
      <c r="D296" s="185"/>
      <c r="E296" s="186"/>
      <c r="F296" s="187"/>
      <c r="G296" s="199"/>
    </row>
    <row r="297" spans="1:7" x14ac:dyDescent="0.35">
      <c r="A297" s="189"/>
      <c r="B297" s="190" t="s">
        <v>1492</v>
      </c>
      <c r="C297" s="191" t="s">
        <v>2126</v>
      </c>
      <c r="D297" s="185" t="s">
        <v>4</v>
      </c>
      <c r="E297" s="186">
        <v>4</v>
      </c>
      <c r="F297" s="4"/>
      <c r="G297" s="199">
        <f>ROUND(E297*F297,2)</f>
        <v>0</v>
      </c>
    </row>
    <row r="298" spans="1:7" x14ac:dyDescent="0.35">
      <c r="A298" s="189"/>
      <c r="B298" s="190"/>
      <c r="C298" s="191"/>
      <c r="D298" s="185"/>
      <c r="E298" s="186"/>
      <c r="F298" s="187"/>
      <c r="G298" s="199"/>
    </row>
    <row r="299" spans="1:7" ht="23.25" x14ac:dyDescent="0.35">
      <c r="A299" s="192" t="str">
        <f>CONCATENATE($A$14,".",TEXT(COUNTA(A$15:A298)-COUNTIF(A$15:A298,"*.")-COUNTIF(A$15:A298,"*)")+1,0))</f>
        <v>2.36</v>
      </c>
      <c r="B299" s="190" t="s">
        <v>1493</v>
      </c>
      <c r="C299" s="191" t="s">
        <v>2127</v>
      </c>
      <c r="D299" s="185"/>
      <c r="E299" s="186"/>
      <c r="F299" s="187"/>
      <c r="G299" s="199"/>
    </row>
    <row r="300" spans="1:7" x14ac:dyDescent="0.35">
      <c r="A300" s="207"/>
      <c r="B300" s="190" t="s">
        <v>157</v>
      </c>
      <c r="C300" s="191" t="s">
        <v>1896</v>
      </c>
      <c r="D300" s="185"/>
      <c r="E300" s="186"/>
      <c r="F300" s="187"/>
      <c r="G300" s="199"/>
    </row>
    <row r="301" spans="1:7" x14ac:dyDescent="0.35">
      <c r="A301" s="207"/>
      <c r="B301" s="190" t="s">
        <v>158</v>
      </c>
      <c r="C301" s="191" t="s">
        <v>1897</v>
      </c>
      <c r="D301" s="185"/>
      <c r="E301" s="186"/>
      <c r="F301" s="187"/>
      <c r="G301" s="199"/>
    </row>
    <row r="302" spans="1:7" x14ac:dyDescent="0.35">
      <c r="A302" s="207"/>
      <c r="B302" s="190" t="s">
        <v>148</v>
      </c>
      <c r="C302" s="191" t="s">
        <v>1858</v>
      </c>
      <c r="D302" s="185"/>
      <c r="E302" s="186"/>
      <c r="F302" s="187"/>
      <c r="G302" s="199"/>
    </row>
    <row r="303" spans="1:7" x14ac:dyDescent="0.35">
      <c r="A303" s="207"/>
      <c r="B303" s="190" t="s">
        <v>149</v>
      </c>
      <c r="C303" s="191" t="s">
        <v>1880</v>
      </c>
      <c r="D303" s="185"/>
      <c r="E303" s="186"/>
      <c r="F303" s="187"/>
      <c r="G303" s="199"/>
    </row>
    <row r="304" spans="1:7" x14ac:dyDescent="0.35">
      <c r="A304" s="207"/>
      <c r="B304" s="190" t="s">
        <v>150</v>
      </c>
      <c r="C304" s="191" t="s">
        <v>1881</v>
      </c>
      <c r="D304" s="185"/>
      <c r="E304" s="186"/>
      <c r="F304" s="187"/>
      <c r="G304" s="199"/>
    </row>
    <row r="305" spans="1:7" x14ac:dyDescent="0.35">
      <c r="A305" s="207"/>
      <c r="B305" s="190" t="s">
        <v>69</v>
      </c>
      <c r="C305" s="191" t="s">
        <v>1776</v>
      </c>
      <c r="D305" s="185"/>
      <c r="E305" s="186"/>
      <c r="F305" s="187"/>
      <c r="G305" s="199"/>
    </row>
    <row r="306" spans="1:7" x14ac:dyDescent="0.35">
      <c r="A306" s="208"/>
      <c r="B306" s="190" t="s">
        <v>252</v>
      </c>
      <c r="C306" s="191" t="s">
        <v>2128</v>
      </c>
      <c r="D306" s="185"/>
      <c r="E306" s="186"/>
      <c r="F306" s="187"/>
      <c r="G306" s="199"/>
    </row>
    <row r="307" spans="1:7" x14ac:dyDescent="0.35">
      <c r="A307" s="189"/>
      <c r="B307" s="190" t="s">
        <v>1494</v>
      </c>
      <c r="C307" s="191" t="s">
        <v>2129</v>
      </c>
      <c r="D307" s="185" t="s">
        <v>4</v>
      </c>
      <c r="E307" s="186">
        <v>1</v>
      </c>
      <c r="F307" s="4"/>
      <c r="G307" s="199">
        <f>ROUND(E307*F307,2)</f>
        <v>0</v>
      </c>
    </row>
    <row r="308" spans="1:7" x14ac:dyDescent="0.35">
      <c r="A308" s="189"/>
      <c r="B308" s="190"/>
      <c r="C308" s="191"/>
      <c r="D308" s="185"/>
      <c r="E308" s="186"/>
      <c r="F308" s="187"/>
      <c r="G308" s="188"/>
    </row>
    <row r="309" spans="1:7" ht="23.25" x14ac:dyDescent="0.35">
      <c r="A309" s="192" t="str">
        <f>CONCATENATE($A$14,".",TEXT(COUNTA(A$15:A308)-COUNTIF(A$15:A308,"*.")-COUNTIF(A$15:A308,"*)")+1,0))</f>
        <v>2.37</v>
      </c>
      <c r="B309" s="190" t="s">
        <v>1435</v>
      </c>
      <c r="C309" s="191" t="s">
        <v>1895</v>
      </c>
      <c r="D309" s="185"/>
      <c r="E309" s="186"/>
      <c r="F309" s="187"/>
      <c r="G309" s="188"/>
    </row>
    <row r="310" spans="1:7" x14ac:dyDescent="0.35">
      <c r="A310" s="207"/>
      <c r="B310" s="190" t="s">
        <v>157</v>
      </c>
      <c r="C310" s="191" t="s">
        <v>1896</v>
      </c>
      <c r="D310" s="185"/>
      <c r="E310" s="186"/>
      <c r="F310" s="187"/>
      <c r="G310" s="199"/>
    </row>
    <row r="311" spans="1:7" x14ac:dyDescent="0.35">
      <c r="A311" s="207"/>
      <c r="B311" s="190" t="s">
        <v>158</v>
      </c>
      <c r="C311" s="191" t="s">
        <v>1897</v>
      </c>
      <c r="D311" s="185"/>
      <c r="E311" s="186"/>
      <c r="F311" s="187"/>
      <c r="G311" s="199"/>
    </row>
    <row r="312" spans="1:7" x14ac:dyDescent="0.35">
      <c r="A312" s="207"/>
      <c r="B312" s="190" t="s">
        <v>148</v>
      </c>
      <c r="C312" s="191" t="s">
        <v>1858</v>
      </c>
      <c r="D312" s="185"/>
      <c r="E312" s="186"/>
      <c r="F312" s="187"/>
      <c r="G312" s="199"/>
    </row>
    <row r="313" spans="1:7" x14ac:dyDescent="0.35">
      <c r="A313" s="207"/>
      <c r="B313" s="190" t="s">
        <v>149</v>
      </c>
      <c r="C313" s="191" t="s">
        <v>1880</v>
      </c>
      <c r="D313" s="185"/>
      <c r="E313" s="186"/>
      <c r="F313" s="187"/>
      <c r="G313" s="199"/>
    </row>
    <row r="314" spans="1:7" x14ac:dyDescent="0.35">
      <c r="A314" s="207"/>
      <c r="B314" s="190" t="s">
        <v>150</v>
      </c>
      <c r="C314" s="191" t="s">
        <v>1881</v>
      </c>
      <c r="D314" s="185"/>
      <c r="E314" s="186"/>
      <c r="F314" s="187"/>
      <c r="G314" s="199"/>
    </row>
    <row r="315" spans="1:7" x14ac:dyDescent="0.35">
      <c r="A315" s="207"/>
      <c r="B315" s="190" t="s">
        <v>69</v>
      </c>
      <c r="C315" s="191" t="s">
        <v>1776</v>
      </c>
      <c r="D315" s="185"/>
      <c r="E315" s="186"/>
      <c r="F315" s="187"/>
      <c r="G315" s="188"/>
    </row>
    <row r="316" spans="1:7" x14ac:dyDescent="0.35">
      <c r="A316" s="208"/>
      <c r="B316" s="190" t="s">
        <v>159</v>
      </c>
      <c r="C316" s="191" t="s">
        <v>1898</v>
      </c>
      <c r="D316" s="185"/>
      <c r="E316" s="186"/>
      <c r="F316" s="187"/>
      <c r="G316" s="188"/>
    </row>
    <row r="317" spans="1:7" x14ac:dyDescent="0.35">
      <c r="A317" s="189"/>
      <c r="B317" s="190" t="s">
        <v>1495</v>
      </c>
      <c r="C317" s="191" t="s">
        <v>2130</v>
      </c>
      <c r="D317" s="185" t="s">
        <v>4</v>
      </c>
      <c r="E317" s="186">
        <v>2</v>
      </c>
      <c r="F317" s="4"/>
      <c r="G317" s="199">
        <f>ROUND(E317*F317,2)</f>
        <v>0</v>
      </c>
    </row>
    <row r="318" spans="1:7" x14ac:dyDescent="0.35">
      <c r="A318" s="189"/>
      <c r="B318" s="190"/>
      <c r="C318" s="191"/>
      <c r="D318" s="185"/>
      <c r="E318" s="186"/>
      <c r="F318" s="187"/>
      <c r="G318" s="188"/>
    </row>
    <row r="319" spans="1:7" ht="23.25" x14ac:dyDescent="0.35">
      <c r="A319" s="192" t="str">
        <f>CONCATENATE($A$14,".",TEXT(COUNTA(A$15:A318)-COUNTIF(A$15:A318,"*.")-COUNTIF(A$15:A318,"*)")+1,0))</f>
        <v>2.38</v>
      </c>
      <c r="B319" s="190" t="s">
        <v>1496</v>
      </c>
      <c r="C319" s="191" t="s">
        <v>2131</v>
      </c>
      <c r="D319" s="185"/>
      <c r="E319" s="186"/>
      <c r="F319" s="187"/>
      <c r="G319" s="199"/>
    </row>
    <row r="320" spans="1:7" x14ac:dyDescent="0.35">
      <c r="A320" s="207"/>
      <c r="B320" s="190" t="s">
        <v>162</v>
      </c>
      <c r="C320" s="191" t="s">
        <v>2132</v>
      </c>
      <c r="D320" s="185"/>
      <c r="E320" s="186"/>
      <c r="F320" s="187"/>
      <c r="G320" s="199"/>
    </row>
    <row r="321" spans="1:7" x14ac:dyDescent="0.35">
      <c r="A321" s="207"/>
      <c r="B321" s="190" t="s">
        <v>163</v>
      </c>
      <c r="C321" s="191" t="s">
        <v>1904</v>
      </c>
      <c r="D321" s="185"/>
      <c r="E321" s="186"/>
      <c r="F321" s="187"/>
      <c r="G321" s="188"/>
    </row>
    <row r="322" spans="1:7" x14ac:dyDescent="0.35">
      <c r="A322" s="207"/>
      <c r="B322" s="190" t="s">
        <v>164</v>
      </c>
      <c r="C322" s="191" t="s">
        <v>1905</v>
      </c>
      <c r="D322" s="185"/>
      <c r="E322" s="186"/>
      <c r="F322" s="187"/>
      <c r="G322" s="188"/>
    </row>
    <row r="323" spans="1:7" x14ac:dyDescent="0.35">
      <c r="A323" s="207"/>
      <c r="B323" s="190" t="s">
        <v>165</v>
      </c>
      <c r="C323" s="191" t="s">
        <v>1906</v>
      </c>
      <c r="D323" s="185"/>
      <c r="E323" s="186"/>
      <c r="F323" s="187"/>
      <c r="G323" s="199"/>
    </row>
    <row r="324" spans="1:7" x14ac:dyDescent="0.35">
      <c r="A324" s="207"/>
      <c r="B324" s="190" t="s">
        <v>69</v>
      </c>
      <c r="C324" s="191" t="s">
        <v>1776</v>
      </c>
      <c r="D324" s="185"/>
      <c r="E324" s="186"/>
      <c r="F324" s="187"/>
      <c r="G324" s="188"/>
    </row>
    <row r="325" spans="1:7" x14ac:dyDescent="0.35">
      <c r="A325" s="208"/>
      <c r="B325" s="190" t="s">
        <v>166</v>
      </c>
      <c r="C325" s="191" t="s">
        <v>1907</v>
      </c>
      <c r="D325" s="185"/>
      <c r="E325" s="186"/>
      <c r="F325" s="187"/>
      <c r="G325" s="199"/>
    </row>
    <row r="326" spans="1:7" ht="23.25" x14ac:dyDescent="0.35">
      <c r="A326" s="189"/>
      <c r="B326" s="190" t="s">
        <v>1497</v>
      </c>
      <c r="C326" s="191" t="s">
        <v>2133</v>
      </c>
      <c r="D326" s="185" t="s">
        <v>4</v>
      </c>
      <c r="E326" s="186">
        <v>7</v>
      </c>
      <c r="F326" s="4"/>
      <c r="G326" s="199">
        <f>ROUND(E326*F326,2)</f>
        <v>0</v>
      </c>
    </row>
    <row r="327" spans="1:7" x14ac:dyDescent="0.35">
      <c r="A327" s="189"/>
      <c r="B327" s="190"/>
      <c r="C327" s="191"/>
      <c r="D327" s="185"/>
      <c r="E327" s="186"/>
      <c r="F327" s="187"/>
      <c r="G327" s="199"/>
    </row>
    <row r="328" spans="1:7" x14ac:dyDescent="0.35">
      <c r="A328" s="192" t="str">
        <f>CONCATENATE($A$14,".",TEXT(COUNTA(A$15:A327)-COUNTIF(A$15:A327,"*.")-COUNTIF(A$15:A327,"*)")+1,0))</f>
        <v>2.39</v>
      </c>
      <c r="B328" s="190" t="s">
        <v>1439</v>
      </c>
      <c r="C328" s="191" t="s">
        <v>1909</v>
      </c>
      <c r="D328" s="185"/>
      <c r="E328" s="186"/>
      <c r="F328" s="187"/>
      <c r="G328" s="199"/>
    </row>
    <row r="329" spans="1:7" x14ac:dyDescent="0.35">
      <c r="A329" s="207"/>
      <c r="B329" s="190" t="s">
        <v>167</v>
      </c>
      <c r="C329" s="191" t="s">
        <v>1910</v>
      </c>
      <c r="D329" s="185"/>
      <c r="E329" s="186"/>
      <c r="F329" s="187"/>
      <c r="G329" s="199"/>
    </row>
    <row r="330" spans="1:7" x14ac:dyDescent="0.35">
      <c r="A330" s="207"/>
      <c r="B330" s="190" t="s">
        <v>168</v>
      </c>
      <c r="C330" s="191" t="s">
        <v>1911</v>
      </c>
      <c r="D330" s="185"/>
      <c r="E330" s="186"/>
      <c r="F330" s="187"/>
      <c r="G330" s="188"/>
    </row>
    <row r="331" spans="1:7" x14ac:dyDescent="0.35">
      <c r="A331" s="207"/>
      <c r="B331" s="190" t="s">
        <v>69</v>
      </c>
      <c r="C331" s="191" t="s">
        <v>1776</v>
      </c>
      <c r="D331" s="185"/>
      <c r="E331" s="186"/>
      <c r="F331" s="187"/>
      <c r="G331" s="199"/>
    </row>
    <row r="332" spans="1:7" x14ac:dyDescent="0.35">
      <c r="A332" s="208"/>
      <c r="B332" s="190" t="s">
        <v>169</v>
      </c>
      <c r="C332" s="191" t="s">
        <v>1912</v>
      </c>
      <c r="D332" s="185"/>
      <c r="E332" s="186"/>
      <c r="F332" s="187"/>
      <c r="G332" s="188"/>
    </row>
    <row r="333" spans="1:7" x14ac:dyDescent="0.35">
      <c r="A333" s="189"/>
      <c r="B333" s="190" t="s">
        <v>1498</v>
      </c>
      <c r="C333" s="191" t="s">
        <v>2134</v>
      </c>
      <c r="D333" s="185" t="s">
        <v>4</v>
      </c>
      <c r="E333" s="186">
        <v>1</v>
      </c>
      <c r="F333" s="4"/>
      <c r="G333" s="199">
        <f>ROUND(E333*F333,2)</f>
        <v>0</v>
      </c>
    </row>
    <row r="334" spans="1:7" x14ac:dyDescent="0.35">
      <c r="A334" s="189"/>
      <c r="B334" s="190"/>
      <c r="C334" s="191"/>
      <c r="D334" s="185"/>
      <c r="E334" s="186"/>
      <c r="F334" s="187"/>
      <c r="G334" s="188"/>
    </row>
    <row r="335" spans="1:7" ht="46.5" x14ac:dyDescent="0.35">
      <c r="A335" s="192" t="str">
        <f>CONCATENATE($A$14,".",TEXT(COUNTA(A$15:A334)-COUNTIF(A$15:A334,"*.")-COUNTIF(A$15:A334,"*)")+1,0))</f>
        <v>2.40</v>
      </c>
      <c r="B335" s="190" t="s">
        <v>1441</v>
      </c>
      <c r="C335" s="191" t="s">
        <v>1914</v>
      </c>
      <c r="D335" s="185"/>
      <c r="E335" s="186"/>
      <c r="F335" s="187"/>
      <c r="G335" s="199"/>
    </row>
    <row r="336" spans="1:7" x14ac:dyDescent="0.35">
      <c r="A336" s="207"/>
      <c r="B336" s="190" t="s">
        <v>170</v>
      </c>
      <c r="C336" s="191" t="s">
        <v>1915</v>
      </c>
      <c r="D336" s="185"/>
      <c r="E336" s="186"/>
      <c r="F336" s="187"/>
      <c r="G336" s="188"/>
    </row>
    <row r="337" spans="1:7" x14ac:dyDescent="0.35">
      <c r="A337" s="207"/>
      <c r="B337" s="190" t="s">
        <v>253</v>
      </c>
      <c r="C337" s="191" t="s">
        <v>2135</v>
      </c>
      <c r="D337" s="185"/>
      <c r="E337" s="186"/>
      <c r="F337" s="187"/>
      <c r="G337" s="199"/>
    </row>
    <row r="338" spans="1:7" ht="23.25" x14ac:dyDescent="0.35">
      <c r="A338" s="207"/>
      <c r="B338" s="190" t="s">
        <v>172</v>
      </c>
      <c r="C338" s="191" t="s">
        <v>1917</v>
      </c>
      <c r="D338" s="185"/>
      <c r="E338" s="186"/>
      <c r="F338" s="187"/>
      <c r="G338" s="199"/>
    </row>
    <row r="339" spans="1:7" x14ac:dyDescent="0.35">
      <c r="A339" s="207"/>
      <c r="B339" s="190" t="s">
        <v>173</v>
      </c>
      <c r="C339" s="191" t="s">
        <v>1918</v>
      </c>
      <c r="D339" s="185"/>
      <c r="E339" s="186"/>
      <c r="F339" s="187"/>
      <c r="G339" s="199"/>
    </row>
    <row r="340" spans="1:7" x14ac:dyDescent="0.35">
      <c r="A340" s="207"/>
      <c r="B340" s="190" t="s">
        <v>174</v>
      </c>
      <c r="C340" s="191" t="s">
        <v>1919</v>
      </c>
      <c r="D340" s="185"/>
      <c r="E340" s="186"/>
      <c r="F340" s="187"/>
      <c r="G340" s="188"/>
    </row>
    <row r="341" spans="1:7" x14ac:dyDescent="0.35">
      <c r="A341" s="207"/>
      <c r="B341" s="190" t="s">
        <v>175</v>
      </c>
      <c r="C341" s="191" t="s">
        <v>1920</v>
      </c>
      <c r="D341" s="185"/>
      <c r="E341" s="186"/>
      <c r="F341" s="187"/>
      <c r="G341" s="199"/>
    </row>
    <row r="342" spans="1:7" x14ac:dyDescent="0.35">
      <c r="A342" s="207"/>
      <c r="B342" s="190" t="s">
        <v>176</v>
      </c>
      <c r="C342" s="191" t="s">
        <v>1921</v>
      </c>
      <c r="D342" s="185"/>
      <c r="E342" s="186"/>
      <c r="F342" s="187"/>
      <c r="G342" s="188"/>
    </row>
    <row r="343" spans="1:7" x14ac:dyDescent="0.35">
      <c r="A343" s="207"/>
      <c r="B343" s="190" t="s">
        <v>177</v>
      </c>
      <c r="C343" s="191" t="s">
        <v>1922</v>
      </c>
      <c r="D343" s="185"/>
      <c r="E343" s="186"/>
      <c r="F343" s="187"/>
      <c r="G343" s="199"/>
    </row>
    <row r="344" spans="1:7" x14ac:dyDescent="0.35">
      <c r="A344" s="207"/>
      <c r="B344" s="190" t="s">
        <v>69</v>
      </c>
      <c r="C344" s="191" t="s">
        <v>1776</v>
      </c>
      <c r="D344" s="185"/>
      <c r="E344" s="186"/>
      <c r="F344" s="187"/>
      <c r="G344" s="188"/>
    </row>
    <row r="345" spans="1:7" x14ac:dyDescent="0.35">
      <c r="A345" s="208"/>
      <c r="B345" s="190" t="s">
        <v>178</v>
      </c>
      <c r="C345" s="191" t="s">
        <v>1923</v>
      </c>
      <c r="D345" s="185"/>
      <c r="E345" s="186"/>
      <c r="F345" s="187"/>
      <c r="G345" s="199"/>
    </row>
    <row r="346" spans="1:7" x14ac:dyDescent="0.35">
      <c r="A346" s="189"/>
      <c r="B346" s="190" t="s">
        <v>1499</v>
      </c>
      <c r="C346" s="191" t="s">
        <v>2136</v>
      </c>
      <c r="D346" s="185" t="s">
        <v>4</v>
      </c>
      <c r="E346" s="186">
        <v>1</v>
      </c>
      <c r="F346" s="4"/>
      <c r="G346" s="199">
        <f>ROUND(E346*F346,2)</f>
        <v>0</v>
      </c>
    </row>
    <row r="347" spans="1:7" x14ac:dyDescent="0.35">
      <c r="A347" s="189"/>
      <c r="B347" s="190"/>
      <c r="C347" s="191"/>
      <c r="D347" s="185"/>
      <c r="E347" s="186"/>
      <c r="F347" s="187"/>
      <c r="G347" s="199"/>
    </row>
    <row r="348" spans="1:7" ht="34.9" x14ac:dyDescent="0.35">
      <c r="A348" s="192" t="str">
        <f>CONCATENATE($A$14,".",TEXT(COUNTA(A$15:A347)-COUNTIF(A$15:A347,"*.")-COUNTIF(A$15:A347,"*)")+1,0))</f>
        <v>2.41</v>
      </c>
      <c r="B348" s="190" t="s">
        <v>1443</v>
      </c>
      <c r="C348" s="191" t="s">
        <v>1925</v>
      </c>
      <c r="D348" s="185"/>
      <c r="E348" s="186"/>
      <c r="F348" s="187"/>
      <c r="G348" s="188"/>
    </row>
    <row r="349" spans="1:7" x14ac:dyDescent="0.35">
      <c r="A349" s="207"/>
      <c r="B349" s="190" t="s">
        <v>179</v>
      </c>
      <c r="C349" s="191" t="s">
        <v>1926</v>
      </c>
      <c r="D349" s="185"/>
      <c r="E349" s="186"/>
      <c r="F349" s="187"/>
      <c r="G349" s="199"/>
    </row>
    <row r="350" spans="1:7" x14ac:dyDescent="0.35">
      <c r="A350" s="207"/>
      <c r="B350" s="190" t="s">
        <v>254</v>
      </c>
      <c r="C350" s="191" t="s">
        <v>2137</v>
      </c>
      <c r="D350" s="185"/>
      <c r="E350" s="186"/>
      <c r="F350" s="187"/>
      <c r="G350" s="188"/>
    </row>
    <row r="351" spans="1:7" x14ac:dyDescent="0.35">
      <c r="A351" s="207"/>
      <c r="B351" s="190" t="s">
        <v>181</v>
      </c>
      <c r="C351" s="191" t="s">
        <v>1928</v>
      </c>
      <c r="D351" s="185"/>
      <c r="E351" s="186"/>
      <c r="F351" s="187"/>
      <c r="G351" s="199"/>
    </row>
    <row r="352" spans="1:7" x14ac:dyDescent="0.35">
      <c r="A352" s="207"/>
      <c r="B352" s="190" t="s">
        <v>148</v>
      </c>
      <c r="C352" s="191" t="s">
        <v>1858</v>
      </c>
      <c r="D352" s="185"/>
      <c r="E352" s="186"/>
      <c r="F352" s="187"/>
      <c r="G352" s="188"/>
    </row>
    <row r="353" spans="1:7" x14ac:dyDescent="0.35">
      <c r="A353" s="207"/>
      <c r="B353" s="190" t="s">
        <v>182</v>
      </c>
      <c r="C353" s="191" t="s">
        <v>1929</v>
      </c>
      <c r="D353" s="185"/>
      <c r="E353" s="186"/>
      <c r="F353" s="187"/>
      <c r="G353" s="199"/>
    </row>
    <row r="354" spans="1:7" x14ac:dyDescent="0.35">
      <c r="A354" s="207"/>
      <c r="B354" s="190" t="s">
        <v>183</v>
      </c>
      <c r="C354" s="191" t="s">
        <v>1930</v>
      </c>
      <c r="D354" s="185"/>
      <c r="E354" s="186"/>
      <c r="F354" s="187"/>
      <c r="G354" s="188"/>
    </row>
    <row r="355" spans="1:7" x14ac:dyDescent="0.35">
      <c r="A355" s="207"/>
      <c r="B355" s="190" t="s">
        <v>184</v>
      </c>
      <c r="C355" s="191" t="s">
        <v>1931</v>
      </c>
      <c r="D355" s="185"/>
      <c r="E355" s="186"/>
      <c r="F355" s="187"/>
      <c r="G355" s="199"/>
    </row>
    <row r="356" spans="1:7" ht="23.25" x14ac:dyDescent="0.35">
      <c r="A356" s="207"/>
      <c r="B356" s="190" t="s">
        <v>185</v>
      </c>
      <c r="C356" s="191" t="s">
        <v>1932</v>
      </c>
      <c r="D356" s="185"/>
      <c r="E356" s="186"/>
      <c r="F356" s="187"/>
      <c r="G356" s="199"/>
    </row>
    <row r="357" spans="1:7" x14ac:dyDescent="0.35">
      <c r="A357" s="207"/>
      <c r="B357" s="190" t="s">
        <v>186</v>
      </c>
      <c r="C357" s="191" t="s">
        <v>1933</v>
      </c>
      <c r="D357" s="185"/>
      <c r="E357" s="186"/>
      <c r="F357" s="187"/>
      <c r="G357" s="199"/>
    </row>
    <row r="358" spans="1:7" x14ac:dyDescent="0.35">
      <c r="A358" s="207"/>
      <c r="B358" s="190" t="s">
        <v>69</v>
      </c>
      <c r="C358" s="191" t="s">
        <v>1776</v>
      </c>
      <c r="D358" s="185"/>
      <c r="E358" s="186"/>
      <c r="F358" s="187"/>
      <c r="G358" s="188"/>
    </row>
    <row r="359" spans="1:7" x14ac:dyDescent="0.35">
      <c r="A359" s="208"/>
      <c r="B359" s="190" t="s">
        <v>187</v>
      </c>
      <c r="C359" s="191" t="s">
        <v>1934</v>
      </c>
      <c r="D359" s="185"/>
      <c r="E359" s="186"/>
      <c r="F359" s="187"/>
      <c r="G359" s="199"/>
    </row>
    <row r="360" spans="1:7" x14ac:dyDescent="0.35">
      <c r="A360" s="189"/>
      <c r="B360" s="190" t="s">
        <v>1500</v>
      </c>
      <c r="C360" s="191" t="s">
        <v>2138</v>
      </c>
      <c r="D360" s="185" t="s">
        <v>4</v>
      </c>
      <c r="E360" s="186">
        <v>1</v>
      </c>
      <c r="F360" s="4"/>
      <c r="G360" s="199">
        <f>ROUND(E360*F360,2)</f>
        <v>0</v>
      </c>
    </row>
    <row r="361" spans="1:7" x14ac:dyDescent="0.35">
      <c r="A361" s="189"/>
      <c r="B361" s="190"/>
      <c r="C361" s="191"/>
      <c r="D361" s="185"/>
      <c r="E361" s="186"/>
      <c r="F361" s="187"/>
      <c r="G361" s="199"/>
    </row>
    <row r="362" spans="1:7" s="67" customFormat="1" ht="34.9" x14ac:dyDescent="0.35">
      <c r="A362" s="192" t="str">
        <f>CONCATENATE($A$14,".",TEXT(COUNTA(A$15:A361)-COUNTIF(A$15:A361,"*.")-COUNTIF(A$15:A361,"*)")+1,0))</f>
        <v>2.42</v>
      </c>
      <c r="B362" s="190" t="s">
        <v>1443</v>
      </c>
      <c r="C362" s="191" t="s">
        <v>1925</v>
      </c>
      <c r="D362" s="185"/>
      <c r="E362" s="186"/>
      <c r="F362" s="187"/>
      <c r="G362" s="188"/>
    </row>
    <row r="363" spans="1:7" s="67" customFormat="1" ht="11.65" x14ac:dyDescent="0.35">
      <c r="A363" s="207"/>
      <c r="B363" s="190" t="s">
        <v>189</v>
      </c>
      <c r="C363" s="191" t="s">
        <v>1938</v>
      </c>
      <c r="D363" s="185"/>
      <c r="E363" s="186"/>
      <c r="F363" s="187"/>
      <c r="G363" s="199"/>
    </row>
    <row r="364" spans="1:7" s="67" customFormat="1" ht="11.65" x14ac:dyDescent="0.35">
      <c r="A364" s="207"/>
      <c r="B364" s="190" t="s">
        <v>255</v>
      </c>
      <c r="C364" s="191" t="s">
        <v>2139</v>
      </c>
      <c r="D364" s="185"/>
      <c r="E364" s="186"/>
      <c r="F364" s="187"/>
      <c r="G364" s="188"/>
    </row>
    <row r="365" spans="1:7" s="67" customFormat="1" ht="11.65" x14ac:dyDescent="0.35">
      <c r="A365" s="207"/>
      <c r="B365" s="190" t="s">
        <v>181</v>
      </c>
      <c r="C365" s="191" t="s">
        <v>1928</v>
      </c>
      <c r="D365" s="185"/>
      <c r="E365" s="186"/>
      <c r="F365" s="187"/>
      <c r="G365" s="199"/>
    </row>
    <row r="366" spans="1:7" s="67" customFormat="1" ht="11.65" x14ac:dyDescent="0.35">
      <c r="A366" s="207"/>
      <c r="B366" s="190" t="s">
        <v>148</v>
      </c>
      <c r="C366" s="191" t="s">
        <v>1858</v>
      </c>
      <c r="D366" s="185"/>
      <c r="E366" s="186"/>
      <c r="F366" s="187"/>
      <c r="G366" s="188"/>
    </row>
    <row r="367" spans="1:7" s="67" customFormat="1" ht="11.65" x14ac:dyDescent="0.35">
      <c r="A367" s="207"/>
      <c r="B367" s="190" t="s">
        <v>182</v>
      </c>
      <c r="C367" s="191" t="s">
        <v>1929</v>
      </c>
      <c r="D367" s="185"/>
      <c r="E367" s="186"/>
      <c r="F367" s="187"/>
      <c r="G367" s="199"/>
    </row>
    <row r="368" spans="1:7" s="67" customFormat="1" ht="11.65" x14ac:dyDescent="0.35">
      <c r="A368" s="207"/>
      <c r="B368" s="190" t="s">
        <v>183</v>
      </c>
      <c r="C368" s="191" t="s">
        <v>1930</v>
      </c>
      <c r="D368" s="185"/>
      <c r="E368" s="186"/>
      <c r="F368" s="187"/>
      <c r="G368" s="188"/>
    </row>
    <row r="369" spans="1:7" s="67" customFormat="1" ht="11.65" x14ac:dyDescent="0.35">
      <c r="A369" s="207"/>
      <c r="B369" s="190" t="s">
        <v>184</v>
      </c>
      <c r="C369" s="191" t="s">
        <v>1931</v>
      </c>
      <c r="D369" s="185"/>
      <c r="E369" s="186"/>
      <c r="F369" s="187"/>
      <c r="G369" s="199"/>
    </row>
    <row r="370" spans="1:7" s="67" customFormat="1" ht="23.25" x14ac:dyDescent="0.35">
      <c r="A370" s="207"/>
      <c r="B370" s="190" t="s">
        <v>185</v>
      </c>
      <c r="C370" s="191" t="s">
        <v>1932</v>
      </c>
      <c r="D370" s="185"/>
      <c r="E370" s="186"/>
      <c r="F370" s="187"/>
      <c r="G370" s="188"/>
    </row>
    <row r="371" spans="1:7" s="67" customFormat="1" ht="11.65" x14ac:dyDescent="0.35">
      <c r="A371" s="207"/>
      <c r="B371" s="190" t="s">
        <v>186</v>
      </c>
      <c r="C371" s="191" t="s">
        <v>1933</v>
      </c>
      <c r="D371" s="185"/>
      <c r="E371" s="186"/>
      <c r="F371" s="187"/>
      <c r="G371" s="199"/>
    </row>
    <row r="372" spans="1:7" s="67" customFormat="1" ht="11.65" x14ac:dyDescent="0.35">
      <c r="A372" s="207"/>
      <c r="B372" s="190" t="s">
        <v>69</v>
      </c>
      <c r="C372" s="191" t="s">
        <v>1776</v>
      </c>
      <c r="D372" s="185"/>
      <c r="E372" s="186"/>
      <c r="F372" s="187"/>
      <c r="G372" s="188"/>
    </row>
    <row r="373" spans="1:7" s="67" customFormat="1" ht="11.65" x14ac:dyDescent="0.35">
      <c r="A373" s="208"/>
      <c r="B373" s="190" t="s">
        <v>187</v>
      </c>
      <c r="C373" s="191" t="s">
        <v>1934</v>
      </c>
      <c r="D373" s="185"/>
      <c r="E373" s="186"/>
      <c r="F373" s="187"/>
      <c r="G373" s="199"/>
    </row>
    <row r="374" spans="1:7" s="67" customFormat="1" ht="11.65" x14ac:dyDescent="0.35">
      <c r="A374" s="189"/>
      <c r="B374" s="190" t="s">
        <v>1501</v>
      </c>
      <c r="C374" s="191" t="s">
        <v>2140</v>
      </c>
      <c r="D374" s="185" t="s">
        <v>4</v>
      </c>
      <c r="E374" s="186">
        <v>1</v>
      </c>
      <c r="F374" s="4"/>
      <c r="G374" s="199">
        <f>ROUND(E374*F374,2)</f>
        <v>0</v>
      </c>
    </row>
    <row r="375" spans="1:7" s="67" customFormat="1" ht="11.65" x14ac:dyDescent="0.35">
      <c r="A375" s="235"/>
      <c r="B375" s="236"/>
      <c r="C375" s="237"/>
      <c r="D375" s="238"/>
      <c r="E375" s="239"/>
      <c r="F375" s="240"/>
      <c r="G375" s="241"/>
    </row>
    <row r="376" spans="1:7" s="67" customFormat="1" ht="11.65" x14ac:dyDescent="0.35">
      <c r="A376" s="242"/>
      <c r="B376" s="171" t="str">
        <f>$B$8</f>
        <v>PREZRAČEVANJE IN KLIMATIZACIJA SISTEM KS02</v>
      </c>
      <c r="C376" s="171" t="str">
        <f>$C$8</f>
        <v>VENTILATION AND AIR CONDITIONING SYSTEM KS02</v>
      </c>
      <c r="D376" s="243"/>
      <c r="E376" s="244"/>
      <c r="F376" s="245"/>
      <c r="G376" s="228">
        <f>SUM(G13:G375)</f>
        <v>0</v>
      </c>
    </row>
  </sheetData>
  <sheetProtection algorithmName="SHA-512" hashValue="EQPWA+TNtSQOklNBHOF8bawHjK3BwXvAyMaXmEXv7pWgh1d7upiqsTeYx8Q6Td0NHb4gFCwHId4CUyTp+XocGA==" saltValue="SmbT0JYJrkvgMvUjuWa7M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6" manualBreakCount="6">
    <brk id="62" max="16383" man="1"/>
    <brk id="110" max="16383" man="1"/>
    <brk id="249" max="16383" man="1"/>
    <brk id="292" max="16383" man="1"/>
    <brk id="334" max="16383" man="1"/>
    <brk id="361" max="16383" man="1"/>
  </rowBreaks>
  <drawing r:id="rId2"/>
  <legacyDrawingHF r:id="rId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23FD2F4-D906-459D-929E-E24A4144009C}">
  <sheetPr codeName="List9">
    <pageSetUpPr fitToPage="1"/>
  </sheetPr>
  <dimension ref="A1:G646"/>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230"/>
      <c r="E1" s="55"/>
      <c r="F1" s="55"/>
    </row>
    <row r="2" spans="1:7" x14ac:dyDescent="0.35">
      <c r="A2" s="35"/>
      <c r="B2" s="39"/>
      <c r="C2" s="39"/>
      <c r="D2" s="230"/>
      <c r="E2" s="55"/>
      <c r="F2" s="55"/>
    </row>
    <row r="3" spans="1:7" x14ac:dyDescent="0.35">
      <c r="A3" s="35" t="s">
        <v>9</v>
      </c>
      <c r="B3" s="36" t="str">
        <f>'0_Osebe'!$B$3</f>
        <v>Fakulteta za strojništvo</v>
      </c>
      <c r="C3" s="36" t="str">
        <f>'0_Osebe'!$C$3</f>
        <v>Faculty of Mechanical Engineering</v>
      </c>
      <c r="D3" s="230"/>
      <c r="E3" s="55"/>
      <c r="F3" s="55"/>
    </row>
    <row r="4" spans="1:7" x14ac:dyDescent="0.35">
      <c r="A4" s="35" t="s">
        <v>8</v>
      </c>
      <c r="B4" s="36" t="str">
        <f>'0_Osebe'!$B$4</f>
        <v>STAVBA FAKULTETE</v>
      </c>
      <c r="C4" s="36" t="str">
        <f>'0_Osebe'!$C$4</f>
        <v>FACULTY BUILDING</v>
      </c>
      <c r="D4" s="230"/>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1282</v>
      </c>
      <c r="B8" s="162" t="s">
        <v>256</v>
      </c>
      <c r="C8" s="162" t="s">
        <v>3192</v>
      </c>
      <c r="D8" s="157"/>
      <c r="E8" s="158"/>
      <c r="F8" s="159"/>
      <c r="G8" s="163">
        <f>G646</f>
        <v>0</v>
      </c>
    </row>
    <row r="9" spans="1:7" x14ac:dyDescent="0.35">
      <c r="A9" s="35"/>
      <c r="B9" s="39"/>
      <c r="C9" s="39"/>
      <c r="D9" s="231"/>
      <c r="E9" s="155"/>
      <c r="F9" s="52"/>
      <c r="G9" s="155"/>
    </row>
    <row r="10" spans="1:7" x14ac:dyDescent="0.35">
      <c r="A10" s="165" t="s">
        <v>3295</v>
      </c>
      <c r="B10" s="39"/>
      <c r="C10" s="39"/>
      <c r="D10" s="231"/>
      <c r="E10" s="155"/>
      <c r="F10" s="52"/>
      <c r="G10" s="155"/>
    </row>
    <row r="11" spans="1:7" x14ac:dyDescent="0.35">
      <c r="A11" s="166"/>
      <c r="B11" s="36"/>
      <c r="C11" s="36"/>
      <c r="D11" s="232"/>
      <c r="E11" s="168"/>
      <c r="F11" s="169"/>
      <c r="G11" s="168"/>
    </row>
    <row r="12" spans="1:7" x14ac:dyDescent="0.35">
      <c r="A12" s="170" t="s">
        <v>0</v>
      </c>
      <c r="B12" s="171" t="s">
        <v>1</v>
      </c>
      <c r="C12" s="171" t="s">
        <v>3410</v>
      </c>
      <c r="D12" s="172" t="s">
        <v>35</v>
      </c>
      <c r="E12" s="173" t="s">
        <v>2</v>
      </c>
      <c r="F12" s="174" t="s">
        <v>34</v>
      </c>
      <c r="G12" s="175" t="s">
        <v>3</v>
      </c>
    </row>
    <row r="13" spans="1:7" x14ac:dyDescent="0.35">
      <c r="A13" s="176"/>
      <c r="B13" s="177"/>
      <c r="C13" s="178"/>
      <c r="D13" s="179"/>
      <c r="E13" s="180"/>
      <c r="F13" s="181"/>
      <c r="G13" s="182"/>
    </row>
    <row r="14" spans="1:7" x14ac:dyDescent="0.35">
      <c r="A14" s="183" t="s">
        <v>1357</v>
      </c>
      <c r="B14" s="184" t="str">
        <f>$B$8</f>
        <v>PREZRAČEVANJE IN KLIMATIZACIJA SISTEM KS03</v>
      </c>
      <c r="C14" s="184" t="str">
        <f>$C$8</f>
        <v>VENTILATION AND AIR CONDITIONING SYSTEM KS03</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3.1</v>
      </c>
      <c r="B16" s="193" t="s">
        <v>1502</v>
      </c>
      <c r="C16" s="194" t="s">
        <v>2141</v>
      </c>
      <c r="D16" s="185"/>
      <c r="E16" s="186"/>
      <c r="F16" s="187"/>
      <c r="G16" s="188"/>
    </row>
    <row r="17" spans="1:7" x14ac:dyDescent="0.35">
      <c r="A17" s="207"/>
      <c r="B17" s="190" t="s">
        <v>83</v>
      </c>
      <c r="C17" s="191" t="s">
        <v>1740</v>
      </c>
      <c r="D17" s="185"/>
      <c r="E17" s="186"/>
      <c r="F17" s="187"/>
      <c r="G17" s="188"/>
    </row>
    <row r="18" spans="1:7" x14ac:dyDescent="0.35">
      <c r="A18" s="207"/>
      <c r="B18" s="190" t="s">
        <v>257</v>
      </c>
      <c r="C18" s="191" t="s">
        <v>2142</v>
      </c>
      <c r="D18" s="185"/>
      <c r="E18" s="186"/>
      <c r="F18" s="187"/>
      <c r="G18" s="188"/>
    </row>
    <row r="19" spans="1:7" x14ac:dyDescent="0.35">
      <c r="A19" s="207"/>
      <c r="B19" s="190" t="s">
        <v>85</v>
      </c>
      <c r="C19" s="191" t="s">
        <v>1742</v>
      </c>
      <c r="D19" s="185"/>
      <c r="E19" s="186"/>
      <c r="F19" s="187"/>
      <c r="G19" s="188"/>
    </row>
    <row r="20" spans="1:7" ht="58.15" x14ac:dyDescent="0.35">
      <c r="A20" s="207"/>
      <c r="B20" s="190" t="s">
        <v>1503</v>
      </c>
      <c r="C20" s="191" t="s">
        <v>2143</v>
      </c>
      <c r="D20" s="185"/>
      <c r="E20" s="186"/>
      <c r="F20" s="187"/>
      <c r="G20" s="188"/>
    </row>
    <row r="21" spans="1:7" ht="23.25" x14ac:dyDescent="0.35">
      <c r="A21" s="207"/>
      <c r="B21" s="190" t="s">
        <v>1504</v>
      </c>
      <c r="C21" s="191" t="s">
        <v>2144</v>
      </c>
      <c r="D21" s="185"/>
      <c r="E21" s="186"/>
      <c r="F21" s="187"/>
      <c r="G21" s="188"/>
    </row>
    <row r="22" spans="1:7" ht="23.25" x14ac:dyDescent="0.35">
      <c r="A22" s="198"/>
      <c r="B22" s="190" t="s">
        <v>1377</v>
      </c>
      <c r="C22" s="191" t="s">
        <v>1745</v>
      </c>
      <c r="D22" s="195"/>
      <c r="E22" s="196"/>
      <c r="F22" s="197"/>
      <c r="G22" s="188"/>
    </row>
    <row r="23" spans="1:7" ht="197.65" x14ac:dyDescent="0.35">
      <c r="A23" s="198"/>
      <c r="B23" s="190" t="s">
        <v>1505</v>
      </c>
      <c r="C23" s="191" t="s">
        <v>2145</v>
      </c>
      <c r="D23" s="195"/>
      <c r="E23" s="196"/>
      <c r="F23" s="197"/>
      <c r="G23" s="199"/>
    </row>
    <row r="24" spans="1:7" ht="34.9" x14ac:dyDescent="0.35">
      <c r="A24" s="207"/>
      <c r="B24" s="190" t="s">
        <v>1379</v>
      </c>
      <c r="C24" s="191" t="s">
        <v>1747</v>
      </c>
      <c r="D24" s="185"/>
      <c r="E24" s="186"/>
      <c r="F24" s="187"/>
      <c r="G24" s="188"/>
    </row>
    <row r="25" spans="1:7" ht="139.5" x14ac:dyDescent="0.35">
      <c r="A25" s="198"/>
      <c r="B25" s="190" t="s">
        <v>1506</v>
      </c>
      <c r="C25" s="191" t="s">
        <v>2146</v>
      </c>
      <c r="D25" s="195"/>
      <c r="E25" s="196"/>
      <c r="F25" s="197"/>
      <c r="G25" s="188"/>
    </row>
    <row r="26" spans="1:7" ht="279" x14ac:dyDescent="0.35">
      <c r="A26" s="207"/>
      <c r="B26" s="190" t="s">
        <v>1507</v>
      </c>
      <c r="C26" s="191" t="s">
        <v>2147</v>
      </c>
      <c r="D26" s="185"/>
      <c r="E26" s="186"/>
      <c r="F26" s="187"/>
      <c r="G26" s="188"/>
    </row>
    <row r="27" spans="1:7" ht="151.15" x14ac:dyDescent="0.35">
      <c r="A27" s="198"/>
      <c r="B27" s="190" t="s">
        <v>1508</v>
      </c>
      <c r="C27" s="191" t="s">
        <v>2148</v>
      </c>
      <c r="D27" s="195"/>
      <c r="E27" s="196"/>
      <c r="F27" s="197"/>
      <c r="G27" s="188"/>
    </row>
    <row r="28" spans="1:7" ht="139.5" x14ac:dyDescent="0.35">
      <c r="A28" s="198"/>
      <c r="B28" s="190" t="s">
        <v>1509</v>
      </c>
      <c r="C28" s="191" t="s">
        <v>2149</v>
      </c>
      <c r="D28" s="195"/>
      <c r="E28" s="196"/>
      <c r="F28" s="197"/>
      <c r="G28" s="188"/>
    </row>
    <row r="29" spans="1:7" ht="69.75" x14ac:dyDescent="0.35">
      <c r="A29" s="198"/>
      <c r="B29" s="190" t="s">
        <v>1510</v>
      </c>
      <c r="C29" s="191" t="s">
        <v>2150</v>
      </c>
      <c r="D29" s="195"/>
      <c r="E29" s="196"/>
      <c r="F29" s="197"/>
      <c r="G29" s="188"/>
    </row>
    <row r="30" spans="1:7" ht="58.15" x14ac:dyDescent="0.35">
      <c r="A30" s="198"/>
      <c r="B30" s="190" t="s">
        <v>1511</v>
      </c>
      <c r="C30" s="191" t="s">
        <v>2151</v>
      </c>
      <c r="D30" s="195"/>
      <c r="E30" s="196"/>
      <c r="F30" s="197"/>
      <c r="G30" s="199"/>
    </row>
    <row r="31" spans="1:7" x14ac:dyDescent="0.35">
      <c r="A31" s="198"/>
      <c r="B31" s="190" t="s">
        <v>258</v>
      </c>
      <c r="C31" s="191" t="s">
        <v>2152</v>
      </c>
      <c r="D31" s="195"/>
      <c r="E31" s="196"/>
      <c r="F31" s="197"/>
      <c r="G31" s="188"/>
    </row>
    <row r="32" spans="1:7" x14ac:dyDescent="0.35">
      <c r="A32" s="198"/>
      <c r="B32" s="190" t="s">
        <v>87</v>
      </c>
      <c r="C32" s="191" t="s">
        <v>1756</v>
      </c>
      <c r="D32" s="195"/>
      <c r="E32" s="196"/>
      <c r="F32" s="197"/>
      <c r="G32" s="188"/>
    </row>
    <row r="33" spans="1:7" x14ac:dyDescent="0.35">
      <c r="A33" s="198"/>
      <c r="B33" s="190" t="s">
        <v>88</v>
      </c>
      <c r="C33" s="191" t="s">
        <v>1757</v>
      </c>
      <c r="D33" s="195"/>
      <c r="E33" s="196"/>
      <c r="F33" s="197"/>
      <c r="G33" s="188"/>
    </row>
    <row r="34" spans="1:7" x14ac:dyDescent="0.35">
      <c r="A34" s="207"/>
      <c r="B34" s="190" t="s">
        <v>89</v>
      </c>
      <c r="C34" s="191" t="s">
        <v>1758</v>
      </c>
      <c r="D34" s="185"/>
      <c r="E34" s="186"/>
      <c r="F34" s="187"/>
      <c r="G34" s="188"/>
    </row>
    <row r="35" spans="1:7" x14ac:dyDescent="0.35">
      <c r="A35" s="207"/>
      <c r="B35" s="190" t="s">
        <v>90</v>
      </c>
      <c r="C35" s="191" t="s">
        <v>1759</v>
      </c>
      <c r="D35" s="185"/>
      <c r="E35" s="186"/>
      <c r="F35" s="187"/>
      <c r="G35" s="188"/>
    </row>
    <row r="36" spans="1:7" x14ac:dyDescent="0.35">
      <c r="A36" s="207"/>
      <c r="B36" s="190" t="s">
        <v>91</v>
      </c>
      <c r="C36" s="191" t="s">
        <v>1773</v>
      </c>
      <c r="D36" s="185"/>
      <c r="E36" s="186"/>
      <c r="F36" s="187"/>
      <c r="G36" s="188"/>
    </row>
    <row r="37" spans="1:7" ht="23.25" x14ac:dyDescent="0.35">
      <c r="A37" s="207"/>
      <c r="B37" s="190" t="s">
        <v>92</v>
      </c>
      <c r="C37" s="191" t="s">
        <v>2040</v>
      </c>
      <c r="D37" s="185"/>
      <c r="E37" s="186"/>
      <c r="F37" s="187"/>
      <c r="G37" s="188"/>
    </row>
    <row r="38" spans="1:7" x14ac:dyDescent="0.35">
      <c r="A38" s="207"/>
      <c r="B38" s="190" t="s">
        <v>259</v>
      </c>
      <c r="C38" s="191" t="s">
        <v>2153</v>
      </c>
      <c r="D38" s="185"/>
      <c r="E38" s="186"/>
      <c r="F38" s="187"/>
      <c r="G38" s="199"/>
    </row>
    <row r="39" spans="1:7" x14ac:dyDescent="0.35">
      <c r="A39" s="207"/>
      <c r="B39" s="190" t="s">
        <v>94</v>
      </c>
      <c r="C39" s="191" t="s">
        <v>1763</v>
      </c>
      <c r="D39" s="185"/>
      <c r="E39" s="186"/>
      <c r="F39" s="187"/>
      <c r="G39" s="188"/>
    </row>
    <row r="40" spans="1:7" ht="58.15" x14ac:dyDescent="0.35">
      <c r="A40" s="198"/>
      <c r="B40" s="190" t="s">
        <v>1512</v>
      </c>
      <c r="C40" s="191" t="s">
        <v>2154</v>
      </c>
      <c r="D40" s="195"/>
      <c r="E40" s="196"/>
      <c r="F40" s="197"/>
      <c r="G40" s="188"/>
    </row>
    <row r="41" spans="1:7" ht="69.75" x14ac:dyDescent="0.35">
      <c r="A41" s="198"/>
      <c r="B41" s="190" t="s">
        <v>1513</v>
      </c>
      <c r="C41" s="191" t="s">
        <v>2155</v>
      </c>
      <c r="D41" s="195"/>
      <c r="E41" s="196"/>
      <c r="F41" s="197"/>
      <c r="G41" s="188"/>
    </row>
    <row r="42" spans="1:7" ht="139.5" x14ac:dyDescent="0.35">
      <c r="A42" s="198"/>
      <c r="B42" s="190" t="s">
        <v>1514</v>
      </c>
      <c r="C42" s="191" t="s">
        <v>2156</v>
      </c>
      <c r="D42" s="195"/>
      <c r="E42" s="196"/>
      <c r="F42" s="197"/>
      <c r="G42" s="188"/>
    </row>
    <row r="43" spans="1:7" ht="69.75" x14ac:dyDescent="0.35">
      <c r="A43" s="198"/>
      <c r="B43" s="190" t="s">
        <v>1515</v>
      </c>
      <c r="C43" s="191" t="s">
        <v>2157</v>
      </c>
      <c r="D43" s="195"/>
      <c r="E43" s="196"/>
      <c r="F43" s="197"/>
      <c r="G43" s="188"/>
    </row>
    <row r="44" spans="1:7" ht="23.25" x14ac:dyDescent="0.35">
      <c r="A44" s="207"/>
      <c r="B44" s="190" t="s">
        <v>1516</v>
      </c>
      <c r="C44" s="191" t="s">
        <v>2158</v>
      </c>
      <c r="D44" s="185"/>
      <c r="E44" s="186"/>
      <c r="F44" s="187"/>
      <c r="G44" s="188"/>
    </row>
    <row r="45" spans="1:7" x14ac:dyDescent="0.35">
      <c r="A45" s="207"/>
      <c r="B45" s="190" t="s">
        <v>260</v>
      </c>
      <c r="C45" s="191" t="s">
        <v>2159</v>
      </c>
      <c r="D45" s="185"/>
      <c r="E45" s="186"/>
      <c r="F45" s="187"/>
      <c r="G45" s="188"/>
    </row>
    <row r="46" spans="1:7" x14ac:dyDescent="0.35">
      <c r="A46" s="207"/>
      <c r="B46" s="190" t="s">
        <v>87</v>
      </c>
      <c r="C46" s="191" t="s">
        <v>1756</v>
      </c>
      <c r="D46" s="185"/>
      <c r="E46" s="186"/>
      <c r="F46" s="187"/>
      <c r="G46" s="199"/>
    </row>
    <row r="47" spans="1:7" x14ac:dyDescent="0.35">
      <c r="A47" s="207"/>
      <c r="B47" s="190" t="s">
        <v>261</v>
      </c>
      <c r="C47" s="191" t="s">
        <v>2160</v>
      </c>
      <c r="D47" s="185"/>
      <c r="E47" s="186"/>
      <c r="F47" s="187"/>
      <c r="G47" s="188"/>
    </row>
    <row r="48" spans="1:7" x14ac:dyDescent="0.35">
      <c r="A48" s="207"/>
      <c r="B48" s="190" t="s">
        <v>89</v>
      </c>
      <c r="C48" s="191" t="s">
        <v>1758</v>
      </c>
      <c r="D48" s="185"/>
      <c r="E48" s="186"/>
      <c r="F48" s="187"/>
      <c r="G48" s="188"/>
    </row>
    <row r="49" spans="1:7" x14ac:dyDescent="0.35">
      <c r="A49" s="200"/>
      <c r="B49" s="201" t="s">
        <v>1369</v>
      </c>
      <c r="C49" s="202" t="s">
        <v>1771</v>
      </c>
      <c r="D49" s="203"/>
      <c r="E49" s="204"/>
      <c r="F49" s="205"/>
      <c r="G49" s="206"/>
    </row>
    <row r="50" spans="1:7" x14ac:dyDescent="0.35">
      <c r="A50" s="207"/>
      <c r="B50" s="190" t="s">
        <v>97</v>
      </c>
      <c r="C50" s="191" t="s">
        <v>1772</v>
      </c>
      <c r="D50" s="185"/>
      <c r="E50" s="186"/>
      <c r="F50" s="187"/>
      <c r="G50" s="188"/>
    </row>
    <row r="51" spans="1:7" x14ac:dyDescent="0.35">
      <c r="A51" s="207"/>
      <c r="B51" s="190" t="s">
        <v>91</v>
      </c>
      <c r="C51" s="191" t="s">
        <v>1773</v>
      </c>
      <c r="D51" s="185"/>
      <c r="E51" s="186"/>
      <c r="F51" s="187"/>
      <c r="G51" s="188"/>
    </row>
    <row r="52" spans="1:7" ht="58.15" x14ac:dyDescent="0.35">
      <c r="A52" s="200"/>
      <c r="B52" s="201" t="s">
        <v>1370</v>
      </c>
      <c r="C52" s="202" t="s">
        <v>1774</v>
      </c>
      <c r="D52" s="203"/>
      <c r="E52" s="204"/>
      <c r="F52" s="205"/>
      <c r="G52" s="206"/>
    </row>
    <row r="53" spans="1:7" ht="23.25" x14ac:dyDescent="0.35">
      <c r="A53" s="207"/>
      <c r="B53" s="190" t="s">
        <v>92</v>
      </c>
      <c r="C53" s="191" t="s">
        <v>2040</v>
      </c>
      <c r="D53" s="185"/>
      <c r="E53" s="186"/>
      <c r="F53" s="187"/>
      <c r="G53" s="188"/>
    </row>
    <row r="54" spans="1:7" x14ac:dyDescent="0.35">
      <c r="A54" s="207"/>
      <c r="B54" s="190" t="s">
        <v>1274</v>
      </c>
      <c r="C54" s="191" t="s">
        <v>2161</v>
      </c>
      <c r="D54" s="185"/>
      <c r="E54" s="186"/>
      <c r="F54" s="187"/>
      <c r="G54" s="188"/>
    </row>
    <row r="55" spans="1:7" x14ac:dyDescent="0.35">
      <c r="A55" s="207"/>
      <c r="B55" s="190" t="s">
        <v>69</v>
      </c>
      <c r="C55" s="191" t="s">
        <v>1776</v>
      </c>
      <c r="D55" s="185"/>
      <c r="E55" s="186"/>
      <c r="F55" s="187"/>
      <c r="G55" s="199"/>
    </row>
    <row r="56" spans="1:7" x14ac:dyDescent="0.35">
      <c r="A56" s="208"/>
      <c r="B56" s="190" t="s">
        <v>99</v>
      </c>
      <c r="C56" s="191" t="s">
        <v>99</v>
      </c>
      <c r="D56" s="185" t="s">
        <v>4</v>
      </c>
      <c r="E56" s="186">
        <v>1</v>
      </c>
      <c r="F56" s="4"/>
      <c r="G56" s="199">
        <f>ROUND(E56*F56,2)</f>
        <v>0</v>
      </c>
    </row>
    <row r="57" spans="1:7" x14ac:dyDescent="0.35">
      <c r="A57" s="233"/>
      <c r="B57" s="215"/>
      <c r="C57" s="216"/>
      <c r="D57" s="195"/>
      <c r="E57" s="196"/>
      <c r="F57" s="197"/>
      <c r="G57" s="199"/>
    </row>
    <row r="58" spans="1:7" ht="69.75" x14ac:dyDescent="0.35">
      <c r="A58" s="192" t="str">
        <f>CONCATENATE($A$14,".",TEXT(COUNTA(A$15:A57)-COUNTIF(A$15:A57,"*.")-COUNTIF(A$15:A57,"*)")+1,0))</f>
        <v>3.2</v>
      </c>
      <c r="B58" s="190" t="s">
        <v>1392</v>
      </c>
      <c r="C58" s="191" t="s">
        <v>1777</v>
      </c>
      <c r="D58" s="185"/>
      <c r="E58" s="186"/>
      <c r="F58" s="187"/>
      <c r="G58" s="188"/>
    </row>
    <row r="59" spans="1:7" x14ac:dyDescent="0.35">
      <c r="A59" s="207"/>
      <c r="B59" s="190" t="s">
        <v>100</v>
      </c>
      <c r="C59" s="191" t="s">
        <v>1778</v>
      </c>
      <c r="D59" s="185"/>
      <c r="E59" s="186"/>
      <c r="F59" s="187"/>
      <c r="G59" s="188"/>
    </row>
    <row r="60" spans="1:7" x14ac:dyDescent="0.35">
      <c r="A60" s="207"/>
      <c r="B60" s="190" t="s">
        <v>101</v>
      </c>
      <c r="C60" s="191" t="s">
        <v>1779</v>
      </c>
      <c r="D60" s="185"/>
      <c r="E60" s="186"/>
      <c r="F60" s="187"/>
      <c r="G60" s="188"/>
    </row>
    <row r="61" spans="1:7" x14ac:dyDescent="0.35">
      <c r="A61" s="207"/>
      <c r="B61" s="190" t="s">
        <v>102</v>
      </c>
      <c r="C61" s="191" t="s">
        <v>1780</v>
      </c>
      <c r="D61" s="185"/>
      <c r="E61" s="186"/>
      <c r="F61" s="187"/>
      <c r="G61" s="188"/>
    </row>
    <row r="62" spans="1:7" x14ac:dyDescent="0.35">
      <c r="A62" s="207"/>
      <c r="B62" s="190" t="s">
        <v>103</v>
      </c>
      <c r="C62" s="191" t="s">
        <v>1781</v>
      </c>
      <c r="D62" s="185"/>
      <c r="E62" s="186"/>
      <c r="F62" s="187"/>
      <c r="G62" s="199"/>
    </row>
    <row r="63" spans="1:7" x14ac:dyDescent="0.35">
      <c r="A63" s="207"/>
      <c r="B63" s="190" t="s">
        <v>262</v>
      </c>
      <c r="C63" s="191" t="s">
        <v>2162</v>
      </c>
      <c r="D63" s="185"/>
      <c r="E63" s="186"/>
      <c r="F63" s="187"/>
      <c r="G63" s="188"/>
    </row>
    <row r="64" spans="1:7" x14ac:dyDescent="0.35">
      <c r="A64" s="207"/>
      <c r="B64" s="190" t="s">
        <v>263</v>
      </c>
      <c r="C64" s="191" t="s">
        <v>2163</v>
      </c>
      <c r="D64" s="185"/>
      <c r="E64" s="186"/>
      <c r="F64" s="187"/>
      <c r="G64" s="188"/>
    </row>
    <row r="65" spans="1:7" x14ac:dyDescent="0.35">
      <c r="A65" s="207"/>
      <c r="B65" s="190" t="s">
        <v>106</v>
      </c>
      <c r="C65" s="191" t="s">
        <v>1784</v>
      </c>
      <c r="D65" s="185"/>
      <c r="E65" s="186"/>
      <c r="F65" s="187"/>
      <c r="G65" s="188"/>
    </row>
    <row r="66" spans="1:7" ht="23.25" x14ac:dyDescent="0.35">
      <c r="A66" s="207"/>
      <c r="B66" s="190" t="s">
        <v>107</v>
      </c>
      <c r="C66" s="191" t="s">
        <v>1785</v>
      </c>
      <c r="D66" s="185"/>
      <c r="E66" s="186"/>
      <c r="F66" s="187"/>
      <c r="G66" s="188"/>
    </row>
    <row r="67" spans="1:7" x14ac:dyDescent="0.35">
      <c r="A67" s="207"/>
      <c r="B67" s="190" t="s">
        <v>69</v>
      </c>
      <c r="C67" s="191" t="s">
        <v>1776</v>
      </c>
      <c r="D67" s="185"/>
      <c r="E67" s="186"/>
      <c r="F67" s="187"/>
      <c r="G67" s="188"/>
    </row>
    <row r="68" spans="1:7" x14ac:dyDescent="0.35">
      <c r="A68" s="208"/>
      <c r="B68" s="190" t="s">
        <v>108</v>
      </c>
      <c r="C68" s="191" t="s">
        <v>108</v>
      </c>
      <c r="D68" s="185"/>
      <c r="E68" s="186"/>
      <c r="F68" s="187"/>
      <c r="G68" s="188"/>
    </row>
    <row r="69" spans="1:7" x14ac:dyDescent="0.35">
      <c r="A69" s="189"/>
      <c r="B69" s="190" t="s">
        <v>264</v>
      </c>
      <c r="C69" s="191" t="s">
        <v>2164</v>
      </c>
      <c r="D69" s="185" t="s">
        <v>4</v>
      </c>
      <c r="E69" s="186">
        <v>2</v>
      </c>
      <c r="F69" s="4"/>
      <c r="G69" s="199">
        <f>ROUND(E69*F69,2)</f>
        <v>0</v>
      </c>
    </row>
    <row r="70" spans="1:7" x14ac:dyDescent="0.35">
      <c r="A70" s="189"/>
      <c r="B70" s="190"/>
      <c r="C70" s="191"/>
      <c r="D70" s="185"/>
      <c r="E70" s="186"/>
      <c r="F70" s="187"/>
      <c r="G70" s="199"/>
    </row>
    <row r="71" spans="1:7" ht="46.5" x14ac:dyDescent="0.35">
      <c r="A71" s="192" t="str">
        <f>CONCATENATE($A$14,".",TEXT(COUNTA(A$15:A70)-COUNTIF(A$15:A70,"*.")-COUNTIF(A$15:A70,"*)")+1,0))</f>
        <v>3.3</v>
      </c>
      <c r="B71" s="190" t="s">
        <v>1394</v>
      </c>
      <c r="C71" s="191" t="s">
        <v>1787</v>
      </c>
      <c r="D71" s="185"/>
      <c r="E71" s="186"/>
      <c r="F71" s="187"/>
      <c r="G71" s="188"/>
    </row>
    <row r="72" spans="1:7" x14ac:dyDescent="0.35">
      <c r="A72" s="207"/>
      <c r="B72" s="190" t="s">
        <v>100</v>
      </c>
      <c r="C72" s="191" t="s">
        <v>1778</v>
      </c>
      <c r="D72" s="185"/>
      <c r="E72" s="186"/>
      <c r="F72" s="187"/>
      <c r="G72" s="188"/>
    </row>
    <row r="73" spans="1:7" x14ac:dyDescent="0.35">
      <c r="A73" s="207"/>
      <c r="B73" s="190" t="s">
        <v>101</v>
      </c>
      <c r="C73" s="191" t="s">
        <v>1779</v>
      </c>
      <c r="D73" s="185"/>
      <c r="E73" s="186"/>
      <c r="F73" s="187"/>
      <c r="G73" s="188"/>
    </row>
    <row r="74" spans="1:7" x14ac:dyDescent="0.35">
      <c r="A74" s="207"/>
      <c r="B74" s="190" t="s">
        <v>102</v>
      </c>
      <c r="C74" s="191" t="s">
        <v>1780</v>
      </c>
      <c r="D74" s="185"/>
      <c r="E74" s="186"/>
      <c r="F74" s="187"/>
      <c r="G74" s="188"/>
    </row>
    <row r="75" spans="1:7" x14ac:dyDescent="0.35">
      <c r="A75" s="207"/>
      <c r="B75" s="190" t="s">
        <v>103</v>
      </c>
      <c r="C75" s="191" t="s">
        <v>1781</v>
      </c>
      <c r="D75" s="185"/>
      <c r="E75" s="186"/>
      <c r="F75" s="187"/>
      <c r="G75" s="188"/>
    </row>
    <row r="76" spans="1:7" x14ac:dyDescent="0.35">
      <c r="A76" s="207"/>
      <c r="B76" s="190" t="s">
        <v>265</v>
      </c>
      <c r="C76" s="191" t="s">
        <v>2165</v>
      </c>
      <c r="D76" s="185"/>
      <c r="E76" s="186"/>
      <c r="F76" s="187"/>
      <c r="G76" s="188"/>
    </row>
    <row r="77" spans="1:7" x14ac:dyDescent="0.35">
      <c r="A77" s="207"/>
      <c r="B77" s="190" t="s">
        <v>266</v>
      </c>
      <c r="C77" s="191" t="s">
        <v>2166</v>
      </c>
      <c r="D77" s="185"/>
      <c r="E77" s="186"/>
      <c r="F77" s="187"/>
      <c r="G77" s="199"/>
    </row>
    <row r="78" spans="1:7" x14ac:dyDescent="0.35">
      <c r="A78" s="207"/>
      <c r="B78" s="190" t="s">
        <v>106</v>
      </c>
      <c r="C78" s="191" t="s">
        <v>1784</v>
      </c>
      <c r="D78" s="185"/>
      <c r="E78" s="186"/>
      <c r="F78" s="187"/>
      <c r="G78" s="188"/>
    </row>
    <row r="79" spans="1:7" x14ac:dyDescent="0.35">
      <c r="A79" s="207"/>
      <c r="B79" s="190" t="s">
        <v>69</v>
      </c>
      <c r="C79" s="191" t="s">
        <v>1776</v>
      </c>
      <c r="D79" s="185"/>
      <c r="E79" s="186"/>
      <c r="F79" s="187"/>
      <c r="G79" s="188"/>
    </row>
    <row r="80" spans="1:7" x14ac:dyDescent="0.35">
      <c r="A80" s="208"/>
      <c r="B80" s="190" t="s">
        <v>108</v>
      </c>
      <c r="C80" s="191" t="s">
        <v>108</v>
      </c>
      <c r="D80" s="185"/>
      <c r="E80" s="186"/>
      <c r="F80" s="187"/>
      <c r="G80" s="188"/>
    </row>
    <row r="81" spans="1:7" x14ac:dyDescent="0.35">
      <c r="A81" s="189"/>
      <c r="B81" s="190" t="s">
        <v>267</v>
      </c>
      <c r="C81" s="191" t="s">
        <v>2167</v>
      </c>
      <c r="D81" s="185" t="s">
        <v>4</v>
      </c>
      <c r="E81" s="186">
        <v>1</v>
      </c>
      <c r="F81" s="4"/>
      <c r="G81" s="199">
        <f>ROUND(E81*F81,2)</f>
        <v>0</v>
      </c>
    </row>
    <row r="82" spans="1:7" x14ac:dyDescent="0.35">
      <c r="A82" s="189"/>
      <c r="B82" s="190"/>
      <c r="C82" s="191"/>
      <c r="D82" s="185"/>
      <c r="E82" s="186"/>
      <c r="F82" s="187"/>
      <c r="G82" s="199"/>
    </row>
    <row r="83" spans="1:7" ht="46.5" x14ac:dyDescent="0.35">
      <c r="A83" s="192" t="str">
        <f>CONCATENATE($A$14,".",TEXT(COUNTA(A$15:A82)-COUNTIF(A$15:A82,"*.")-COUNTIF(A$15:A82,"*)")+1,0))</f>
        <v>3.4</v>
      </c>
      <c r="B83" s="190" t="s">
        <v>1517</v>
      </c>
      <c r="C83" s="191" t="s">
        <v>2168</v>
      </c>
      <c r="D83" s="185"/>
      <c r="E83" s="186"/>
      <c r="F83" s="187"/>
      <c r="G83" s="188"/>
    </row>
    <row r="84" spans="1:7" x14ac:dyDescent="0.35">
      <c r="A84" s="207"/>
      <c r="B84" s="190" t="s">
        <v>268</v>
      </c>
      <c r="C84" s="191" t="s">
        <v>2169</v>
      </c>
      <c r="D84" s="185"/>
      <c r="E84" s="186"/>
      <c r="F84" s="187"/>
      <c r="G84" s="188"/>
    </row>
    <row r="85" spans="1:7" x14ac:dyDescent="0.35">
      <c r="A85" s="207"/>
      <c r="B85" s="190" t="s">
        <v>269</v>
      </c>
      <c r="C85" s="191" t="s">
        <v>2170</v>
      </c>
      <c r="D85" s="185"/>
      <c r="E85" s="186"/>
      <c r="F85" s="187"/>
      <c r="G85" s="199"/>
    </row>
    <row r="86" spans="1:7" x14ac:dyDescent="0.35">
      <c r="A86" s="207"/>
      <c r="B86" s="190" t="s">
        <v>270</v>
      </c>
      <c r="C86" s="191" t="s">
        <v>2171</v>
      </c>
      <c r="D86" s="185"/>
      <c r="E86" s="186"/>
      <c r="F86" s="187"/>
      <c r="G86" s="188"/>
    </row>
    <row r="87" spans="1:7" x14ac:dyDescent="0.35">
      <c r="A87" s="207"/>
      <c r="B87" s="190" t="s">
        <v>271</v>
      </c>
      <c r="C87" s="191" t="s">
        <v>2172</v>
      </c>
      <c r="D87" s="185"/>
      <c r="E87" s="186"/>
      <c r="F87" s="187"/>
      <c r="G87" s="188"/>
    </row>
    <row r="88" spans="1:7" x14ac:dyDescent="0.35">
      <c r="A88" s="207"/>
      <c r="B88" s="190" t="s">
        <v>272</v>
      </c>
      <c r="C88" s="191" t="s">
        <v>2173</v>
      </c>
      <c r="D88" s="185"/>
      <c r="E88" s="186"/>
      <c r="F88" s="187"/>
      <c r="G88" s="188"/>
    </row>
    <row r="89" spans="1:7" x14ac:dyDescent="0.35">
      <c r="A89" s="207"/>
      <c r="B89" s="190" t="s">
        <v>273</v>
      </c>
      <c r="C89" s="191" t="s">
        <v>2174</v>
      </c>
      <c r="D89" s="185"/>
      <c r="E89" s="186"/>
      <c r="F89" s="187"/>
      <c r="G89" s="188"/>
    </row>
    <row r="90" spans="1:7" x14ac:dyDescent="0.35">
      <c r="A90" s="207"/>
      <c r="B90" s="190" t="s">
        <v>1164</v>
      </c>
      <c r="C90" s="191" t="s">
        <v>2175</v>
      </c>
      <c r="D90" s="185"/>
      <c r="E90" s="186"/>
      <c r="F90" s="187"/>
      <c r="G90" s="199"/>
    </row>
    <row r="91" spans="1:7" x14ac:dyDescent="0.35">
      <c r="A91" s="207"/>
      <c r="B91" s="190" t="s">
        <v>275</v>
      </c>
      <c r="C91" s="191" t="s">
        <v>2176</v>
      </c>
      <c r="D91" s="185"/>
      <c r="E91" s="186"/>
      <c r="F91" s="187"/>
      <c r="G91" s="188"/>
    </row>
    <row r="92" spans="1:7" x14ac:dyDescent="0.35">
      <c r="A92" s="207"/>
      <c r="B92" s="190" t="s">
        <v>276</v>
      </c>
      <c r="C92" s="191" t="s">
        <v>2177</v>
      </c>
      <c r="D92" s="185"/>
      <c r="E92" s="186"/>
      <c r="F92" s="187"/>
      <c r="G92" s="188"/>
    </row>
    <row r="93" spans="1:7" x14ac:dyDescent="0.35">
      <c r="A93" s="207"/>
      <c r="B93" s="190" t="s">
        <v>277</v>
      </c>
      <c r="C93" s="191" t="s">
        <v>2178</v>
      </c>
      <c r="D93" s="185"/>
      <c r="E93" s="186"/>
      <c r="F93" s="187"/>
      <c r="G93" s="199"/>
    </row>
    <row r="94" spans="1:7" x14ac:dyDescent="0.35">
      <c r="A94" s="207"/>
      <c r="B94" s="190" t="s">
        <v>69</v>
      </c>
      <c r="C94" s="191" t="s">
        <v>1776</v>
      </c>
      <c r="D94" s="185"/>
      <c r="E94" s="186"/>
      <c r="F94" s="187"/>
      <c r="G94" s="188"/>
    </row>
    <row r="95" spans="1:7" x14ac:dyDescent="0.35">
      <c r="A95" s="208"/>
      <c r="B95" s="190" t="s">
        <v>278</v>
      </c>
      <c r="C95" s="191" t="s">
        <v>2179</v>
      </c>
      <c r="D95" s="185"/>
      <c r="E95" s="186"/>
      <c r="F95" s="187"/>
      <c r="G95" s="188"/>
    </row>
    <row r="96" spans="1:7" x14ac:dyDescent="0.35">
      <c r="A96" s="189"/>
      <c r="B96" s="190" t="s">
        <v>279</v>
      </c>
      <c r="C96" s="191" t="s">
        <v>2180</v>
      </c>
      <c r="D96" s="185" t="s">
        <v>4</v>
      </c>
      <c r="E96" s="186">
        <v>1</v>
      </c>
      <c r="F96" s="4"/>
      <c r="G96" s="199">
        <f>ROUND(E96*F96,2)</f>
        <v>0</v>
      </c>
    </row>
    <row r="97" spans="1:7" x14ac:dyDescent="0.35">
      <c r="A97" s="189"/>
      <c r="B97" s="190"/>
      <c r="C97" s="191"/>
      <c r="D97" s="185"/>
      <c r="E97" s="186"/>
      <c r="F97" s="187"/>
      <c r="G97" s="188"/>
    </row>
    <row r="98" spans="1:7" ht="58.15" x14ac:dyDescent="0.35">
      <c r="A98" s="192" t="str">
        <f>CONCATENATE($A$14,".",TEXT(COUNTA(A$15:A97)-COUNTIF(A$15:A97,"*.")-COUNTIF(A$15:A97,"*)")+1,0))</f>
        <v>3.5</v>
      </c>
      <c r="B98" s="190" t="s">
        <v>1518</v>
      </c>
      <c r="C98" s="191" t="s">
        <v>2181</v>
      </c>
      <c r="D98" s="185"/>
      <c r="E98" s="186"/>
      <c r="F98" s="187"/>
      <c r="G98" s="199"/>
    </row>
    <row r="99" spans="1:7" x14ac:dyDescent="0.35">
      <c r="A99" s="207"/>
      <c r="B99" s="190" t="s">
        <v>280</v>
      </c>
      <c r="C99" s="191" t="s">
        <v>2182</v>
      </c>
      <c r="D99" s="185"/>
      <c r="E99" s="186"/>
      <c r="F99" s="187"/>
      <c r="G99" s="199"/>
    </row>
    <row r="100" spans="1:7" x14ac:dyDescent="0.35">
      <c r="A100" s="207"/>
      <c r="B100" s="190" t="s">
        <v>281</v>
      </c>
      <c r="C100" s="191" t="s">
        <v>2183</v>
      </c>
      <c r="D100" s="185"/>
      <c r="E100" s="186"/>
      <c r="F100" s="187"/>
      <c r="G100" s="188"/>
    </row>
    <row r="101" spans="1:7" x14ac:dyDescent="0.35">
      <c r="A101" s="207"/>
      <c r="B101" s="190" t="s">
        <v>270</v>
      </c>
      <c r="C101" s="191" t="s">
        <v>2171</v>
      </c>
      <c r="D101" s="185"/>
      <c r="E101" s="186"/>
      <c r="F101" s="187"/>
      <c r="G101" s="188"/>
    </row>
    <row r="102" spans="1:7" x14ac:dyDescent="0.35">
      <c r="A102" s="207"/>
      <c r="B102" s="190" t="s">
        <v>282</v>
      </c>
      <c r="C102" s="191" t="s">
        <v>2184</v>
      </c>
      <c r="D102" s="185"/>
      <c r="E102" s="186"/>
      <c r="F102" s="187"/>
      <c r="G102" s="188"/>
    </row>
    <row r="103" spans="1:7" x14ac:dyDescent="0.35">
      <c r="A103" s="207"/>
      <c r="B103" s="190" t="s">
        <v>283</v>
      </c>
      <c r="C103" s="191" t="s">
        <v>2185</v>
      </c>
      <c r="D103" s="185"/>
      <c r="E103" s="186"/>
      <c r="F103" s="187"/>
      <c r="G103" s="188"/>
    </row>
    <row r="104" spans="1:7" x14ac:dyDescent="0.35">
      <c r="A104" s="207"/>
      <c r="B104" s="190" t="s">
        <v>273</v>
      </c>
      <c r="C104" s="191" t="s">
        <v>2174</v>
      </c>
      <c r="D104" s="185"/>
      <c r="E104" s="186"/>
      <c r="F104" s="187"/>
      <c r="G104" s="188"/>
    </row>
    <row r="105" spans="1:7" x14ac:dyDescent="0.35">
      <c r="A105" s="207"/>
      <c r="B105" s="190" t="s">
        <v>1164</v>
      </c>
      <c r="C105" s="191" t="s">
        <v>2175</v>
      </c>
      <c r="D105" s="185"/>
      <c r="E105" s="186"/>
      <c r="F105" s="187"/>
      <c r="G105" s="199"/>
    </row>
    <row r="106" spans="1:7" x14ac:dyDescent="0.35">
      <c r="A106" s="207"/>
      <c r="B106" s="190" t="s">
        <v>284</v>
      </c>
      <c r="C106" s="191" t="s">
        <v>2186</v>
      </c>
      <c r="D106" s="185"/>
      <c r="E106" s="186"/>
      <c r="F106" s="187"/>
      <c r="G106" s="199"/>
    </row>
    <row r="107" spans="1:7" x14ac:dyDescent="0.35">
      <c r="A107" s="207"/>
      <c r="B107" s="190" t="s">
        <v>285</v>
      </c>
      <c r="C107" s="191" t="s">
        <v>2187</v>
      </c>
      <c r="D107" s="185"/>
      <c r="E107" s="186"/>
      <c r="F107" s="187"/>
      <c r="G107" s="199"/>
    </row>
    <row r="108" spans="1:7" x14ac:dyDescent="0.35">
      <c r="A108" s="207"/>
      <c r="B108" s="190" t="s">
        <v>277</v>
      </c>
      <c r="C108" s="191" t="s">
        <v>2178</v>
      </c>
      <c r="D108" s="185"/>
      <c r="E108" s="186"/>
      <c r="F108" s="187"/>
      <c r="G108" s="188"/>
    </row>
    <row r="109" spans="1:7" x14ac:dyDescent="0.35">
      <c r="A109" s="207"/>
      <c r="B109" s="190" t="s">
        <v>69</v>
      </c>
      <c r="C109" s="191" t="s">
        <v>1776</v>
      </c>
      <c r="D109" s="185"/>
      <c r="E109" s="186"/>
      <c r="F109" s="187"/>
      <c r="G109" s="188"/>
    </row>
    <row r="110" spans="1:7" x14ac:dyDescent="0.35">
      <c r="A110" s="208"/>
      <c r="B110" s="190" t="s">
        <v>286</v>
      </c>
      <c r="C110" s="191" t="s">
        <v>2188</v>
      </c>
      <c r="D110" s="185"/>
      <c r="E110" s="186"/>
      <c r="F110" s="187"/>
      <c r="G110" s="188"/>
    </row>
    <row r="111" spans="1:7" x14ac:dyDescent="0.35">
      <c r="A111" s="189"/>
      <c r="B111" s="190" t="s">
        <v>287</v>
      </c>
      <c r="C111" s="191" t="s">
        <v>2189</v>
      </c>
      <c r="D111" s="185" t="s">
        <v>4</v>
      </c>
      <c r="E111" s="186">
        <v>1</v>
      </c>
      <c r="F111" s="4"/>
      <c r="G111" s="199">
        <f>ROUND(E111*F111,2)</f>
        <v>0</v>
      </c>
    </row>
    <row r="112" spans="1:7" x14ac:dyDescent="0.35">
      <c r="A112" s="189"/>
      <c r="B112" s="190"/>
      <c r="C112" s="191"/>
      <c r="D112" s="185"/>
      <c r="E112" s="186"/>
      <c r="F112" s="187"/>
      <c r="G112" s="188"/>
    </row>
    <row r="113" spans="1:7" ht="58.15" x14ac:dyDescent="0.35">
      <c r="A113" s="192" t="str">
        <f>CONCATENATE($A$14,".",TEXT(COUNTA(A$15:A112)-COUNTIF(A$15:A112,"*.")-COUNTIF(A$15:A112,"*)")+1,0))</f>
        <v>3.6</v>
      </c>
      <c r="B113" s="190" t="s">
        <v>1518</v>
      </c>
      <c r="C113" s="191" t="s">
        <v>2190</v>
      </c>
      <c r="D113" s="185"/>
      <c r="E113" s="186"/>
      <c r="F113" s="187"/>
      <c r="G113" s="188"/>
    </row>
    <row r="114" spans="1:7" x14ac:dyDescent="0.35">
      <c r="A114" s="207"/>
      <c r="B114" s="190" t="s">
        <v>288</v>
      </c>
      <c r="C114" s="191" t="s">
        <v>2191</v>
      </c>
      <c r="D114" s="185"/>
      <c r="E114" s="186"/>
      <c r="F114" s="187"/>
      <c r="G114" s="199"/>
    </row>
    <row r="115" spans="1:7" x14ac:dyDescent="0.35">
      <c r="A115" s="207"/>
      <c r="B115" s="190" t="s">
        <v>289</v>
      </c>
      <c r="C115" s="191" t="s">
        <v>2192</v>
      </c>
      <c r="D115" s="185"/>
      <c r="E115" s="186"/>
      <c r="F115" s="187"/>
      <c r="G115" s="199"/>
    </row>
    <row r="116" spans="1:7" x14ac:dyDescent="0.35">
      <c r="A116" s="207"/>
      <c r="B116" s="190" t="s">
        <v>270</v>
      </c>
      <c r="C116" s="191" t="s">
        <v>2171</v>
      </c>
      <c r="D116" s="185"/>
      <c r="E116" s="186"/>
      <c r="F116" s="187"/>
      <c r="G116" s="188"/>
    </row>
    <row r="117" spans="1:7" x14ac:dyDescent="0.35">
      <c r="A117" s="207"/>
      <c r="B117" s="190" t="s">
        <v>290</v>
      </c>
      <c r="C117" s="191" t="s">
        <v>2193</v>
      </c>
      <c r="D117" s="185"/>
      <c r="E117" s="186"/>
      <c r="F117" s="187"/>
      <c r="G117" s="188"/>
    </row>
    <row r="118" spans="1:7" x14ac:dyDescent="0.35">
      <c r="A118" s="207"/>
      <c r="B118" s="190" t="s">
        <v>291</v>
      </c>
      <c r="C118" s="191" t="s">
        <v>2194</v>
      </c>
      <c r="D118" s="185"/>
      <c r="E118" s="186"/>
      <c r="F118" s="187"/>
      <c r="G118" s="188"/>
    </row>
    <row r="119" spans="1:7" x14ac:dyDescent="0.35">
      <c r="A119" s="207"/>
      <c r="B119" s="190" t="s">
        <v>273</v>
      </c>
      <c r="C119" s="191" t="s">
        <v>2174</v>
      </c>
      <c r="D119" s="185"/>
      <c r="E119" s="186"/>
      <c r="F119" s="187"/>
      <c r="G119" s="188"/>
    </row>
    <row r="120" spans="1:7" x14ac:dyDescent="0.35">
      <c r="A120" s="207"/>
      <c r="B120" s="190" t="s">
        <v>1164</v>
      </c>
      <c r="C120" s="191" t="s">
        <v>2175</v>
      </c>
      <c r="D120" s="185"/>
      <c r="E120" s="186"/>
      <c r="F120" s="187"/>
      <c r="G120" s="188"/>
    </row>
    <row r="121" spans="1:7" x14ac:dyDescent="0.35">
      <c r="A121" s="207"/>
      <c r="B121" s="190" t="s">
        <v>292</v>
      </c>
      <c r="C121" s="191" t="s">
        <v>2195</v>
      </c>
      <c r="D121" s="185"/>
      <c r="E121" s="186"/>
      <c r="F121" s="187"/>
      <c r="G121" s="199"/>
    </row>
    <row r="122" spans="1:7" x14ac:dyDescent="0.35">
      <c r="A122" s="207"/>
      <c r="B122" s="190" t="s">
        <v>285</v>
      </c>
      <c r="C122" s="191" t="s">
        <v>2187</v>
      </c>
      <c r="D122" s="185"/>
      <c r="E122" s="186"/>
      <c r="F122" s="187"/>
      <c r="G122" s="188"/>
    </row>
    <row r="123" spans="1:7" x14ac:dyDescent="0.35">
      <c r="A123" s="207"/>
      <c r="B123" s="190" t="s">
        <v>277</v>
      </c>
      <c r="C123" s="191" t="s">
        <v>2178</v>
      </c>
      <c r="D123" s="185"/>
      <c r="E123" s="186"/>
      <c r="F123" s="187"/>
      <c r="G123" s="188"/>
    </row>
    <row r="124" spans="1:7" x14ac:dyDescent="0.35">
      <c r="A124" s="207"/>
      <c r="B124" s="190" t="s">
        <v>69</v>
      </c>
      <c r="C124" s="191" t="s">
        <v>1776</v>
      </c>
      <c r="D124" s="185"/>
      <c r="E124" s="186"/>
      <c r="F124" s="187"/>
      <c r="G124" s="188"/>
    </row>
    <row r="125" spans="1:7" x14ac:dyDescent="0.35">
      <c r="A125" s="208"/>
      <c r="B125" s="190" t="s">
        <v>286</v>
      </c>
      <c r="C125" s="191" t="s">
        <v>2188</v>
      </c>
      <c r="D125" s="185"/>
      <c r="E125" s="186"/>
      <c r="F125" s="187"/>
      <c r="G125" s="199"/>
    </row>
    <row r="126" spans="1:7" x14ac:dyDescent="0.35">
      <c r="A126" s="189"/>
      <c r="B126" s="190" t="s">
        <v>293</v>
      </c>
      <c r="C126" s="191" t="s">
        <v>2196</v>
      </c>
      <c r="D126" s="185" t="s">
        <v>4</v>
      </c>
      <c r="E126" s="186">
        <v>1</v>
      </c>
      <c r="F126" s="4"/>
      <c r="G126" s="199">
        <f>ROUND(E126*F126,2)</f>
        <v>0</v>
      </c>
    </row>
    <row r="127" spans="1:7" s="218" customFormat="1" ht="11.65" x14ac:dyDescent="0.35">
      <c r="A127" s="233"/>
      <c r="B127" s="215"/>
      <c r="C127" s="216"/>
      <c r="D127" s="195"/>
      <c r="E127" s="196"/>
      <c r="F127" s="197"/>
      <c r="G127" s="217"/>
    </row>
    <row r="128" spans="1:7" s="67" customFormat="1" ht="139.5" x14ac:dyDescent="0.35">
      <c r="A128" s="192" t="str">
        <f>CONCATENATE($A$14,".",TEXT(COUNTA(A$15:A127)-COUNTIF(A$15:A127,"*.")-COUNTIF(A$15:A127,"*)")+1,0))</f>
        <v>3.7</v>
      </c>
      <c r="B128" s="209" t="s">
        <v>1396</v>
      </c>
      <c r="C128" s="210" t="s">
        <v>1791</v>
      </c>
      <c r="D128" s="185"/>
      <c r="E128" s="186"/>
      <c r="F128" s="187"/>
      <c r="G128" s="199"/>
    </row>
    <row r="129" spans="1:7" s="67" customFormat="1" ht="23.25" x14ac:dyDescent="0.35">
      <c r="A129" s="189"/>
      <c r="B129" s="190" t="s">
        <v>1015</v>
      </c>
      <c r="C129" s="191" t="s">
        <v>2053</v>
      </c>
      <c r="D129" s="185" t="s">
        <v>1000</v>
      </c>
      <c r="E129" s="186">
        <v>10</v>
      </c>
      <c r="F129" s="4"/>
      <c r="G129" s="199">
        <f t="shared" ref="G129:G136" si="0">ROUND(E129*F129,2)</f>
        <v>0</v>
      </c>
    </row>
    <row r="130" spans="1:7" s="67" customFormat="1" ht="23.25" x14ac:dyDescent="0.35">
      <c r="A130" s="189"/>
      <c r="B130" s="190" t="s">
        <v>1016</v>
      </c>
      <c r="C130" s="191" t="s">
        <v>2056</v>
      </c>
      <c r="D130" s="185" t="s">
        <v>1000</v>
      </c>
      <c r="E130" s="186">
        <v>3</v>
      </c>
      <c r="F130" s="4"/>
      <c r="G130" s="199">
        <f t="shared" si="0"/>
        <v>0</v>
      </c>
    </row>
    <row r="131" spans="1:7" s="67" customFormat="1" ht="23.25" x14ac:dyDescent="0.35">
      <c r="A131" s="189"/>
      <c r="B131" s="190" t="s">
        <v>1017</v>
      </c>
      <c r="C131" s="191" t="s">
        <v>2197</v>
      </c>
      <c r="D131" s="185" t="s">
        <v>1000</v>
      </c>
      <c r="E131" s="186">
        <v>3</v>
      </c>
      <c r="F131" s="4"/>
      <c r="G131" s="199">
        <f t="shared" si="0"/>
        <v>0</v>
      </c>
    </row>
    <row r="132" spans="1:7" s="67" customFormat="1" ht="23.25" x14ac:dyDescent="0.35">
      <c r="A132" s="189"/>
      <c r="B132" s="190" t="s">
        <v>1018</v>
      </c>
      <c r="C132" s="191" t="s">
        <v>2198</v>
      </c>
      <c r="D132" s="185" t="s">
        <v>1000</v>
      </c>
      <c r="E132" s="186">
        <v>20</v>
      </c>
      <c r="F132" s="4"/>
      <c r="G132" s="199">
        <f t="shared" si="0"/>
        <v>0</v>
      </c>
    </row>
    <row r="133" spans="1:7" s="67" customFormat="1" ht="23.25" x14ac:dyDescent="0.35">
      <c r="A133" s="189"/>
      <c r="B133" s="190" t="s">
        <v>1019</v>
      </c>
      <c r="C133" s="191" t="s">
        <v>2199</v>
      </c>
      <c r="D133" s="185" t="s">
        <v>1000</v>
      </c>
      <c r="E133" s="186">
        <v>45</v>
      </c>
      <c r="F133" s="4"/>
      <c r="G133" s="199">
        <f t="shared" si="0"/>
        <v>0</v>
      </c>
    </row>
    <row r="134" spans="1:7" s="67" customFormat="1" ht="23.25" x14ac:dyDescent="0.35">
      <c r="A134" s="189"/>
      <c r="B134" s="190" t="s">
        <v>1020</v>
      </c>
      <c r="C134" s="191" t="s">
        <v>2200</v>
      </c>
      <c r="D134" s="185" t="s">
        <v>1000</v>
      </c>
      <c r="E134" s="186">
        <v>15</v>
      </c>
      <c r="F134" s="4"/>
      <c r="G134" s="199">
        <f t="shared" si="0"/>
        <v>0</v>
      </c>
    </row>
    <row r="135" spans="1:7" s="67" customFormat="1" ht="23.25" x14ac:dyDescent="0.35">
      <c r="A135" s="189"/>
      <c r="B135" s="190" t="s">
        <v>1021</v>
      </c>
      <c r="C135" s="191" t="s">
        <v>2201</v>
      </c>
      <c r="D135" s="185" t="s">
        <v>1000</v>
      </c>
      <c r="E135" s="186">
        <v>12</v>
      </c>
      <c r="F135" s="4"/>
      <c r="G135" s="199">
        <f t="shared" si="0"/>
        <v>0</v>
      </c>
    </row>
    <row r="136" spans="1:7" s="67" customFormat="1" ht="23.25" x14ac:dyDescent="0.35">
      <c r="A136" s="189"/>
      <c r="B136" s="190" t="s">
        <v>1013</v>
      </c>
      <c r="C136" s="191" t="s">
        <v>1793</v>
      </c>
      <c r="D136" s="185" t="s">
        <v>1000</v>
      </c>
      <c r="E136" s="186">
        <v>7</v>
      </c>
      <c r="F136" s="4"/>
      <c r="G136" s="199">
        <f t="shared" si="0"/>
        <v>0</v>
      </c>
    </row>
    <row r="137" spans="1:7" s="218" customFormat="1" ht="11.65" x14ac:dyDescent="0.35">
      <c r="A137" s="233"/>
      <c r="B137" s="215"/>
      <c r="C137" s="216"/>
      <c r="D137" s="195"/>
      <c r="E137" s="196"/>
      <c r="F137" s="197"/>
      <c r="G137" s="217"/>
    </row>
    <row r="138" spans="1:7" s="67" customFormat="1" ht="46.5" x14ac:dyDescent="0.35">
      <c r="A138" s="192" t="str">
        <f>CONCATENATE($A$14,".",TEXT(COUNTA(A$15:A137)-COUNTIF(A$15:A137,"*.")-COUNTIF(A$15:A137,"*)")+1,0))</f>
        <v>3.8</v>
      </c>
      <c r="B138" s="209" t="s">
        <v>1466</v>
      </c>
      <c r="C138" s="210" t="s">
        <v>2057</v>
      </c>
      <c r="D138" s="185"/>
      <c r="E138" s="186"/>
      <c r="F138" s="187"/>
      <c r="G138" s="199"/>
    </row>
    <row r="139" spans="1:7" s="67" customFormat="1" ht="11.65" x14ac:dyDescent="0.35">
      <c r="A139" s="192"/>
      <c r="B139" s="190" t="s">
        <v>69</v>
      </c>
      <c r="C139" s="191" t="s">
        <v>1776</v>
      </c>
      <c r="D139" s="185"/>
      <c r="E139" s="186"/>
      <c r="F139" s="187"/>
      <c r="G139" s="199"/>
    </row>
    <row r="140" spans="1:7" s="67" customFormat="1" ht="11.65" x14ac:dyDescent="0.35">
      <c r="A140" s="192"/>
      <c r="B140" s="190" t="s">
        <v>1022</v>
      </c>
      <c r="C140" s="191" t="s">
        <v>2058</v>
      </c>
      <c r="D140" s="185"/>
      <c r="E140" s="186"/>
      <c r="F140" s="187"/>
      <c r="G140" s="199"/>
    </row>
    <row r="141" spans="1:7" s="67" customFormat="1" ht="11.65" x14ac:dyDescent="0.35">
      <c r="A141" s="189"/>
      <c r="B141" s="190" t="s">
        <v>1023</v>
      </c>
      <c r="C141" s="191" t="s">
        <v>2060</v>
      </c>
      <c r="D141" s="185" t="s">
        <v>1000</v>
      </c>
      <c r="E141" s="186">
        <v>12</v>
      </c>
      <c r="F141" s="4"/>
      <c r="G141" s="199">
        <f>ROUND(E141*F141,2)</f>
        <v>0</v>
      </c>
    </row>
    <row r="142" spans="1:7" s="67" customFormat="1" ht="11.65" x14ac:dyDescent="0.35">
      <c r="A142" s="189"/>
      <c r="B142" s="190" t="s">
        <v>1024</v>
      </c>
      <c r="C142" s="191" t="s">
        <v>2202</v>
      </c>
      <c r="D142" s="185" t="s">
        <v>1000</v>
      </c>
      <c r="E142" s="186">
        <v>12</v>
      </c>
      <c r="F142" s="4"/>
      <c r="G142" s="199">
        <f>ROUND(E142*F142,2)</f>
        <v>0</v>
      </c>
    </row>
    <row r="143" spans="1:7" s="218" customFormat="1" ht="11.65" x14ac:dyDescent="0.35">
      <c r="A143" s="233"/>
      <c r="B143" s="215"/>
      <c r="C143" s="216"/>
      <c r="D143" s="195"/>
      <c r="E143" s="196"/>
      <c r="F143" s="197"/>
      <c r="G143" s="217"/>
    </row>
    <row r="144" spans="1:7" s="67" customFormat="1" ht="151.15" x14ac:dyDescent="0.35">
      <c r="A144" s="192" t="str">
        <f>CONCATENATE($A$14,".",TEXT(COUNTA(A$15:A143)-COUNTIF(A$15:A143,"*.")-COUNTIF(A$15:A143,"*)")+1,0))</f>
        <v>3.9</v>
      </c>
      <c r="B144" s="211" t="s">
        <v>1397</v>
      </c>
      <c r="C144" s="212" t="s">
        <v>2203</v>
      </c>
      <c r="D144" s="234" t="s">
        <v>1371</v>
      </c>
      <c r="E144" s="186">
        <v>485</v>
      </c>
      <c r="F144" s="4"/>
      <c r="G144" s="199">
        <f>ROUND(E144*F144,2)</f>
        <v>0</v>
      </c>
    </row>
    <row r="145" spans="1:7" s="67" customFormat="1" ht="11.65" x14ac:dyDescent="0.35">
      <c r="A145" s="189"/>
      <c r="B145" s="190"/>
      <c r="C145" s="191"/>
      <c r="D145" s="185"/>
      <c r="E145" s="186"/>
      <c r="F145" s="187"/>
      <c r="G145" s="188"/>
    </row>
    <row r="146" spans="1:7" s="67" customFormat="1" ht="81.400000000000006" x14ac:dyDescent="0.35">
      <c r="A146" s="192" t="str">
        <f>CONCATENATE($A$14,".",TEXT(COUNTA(A$15:A145)-COUNTIF(A$15:A145,"*.")-COUNTIF(A$15:A145,"*)")+1,0))</f>
        <v>3.10</v>
      </c>
      <c r="B146" s="211" t="s">
        <v>1398</v>
      </c>
      <c r="C146" s="212" t="s">
        <v>1795</v>
      </c>
      <c r="D146" s="234"/>
      <c r="E146" s="186"/>
      <c r="F146" s="187"/>
      <c r="G146" s="199"/>
    </row>
    <row r="147" spans="1:7" s="67" customFormat="1" ht="11.65" x14ac:dyDescent="0.35">
      <c r="A147" s="192"/>
      <c r="B147" s="190" t="s">
        <v>69</v>
      </c>
      <c r="C147" s="191" t="s">
        <v>1776</v>
      </c>
      <c r="D147" s="185"/>
      <c r="E147" s="186"/>
      <c r="F147" s="187"/>
      <c r="G147" s="199"/>
    </row>
    <row r="148" spans="1:7" s="67" customFormat="1" ht="11.65" x14ac:dyDescent="0.35">
      <c r="A148" s="192"/>
      <c r="B148" s="190" t="s">
        <v>1014</v>
      </c>
      <c r="C148" s="191" t="s">
        <v>1014</v>
      </c>
      <c r="D148" s="185"/>
      <c r="E148" s="186"/>
      <c r="F148" s="187"/>
      <c r="G148" s="199"/>
    </row>
    <row r="149" spans="1:7" s="67" customFormat="1" ht="23.25" x14ac:dyDescent="0.35">
      <c r="A149" s="189"/>
      <c r="B149" s="190" t="s">
        <v>1168</v>
      </c>
      <c r="C149" s="191" t="s">
        <v>1796</v>
      </c>
      <c r="D149" s="185" t="s">
        <v>1372</v>
      </c>
      <c r="E149" s="186">
        <v>6</v>
      </c>
      <c r="F149" s="4"/>
      <c r="G149" s="199">
        <f>ROUND(E149*F149,2)</f>
        <v>0</v>
      </c>
    </row>
    <row r="150" spans="1:7" s="67" customFormat="1" ht="23.25" x14ac:dyDescent="0.35">
      <c r="A150" s="189"/>
      <c r="B150" s="190" t="s">
        <v>1166</v>
      </c>
      <c r="C150" s="191" t="s">
        <v>1797</v>
      </c>
      <c r="D150" s="185" t="s">
        <v>1372</v>
      </c>
      <c r="E150" s="186">
        <v>310</v>
      </c>
      <c r="F150" s="4"/>
      <c r="G150" s="199">
        <f>ROUND(E150*F150,2)</f>
        <v>0</v>
      </c>
    </row>
    <row r="151" spans="1:7" s="67" customFormat="1" ht="23.25" x14ac:dyDescent="0.35">
      <c r="A151" s="189"/>
      <c r="B151" s="190" t="s">
        <v>1169</v>
      </c>
      <c r="C151" s="191" t="s">
        <v>2061</v>
      </c>
      <c r="D151" s="185" t="s">
        <v>1372</v>
      </c>
      <c r="E151" s="186">
        <v>65</v>
      </c>
      <c r="F151" s="4"/>
      <c r="G151" s="199">
        <f>ROUND(E151*F151,2)</f>
        <v>0</v>
      </c>
    </row>
    <row r="152" spans="1:7" s="67" customFormat="1" ht="11.65" x14ac:dyDescent="0.35">
      <c r="A152" s="189"/>
      <c r="B152" s="190"/>
      <c r="C152" s="191"/>
      <c r="D152" s="185"/>
      <c r="E152" s="186"/>
      <c r="F152" s="187"/>
      <c r="G152" s="188"/>
    </row>
    <row r="153" spans="1:7" s="67" customFormat="1" ht="58.15" x14ac:dyDescent="0.35">
      <c r="A153" s="192" t="str">
        <f>CONCATENATE($A$14,".",TEXT(COUNTA(A$15:A152)-COUNTIF(A$15:A152,"*.")-COUNTIF(A$15:A152,"*)")+1,0))</f>
        <v>3.11</v>
      </c>
      <c r="B153" s="209" t="s">
        <v>1519</v>
      </c>
      <c r="C153" s="210" t="s">
        <v>2204</v>
      </c>
      <c r="D153" s="185"/>
      <c r="E153" s="186"/>
      <c r="F153" s="187"/>
      <c r="G153" s="199"/>
    </row>
    <row r="154" spans="1:7" s="67" customFormat="1" ht="11.65" x14ac:dyDescent="0.35">
      <c r="A154" s="207"/>
      <c r="B154" s="190" t="s">
        <v>1042</v>
      </c>
      <c r="C154" s="191" t="s">
        <v>2205</v>
      </c>
      <c r="D154" s="185"/>
      <c r="E154" s="186"/>
      <c r="F154" s="187"/>
      <c r="G154" s="188"/>
    </row>
    <row r="155" spans="1:7" s="67" customFormat="1" ht="11.65" x14ac:dyDescent="0.35">
      <c r="A155" s="207"/>
      <c r="B155" s="190" t="s">
        <v>315</v>
      </c>
      <c r="C155" s="191" t="s">
        <v>2206</v>
      </c>
      <c r="D155" s="185"/>
      <c r="E155" s="186"/>
      <c r="F155" s="187"/>
      <c r="G155" s="199"/>
    </row>
    <row r="156" spans="1:7" s="67" customFormat="1" ht="11.65" x14ac:dyDescent="0.35">
      <c r="A156" s="207"/>
      <c r="B156" s="190" t="s">
        <v>69</v>
      </c>
      <c r="C156" s="191" t="s">
        <v>1776</v>
      </c>
      <c r="D156" s="185"/>
      <c r="E156" s="186"/>
      <c r="F156" s="187"/>
      <c r="G156" s="199"/>
    </row>
    <row r="157" spans="1:7" s="67" customFormat="1" ht="11.65" x14ac:dyDescent="0.35">
      <c r="A157" s="208"/>
      <c r="B157" s="190" t="s">
        <v>1047</v>
      </c>
      <c r="C157" s="191" t="s">
        <v>1047</v>
      </c>
      <c r="D157" s="185"/>
      <c r="E157" s="186"/>
      <c r="F157" s="187"/>
      <c r="G157" s="188"/>
    </row>
    <row r="158" spans="1:7" s="67" customFormat="1" ht="11.65" x14ac:dyDescent="0.35">
      <c r="A158" s="189"/>
      <c r="B158" s="190" t="s">
        <v>1520</v>
      </c>
      <c r="C158" s="191" t="s">
        <v>2207</v>
      </c>
      <c r="D158" s="185" t="s">
        <v>4</v>
      </c>
      <c r="E158" s="186">
        <v>2</v>
      </c>
      <c r="F158" s="4"/>
      <c r="G158" s="199">
        <f>ROUND(E158*F158,2)</f>
        <v>0</v>
      </c>
    </row>
    <row r="159" spans="1:7" s="67" customFormat="1" ht="11.65" x14ac:dyDescent="0.35">
      <c r="A159" s="189"/>
      <c r="B159" s="190"/>
      <c r="C159" s="191"/>
      <c r="D159" s="185"/>
      <c r="E159" s="186"/>
      <c r="F159" s="187"/>
      <c r="G159" s="188"/>
    </row>
    <row r="160" spans="1:7" s="67" customFormat="1" ht="58.15" x14ac:dyDescent="0.35">
      <c r="A160" s="192" t="str">
        <f>CONCATENATE($A$14,".",TEXT(COUNTA(A$15:A159)-COUNTIF(A$15:A159,"*.")-COUNTIF(A$15:A159,"*)")+1,0))</f>
        <v>3.12</v>
      </c>
      <c r="B160" s="209" t="s">
        <v>1519</v>
      </c>
      <c r="C160" s="210" t="s">
        <v>2204</v>
      </c>
      <c r="D160" s="185"/>
      <c r="E160" s="186"/>
      <c r="F160" s="187"/>
      <c r="G160" s="199"/>
    </row>
    <row r="161" spans="1:7" s="67" customFormat="1" ht="11.65" x14ac:dyDescent="0.35">
      <c r="A161" s="207"/>
      <c r="B161" s="190" t="s">
        <v>1043</v>
      </c>
      <c r="C161" s="191" t="s">
        <v>2208</v>
      </c>
      <c r="D161" s="185"/>
      <c r="E161" s="186"/>
      <c r="F161" s="187"/>
      <c r="G161" s="188"/>
    </row>
    <row r="162" spans="1:7" s="67" customFormat="1" ht="11.65" x14ac:dyDescent="0.35">
      <c r="A162" s="207"/>
      <c r="B162" s="190" t="s">
        <v>307</v>
      </c>
      <c r="C162" s="191" t="s">
        <v>2209</v>
      </c>
      <c r="D162" s="185"/>
      <c r="E162" s="186"/>
      <c r="F162" s="187"/>
      <c r="G162" s="199"/>
    </row>
    <row r="163" spans="1:7" s="67" customFormat="1" ht="11.65" x14ac:dyDescent="0.35">
      <c r="A163" s="207"/>
      <c r="B163" s="190" t="s">
        <v>69</v>
      </c>
      <c r="C163" s="191" t="s">
        <v>1776</v>
      </c>
      <c r="D163" s="185"/>
      <c r="E163" s="186"/>
      <c r="F163" s="187"/>
      <c r="G163" s="199"/>
    </row>
    <row r="164" spans="1:7" s="67" customFormat="1" ht="11.65" x14ac:dyDescent="0.35">
      <c r="A164" s="208"/>
      <c r="B164" s="190" t="s">
        <v>1048</v>
      </c>
      <c r="C164" s="191" t="s">
        <v>1048</v>
      </c>
      <c r="D164" s="185"/>
      <c r="E164" s="186"/>
      <c r="F164" s="187"/>
      <c r="G164" s="188"/>
    </row>
    <row r="165" spans="1:7" s="67" customFormat="1" ht="11.65" x14ac:dyDescent="0.35">
      <c r="A165" s="189"/>
      <c r="B165" s="190" t="s">
        <v>1521</v>
      </c>
      <c r="C165" s="191" t="s">
        <v>2210</v>
      </c>
      <c r="D165" s="185" t="s">
        <v>4</v>
      </c>
      <c r="E165" s="186">
        <v>1</v>
      </c>
      <c r="F165" s="4"/>
      <c r="G165" s="199">
        <f>ROUND(E165*F165,2)</f>
        <v>0</v>
      </c>
    </row>
    <row r="166" spans="1:7" s="67" customFormat="1" ht="11.65" x14ac:dyDescent="0.35">
      <c r="A166" s="189"/>
      <c r="B166" s="190"/>
      <c r="C166" s="191"/>
      <c r="D166" s="185"/>
      <c r="E166" s="186"/>
      <c r="F166" s="187"/>
      <c r="G166" s="188"/>
    </row>
    <row r="167" spans="1:7" s="67" customFormat="1" ht="58.15" x14ac:dyDescent="0.35">
      <c r="A167" s="192" t="str">
        <f>CONCATENATE($A$14,".",TEXT(COUNTA(A$15:A166)-COUNTIF(A$15:A166,"*.")-COUNTIF(A$15:A166,"*)")+1,0))</f>
        <v>3.13</v>
      </c>
      <c r="B167" s="209" t="s">
        <v>1519</v>
      </c>
      <c r="C167" s="210" t="s">
        <v>2204</v>
      </c>
      <c r="D167" s="185"/>
      <c r="E167" s="186"/>
      <c r="F167" s="187"/>
      <c r="G167" s="199"/>
    </row>
    <row r="168" spans="1:7" s="67" customFormat="1" ht="11.65" x14ac:dyDescent="0.35">
      <c r="A168" s="207"/>
      <c r="B168" s="190" t="s">
        <v>1042</v>
      </c>
      <c r="C168" s="191" t="s">
        <v>2205</v>
      </c>
      <c r="D168" s="185"/>
      <c r="E168" s="186"/>
      <c r="F168" s="187"/>
      <c r="G168" s="188"/>
    </row>
    <row r="169" spans="1:7" s="67" customFormat="1" ht="11.65" x14ac:dyDescent="0.35">
      <c r="A169" s="207"/>
      <c r="B169" s="190" t="s">
        <v>1044</v>
      </c>
      <c r="C169" s="191" t="s">
        <v>2211</v>
      </c>
      <c r="D169" s="185"/>
      <c r="E169" s="186"/>
      <c r="F169" s="187"/>
      <c r="G169" s="199"/>
    </row>
    <row r="170" spans="1:7" s="67" customFormat="1" ht="11.65" x14ac:dyDescent="0.35">
      <c r="A170" s="207"/>
      <c r="B170" s="190" t="s">
        <v>69</v>
      </c>
      <c r="C170" s="191" t="s">
        <v>1776</v>
      </c>
      <c r="D170" s="185"/>
      <c r="E170" s="186"/>
      <c r="F170" s="187"/>
      <c r="G170" s="199"/>
    </row>
    <row r="171" spans="1:7" s="67" customFormat="1" ht="11.65" x14ac:dyDescent="0.35">
      <c r="A171" s="208"/>
      <c r="B171" s="190" t="s">
        <v>1047</v>
      </c>
      <c r="C171" s="191" t="s">
        <v>1047</v>
      </c>
      <c r="D171" s="185"/>
      <c r="E171" s="186"/>
      <c r="F171" s="187"/>
      <c r="G171" s="188"/>
    </row>
    <row r="172" spans="1:7" s="67" customFormat="1" ht="11.65" x14ac:dyDescent="0.35">
      <c r="A172" s="189"/>
      <c r="B172" s="190" t="s">
        <v>1522</v>
      </c>
      <c r="C172" s="191" t="s">
        <v>2212</v>
      </c>
      <c r="D172" s="185" t="s">
        <v>4</v>
      </c>
      <c r="E172" s="186">
        <v>1</v>
      </c>
      <c r="F172" s="4"/>
      <c r="G172" s="199">
        <f>ROUND(E172*F172,2)</f>
        <v>0</v>
      </c>
    </row>
    <row r="173" spans="1:7" s="67" customFormat="1" ht="11.65" x14ac:dyDescent="0.35">
      <c r="A173" s="189"/>
      <c r="B173" s="190"/>
      <c r="C173" s="191"/>
      <c r="D173" s="185"/>
      <c r="E173" s="186"/>
      <c r="F173" s="187"/>
      <c r="G173" s="188"/>
    </row>
    <row r="174" spans="1:7" s="67" customFormat="1" ht="58.15" x14ac:dyDescent="0.35">
      <c r="A174" s="192" t="str">
        <f>CONCATENATE($A$14,".",TEXT(COUNTA(A$15:A173)-COUNTIF(A$15:A173,"*.")-COUNTIF(A$15:A173,"*)")+1,0))</f>
        <v>3.14</v>
      </c>
      <c r="B174" s="209" t="s">
        <v>1400</v>
      </c>
      <c r="C174" s="210" t="s">
        <v>2213</v>
      </c>
      <c r="D174" s="185"/>
      <c r="E174" s="186"/>
      <c r="F174" s="187"/>
      <c r="G174" s="199"/>
    </row>
    <row r="175" spans="1:7" s="67" customFormat="1" ht="11.65" x14ac:dyDescent="0.35">
      <c r="A175" s="207"/>
      <c r="B175" s="190" t="s">
        <v>1005</v>
      </c>
      <c r="C175" s="191" t="s">
        <v>1802</v>
      </c>
      <c r="D175" s="185"/>
      <c r="E175" s="186"/>
      <c r="F175" s="187"/>
      <c r="G175" s="188"/>
    </row>
    <row r="176" spans="1:7" s="67" customFormat="1" ht="11.65" x14ac:dyDescent="0.35">
      <c r="A176" s="207"/>
      <c r="B176" s="190" t="s">
        <v>933</v>
      </c>
      <c r="C176" s="191" t="s">
        <v>2214</v>
      </c>
      <c r="D176" s="185"/>
      <c r="E176" s="186"/>
      <c r="F176" s="187"/>
      <c r="G176" s="199"/>
    </row>
    <row r="177" spans="1:7" s="67" customFormat="1" ht="11.65" x14ac:dyDescent="0.35">
      <c r="A177" s="207"/>
      <c r="B177" s="190" t="s">
        <v>1007</v>
      </c>
      <c r="C177" s="191" t="s">
        <v>1804</v>
      </c>
      <c r="D177" s="185"/>
      <c r="E177" s="186"/>
      <c r="F177" s="187"/>
      <c r="G177" s="188"/>
    </row>
    <row r="178" spans="1:7" s="67" customFormat="1" ht="11.65" x14ac:dyDescent="0.35">
      <c r="A178" s="207"/>
      <c r="B178" s="190" t="s">
        <v>69</v>
      </c>
      <c r="C178" s="191" t="s">
        <v>1776</v>
      </c>
      <c r="D178" s="185"/>
      <c r="E178" s="186"/>
      <c r="F178" s="187"/>
      <c r="G178" s="199"/>
    </row>
    <row r="179" spans="1:7" s="67" customFormat="1" ht="11.65" x14ac:dyDescent="0.35">
      <c r="A179" s="208"/>
      <c r="B179" s="190" t="s">
        <v>1008</v>
      </c>
      <c r="C179" s="191" t="s">
        <v>1008</v>
      </c>
      <c r="D179" s="185"/>
      <c r="E179" s="186"/>
      <c r="F179" s="187"/>
      <c r="G179" s="188"/>
    </row>
    <row r="180" spans="1:7" s="67" customFormat="1" ht="11.65" x14ac:dyDescent="0.35">
      <c r="A180" s="189"/>
      <c r="B180" s="190" t="s">
        <v>1401</v>
      </c>
      <c r="C180" s="191" t="s">
        <v>1805</v>
      </c>
      <c r="D180" s="185" t="s">
        <v>4</v>
      </c>
      <c r="E180" s="186">
        <v>5</v>
      </c>
      <c r="F180" s="4"/>
      <c r="G180" s="199">
        <f>ROUND(E180*F180,2)</f>
        <v>0</v>
      </c>
    </row>
    <row r="181" spans="1:7" s="67" customFormat="1" ht="11.65" x14ac:dyDescent="0.35">
      <c r="A181" s="189"/>
      <c r="B181" s="190"/>
      <c r="C181" s="191"/>
      <c r="D181" s="185"/>
      <c r="E181" s="186"/>
      <c r="F181" s="187"/>
      <c r="G181" s="188"/>
    </row>
    <row r="182" spans="1:7" s="67" customFormat="1" ht="81.400000000000006" x14ac:dyDescent="0.35">
      <c r="A182" s="192" t="str">
        <f>CONCATENATE($A$14,".",TEXT(COUNTA(A$15:A181)-COUNTIF(A$15:A181,"*.")-COUNTIF(A$15:A181,"*)")+1,0))</f>
        <v>3.15</v>
      </c>
      <c r="B182" s="209" t="s">
        <v>1402</v>
      </c>
      <c r="C182" s="210" t="s">
        <v>2215</v>
      </c>
      <c r="D182" s="185"/>
      <c r="E182" s="186"/>
      <c r="F182" s="187"/>
      <c r="G182" s="199"/>
    </row>
    <row r="183" spans="1:7" s="67" customFormat="1" ht="11.65" x14ac:dyDescent="0.35">
      <c r="A183" s="207"/>
      <c r="B183" s="190" t="s">
        <v>1009</v>
      </c>
      <c r="C183" s="191" t="s">
        <v>1807</v>
      </c>
      <c r="D183" s="185"/>
      <c r="E183" s="186"/>
      <c r="F183" s="187"/>
      <c r="G183" s="188"/>
    </row>
    <row r="184" spans="1:7" s="67" customFormat="1" ht="11.65" x14ac:dyDescent="0.35">
      <c r="A184" s="207"/>
      <c r="B184" s="190" t="s">
        <v>1010</v>
      </c>
      <c r="C184" s="191" t="s">
        <v>2216</v>
      </c>
      <c r="D184" s="185"/>
      <c r="E184" s="186"/>
      <c r="F184" s="187"/>
      <c r="G184" s="199"/>
    </row>
    <row r="185" spans="1:7" s="67" customFormat="1" ht="11.65" x14ac:dyDescent="0.35">
      <c r="A185" s="207"/>
      <c r="B185" s="190" t="s">
        <v>69</v>
      </c>
      <c r="C185" s="191" t="s">
        <v>1776</v>
      </c>
      <c r="D185" s="185"/>
      <c r="E185" s="186"/>
      <c r="F185" s="187"/>
      <c r="G185" s="199"/>
    </row>
    <row r="186" spans="1:7" s="67" customFormat="1" ht="11.65" x14ac:dyDescent="0.35">
      <c r="A186" s="208"/>
      <c r="B186" s="190" t="s">
        <v>1011</v>
      </c>
      <c r="C186" s="191" t="s">
        <v>1809</v>
      </c>
      <c r="D186" s="185"/>
      <c r="E186" s="186"/>
      <c r="F186" s="187"/>
      <c r="G186" s="188"/>
    </row>
    <row r="187" spans="1:7" s="67" customFormat="1" ht="11.65" x14ac:dyDescent="0.35">
      <c r="A187" s="189"/>
      <c r="B187" s="190" t="s">
        <v>1401</v>
      </c>
      <c r="C187" s="191" t="s">
        <v>1805</v>
      </c>
      <c r="D187" s="185" t="s">
        <v>4</v>
      </c>
      <c r="E187" s="186">
        <v>756</v>
      </c>
      <c r="F187" s="4"/>
      <c r="G187" s="199">
        <f>ROUND(E187*F187,2)</f>
        <v>0</v>
      </c>
    </row>
    <row r="188" spans="1:7" s="67" customFormat="1" ht="11.65" x14ac:dyDescent="0.35">
      <c r="A188" s="189"/>
      <c r="B188" s="190"/>
      <c r="C188" s="191"/>
      <c r="D188" s="185"/>
      <c r="E188" s="186"/>
      <c r="F188" s="187"/>
      <c r="G188" s="188"/>
    </row>
    <row r="189" spans="1:7" s="67" customFormat="1" ht="69.75" x14ac:dyDescent="0.35">
      <c r="A189" s="192" t="str">
        <f>CONCATENATE($A$14,".",TEXT(COUNTA(A$15:A188)-COUNTIF(A$15:A188,"*.")-COUNTIF(A$15:A188,"*)")+1,0))</f>
        <v>3.16</v>
      </c>
      <c r="B189" s="209" t="s">
        <v>1523</v>
      </c>
      <c r="C189" s="210" t="s">
        <v>2217</v>
      </c>
      <c r="D189" s="185"/>
      <c r="E189" s="186"/>
      <c r="F189" s="187"/>
      <c r="G189" s="199"/>
    </row>
    <row r="190" spans="1:7" s="67" customFormat="1" ht="11.65" x14ac:dyDescent="0.35">
      <c r="A190" s="207"/>
      <c r="B190" s="190" t="s">
        <v>1026</v>
      </c>
      <c r="C190" s="191" t="s">
        <v>2218</v>
      </c>
      <c r="D190" s="185"/>
      <c r="E190" s="186"/>
      <c r="F190" s="187"/>
      <c r="G190" s="188"/>
    </row>
    <row r="191" spans="1:7" s="67" customFormat="1" ht="11.65" x14ac:dyDescent="0.35">
      <c r="A191" s="207"/>
      <c r="B191" s="190" t="s">
        <v>1029</v>
      </c>
      <c r="C191" s="191" t="s">
        <v>2219</v>
      </c>
      <c r="D191" s="185"/>
      <c r="E191" s="186"/>
      <c r="F191" s="187"/>
      <c r="G191" s="199"/>
    </row>
    <row r="192" spans="1:7" s="67" customFormat="1" ht="11.65" x14ac:dyDescent="0.35">
      <c r="A192" s="207"/>
      <c r="B192" s="190" t="s">
        <v>1028</v>
      </c>
      <c r="C192" s="191" t="s">
        <v>2220</v>
      </c>
      <c r="D192" s="185"/>
      <c r="E192" s="186"/>
      <c r="F192" s="187"/>
      <c r="G192" s="188"/>
    </row>
    <row r="193" spans="1:7" s="67" customFormat="1" ht="11.65" x14ac:dyDescent="0.35">
      <c r="A193" s="207"/>
      <c r="B193" s="190" t="s">
        <v>69</v>
      </c>
      <c r="C193" s="191" t="s">
        <v>1776</v>
      </c>
      <c r="D193" s="185"/>
      <c r="E193" s="186"/>
      <c r="F193" s="187"/>
      <c r="G193" s="199"/>
    </row>
    <row r="194" spans="1:7" s="67" customFormat="1" ht="11.65" x14ac:dyDescent="0.35">
      <c r="A194" s="208"/>
      <c r="B194" s="190" t="s">
        <v>1027</v>
      </c>
      <c r="C194" s="191" t="s">
        <v>1027</v>
      </c>
      <c r="D194" s="185"/>
      <c r="E194" s="186"/>
      <c r="F194" s="187"/>
      <c r="G194" s="188"/>
    </row>
    <row r="195" spans="1:7" s="67" customFormat="1" ht="11.65" x14ac:dyDescent="0.35">
      <c r="A195" s="189"/>
      <c r="B195" s="190" t="s">
        <v>1401</v>
      </c>
      <c r="C195" s="191" t="s">
        <v>1805</v>
      </c>
      <c r="D195" s="185" t="s">
        <v>4</v>
      </c>
      <c r="E195" s="186">
        <v>11</v>
      </c>
      <c r="F195" s="4"/>
      <c r="G195" s="199">
        <f>ROUND(E195*F195,2)</f>
        <v>0</v>
      </c>
    </row>
    <row r="196" spans="1:7" s="67" customFormat="1" ht="11.65" x14ac:dyDescent="0.35">
      <c r="A196" s="189"/>
      <c r="B196" s="190"/>
      <c r="C196" s="191"/>
      <c r="D196" s="185"/>
      <c r="E196" s="186"/>
      <c r="F196" s="187"/>
      <c r="G196" s="188"/>
    </row>
    <row r="197" spans="1:7" s="67" customFormat="1" ht="69.75" x14ac:dyDescent="0.35">
      <c r="A197" s="192" t="str">
        <f>CONCATENATE($A$14,".",TEXT(COUNTA(A$15:A196)-COUNTIF(A$15:A196,"*.")-COUNTIF(A$15:A196,"*)")+1,0))</f>
        <v>3.17</v>
      </c>
      <c r="B197" s="209" t="s">
        <v>1403</v>
      </c>
      <c r="C197" s="210" t="s">
        <v>1810</v>
      </c>
      <c r="D197" s="185"/>
      <c r="E197" s="186"/>
      <c r="F197" s="187"/>
      <c r="G197" s="199"/>
    </row>
    <row r="198" spans="1:7" s="67" customFormat="1" ht="11.65" x14ac:dyDescent="0.35">
      <c r="A198" s="207"/>
      <c r="B198" s="190" t="s">
        <v>760</v>
      </c>
      <c r="C198" s="191" t="s">
        <v>2221</v>
      </c>
      <c r="D198" s="185"/>
      <c r="E198" s="186"/>
      <c r="F198" s="187"/>
      <c r="G198" s="188"/>
    </row>
    <row r="199" spans="1:7" s="67" customFormat="1" ht="11.65" x14ac:dyDescent="0.35">
      <c r="A199" s="207"/>
      <c r="B199" s="190" t="s">
        <v>1030</v>
      </c>
      <c r="C199" s="191" t="s">
        <v>2222</v>
      </c>
      <c r="D199" s="185"/>
      <c r="E199" s="186"/>
      <c r="F199" s="187"/>
      <c r="G199" s="199"/>
    </row>
    <row r="200" spans="1:7" s="67" customFormat="1" ht="11.65" x14ac:dyDescent="0.35">
      <c r="A200" s="207"/>
      <c r="B200" s="190" t="s">
        <v>1032</v>
      </c>
      <c r="C200" s="191" t="s">
        <v>2223</v>
      </c>
      <c r="D200" s="185"/>
      <c r="E200" s="186"/>
      <c r="F200" s="187"/>
      <c r="G200" s="188"/>
    </row>
    <row r="201" spans="1:7" s="67" customFormat="1" ht="11.65" x14ac:dyDescent="0.35">
      <c r="A201" s="207"/>
      <c r="B201" s="190" t="s">
        <v>69</v>
      </c>
      <c r="C201" s="191" t="s">
        <v>1776</v>
      </c>
      <c r="D201" s="185"/>
      <c r="E201" s="186"/>
      <c r="F201" s="187"/>
      <c r="G201" s="199"/>
    </row>
    <row r="202" spans="1:7" s="67" customFormat="1" ht="11.65" x14ac:dyDescent="0.35">
      <c r="A202" s="208"/>
      <c r="B202" s="190" t="s">
        <v>1031</v>
      </c>
      <c r="C202" s="191" t="s">
        <v>1031</v>
      </c>
      <c r="D202" s="185"/>
      <c r="E202" s="186"/>
      <c r="F202" s="187"/>
      <c r="G202" s="188"/>
    </row>
    <row r="203" spans="1:7" s="67" customFormat="1" ht="11.65" x14ac:dyDescent="0.35">
      <c r="A203" s="189"/>
      <c r="B203" s="190" t="s">
        <v>1401</v>
      </c>
      <c r="C203" s="191" t="s">
        <v>1805</v>
      </c>
      <c r="D203" s="185" t="s">
        <v>4</v>
      </c>
      <c r="E203" s="186">
        <v>2</v>
      </c>
      <c r="F203" s="4"/>
      <c r="G203" s="199">
        <f>ROUND(E203*F203,2)</f>
        <v>0</v>
      </c>
    </row>
    <row r="204" spans="1:7" s="67" customFormat="1" ht="11.65" x14ac:dyDescent="0.35">
      <c r="A204" s="189"/>
      <c r="B204" s="190"/>
      <c r="C204" s="191"/>
      <c r="D204" s="185"/>
      <c r="E204" s="186"/>
      <c r="F204" s="187"/>
      <c r="G204" s="188"/>
    </row>
    <row r="205" spans="1:7" s="67" customFormat="1" ht="69.75" x14ac:dyDescent="0.35">
      <c r="A205" s="192" t="str">
        <f>CONCATENATE($A$14,".",TEXT(COUNTA(A$15:A204)-COUNTIF(A$15:A204,"*.")-COUNTIF(A$15:A204,"*)")+1,0))</f>
        <v>3.18</v>
      </c>
      <c r="B205" s="209" t="s">
        <v>1404</v>
      </c>
      <c r="C205" s="210" t="s">
        <v>1817</v>
      </c>
      <c r="D205" s="185"/>
      <c r="E205" s="186"/>
      <c r="F205" s="187"/>
      <c r="G205" s="199"/>
    </row>
    <row r="206" spans="1:7" s="67" customFormat="1" ht="11.65" x14ac:dyDescent="0.35">
      <c r="A206" s="207"/>
      <c r="B206" s="190" t="s">
        <v>203</v>
      </c>
      <c r="C206" s="191" t="s">
        <v>1818</v>
      </c>
      <c r="D206" s="185"/>
      <c r="E206" s="186"/>
      <c r="F206" s="187"/>
      <c r="G206" s="188"/>
    </row>
    <row r="207" spans="1:7" s="67" customFormat="1" ht="11.65" x14ac:dyDescent="0.35">
      <c r="A207" s="207"/>
      <c r="B207" s="190" t="s">
        <v>204</v>
      </c>
      <c r="C207" s="191" t="s">
        <v>1819</v>
      </c>
      <c r="D207" s="185"/>
      <c r="E207" s="186"/>
      <c r="F207" s="187"/>
      <c r="G207" s="199"/>
    </row>
    <row r="208" spans="1:7" s="67" customFormat="1" ht="11.65" x14ac:dyDescent="0.35">
      <c r="A208" s="207"/>
      <c r="B208" s="190" t="s">
        <v>205</v>
      </c>
      <c r="C208" s="191" t="s">
        <v>1820</v>
      </c>
      <c r="D208" s="185"/>
      <c r="E208" s="186"/>
      <c r="F208" s="187"/>
      <c r="G208" s="188"/>
    </row>
    <row r="209" spans="1:7" s="67" customFormat="1" ht="11.65" x14ac:dyDescent="0.35">
      <c r="A209" s="207"/>
      <c r="B209" s="190" t="s">
        <v>69</v>
      </c>
      <c r="C209" s="191" t="s">
        <v>1776</v>
      </c>
      <c r="D209" s="185"/>
      <c r="E209" s="186"/>
      <c r="F209" s="187"/>
      <c r="G209" s="199"/>
    </row>
    <row r="210" spans="1:7" s="67" customFormat="1" ht="11.65" x14ac:dyDescent="0.35">
      <c r="A210" s="208"/>
      <c r="B210" s="190" t="s">
        <v>206</v>
      </c>
      <c r="C210" s="191" t="s">
        <v>206</v>
      </c>
      <c r="D210" s="185"/>
      <c r="E210" s="186"/>
      <c r="F210" s="187"/>
      <c r="G210" s="188"/>
    </row>
    <row r="211" spans="1:7" s="67" customFormat="1" ht="11.65" x14ac:dyDescent="0.35">
      <c r="A211" s="189"/>
      <c r="B211" s="190" t="s">
        <v>1401</v>
      </c>
      <c r="C211" s="191" t="s">
        <v>1805</v>
      </c>
      <c r="D211" s="185" t="s">
        <v>4</v>
      </c>
      <c r="E211" s="186">
        <v>1</v>
      </c>
      <c r="F211" s="4"/>
      <c r="G211" s="199">
        <f>ROUND(E211*F211,2)</f>
        <v>0</v>
      </c>
    </row>
    <row r="212" spans="1:7" s="67" customFormat="1" ht="11.65" x14ac:dyDescent="0.35">
      <c r="A212" s="189"/>
      <c r="B212" s="190"/>
      <c r="C212" s="191"/>
      <c r="D212" s="185"/>
      <c r="E212" s="186"/>
      <c r="F212" s="187"/>
      <c r="G212" s="188"/>
    </row>
    <row r="213" spans="1:7" s="67" customFormat="1" ht="81.400000000000006" x14ac:dyDescent="0.35">
      <c r="A213" s="192" t="str">
        <f>CONCATENATE($A$14,".",TEXT(COUNTA(A$15:A212)-COUNTIF(A$15:A212,"*.")-COUNTIF(A$15:A212,"*)")+1,0))</f>
        <v>3.19</v>
      </c>
      <c r="B213" s="209" t="s">
        <v>1174</v>
      </c>
      <c r="C213" s="210" t="s">
        <v>2224</v>
      </c>
      <c r="D213" s="185"/>
      <c r="E213" s="186"/>
      <c r="F213" s="187"/>
      <c r="G213" s="199"/>
    </row>
    <row r="214" spans="1:7" s="67" customFormat="1" ht="11.65" x14ac:dyDescent="0.35">
      <c r="A214" s="207"/>
      <c r="B214" s="190" t="s">
        <v>1035</v>
      </c>
      <c r="C214" s="191" t="s">
        <v>2225</v>
      </c>
      <c r="D214" s="185"/>
      <c r="E214" s="186"/>
      <c r="F214" s="187"/>
      <c r="G214" s="188"/>
    </row>
    <row r="215" spans="1:7" s="67" customFormat="1" ht="11.65" x14ac:dyDescent="0.35">
      <c r="A215" s="207"/>
      <c r="B215" s="190" t="s">
        <v>1034</v>
      </c>
      <c r="C215" s="191" t="s">
        <v>2226</v>
      </c>
      <c r="D215" s="185"/>
      <c r="E215" s="186"/>
      <c r="F215" s="187"/>
      <c r="G215" s="199"/>
    </row>
    <row r="216" spans="1:7" s="67" customFormat="1" ht="11.65" x14ac:dyDescent="0.35">
      <c r="A216" s="207"/>
      <c r="B216" s="190" t="s">
        <v>69</v>
      </c>
      <c r="C216" s="191" t="s">
        <v>1776</v>
      </c>
      <c r="D216" s="185"/>
      <c r="E216" s="186"/>
      <c r="F216" s="187"/>
      <c r="G216" s="199"/>
    </row>
    <row r="217" spans="1:7" s="67" customFormat="1" ht="11.65" x14ac:dyDescent="0.35">
      <c r="A217" s="208"/>
      <c r="B217" s="190" t="s">
        <v>1033</v>
      </c>
      <c r="C217" s="191" t="s">
        <v>1033</v>
      </c>
      <c r="D217" s="185"/>
      <c r="E217" s="186"/>
      <c r="F217" s="187"/>
      <c r="G217" s="188"/>
    </row>
    <row r="218" spans="1:7" s="67" customFormat="1" ht="11.65" x14ac:dyDescent="0.35">
      <c r="A218" s="189"/>
      <c r="B218" s="190" t="s">
        <v>1401</v>
      </c>
      <c r="C218" s="191" t="s">
        <v>1805</v>
      </c>
      <c r="D218" s="185" t="s">
        <v>4</v>
      </c>
      <c r="E218" s="186">
        <v>4</v>
      </c>
      <c r="F218" s="4"/>
      <c r="G218" s="199">
        <f>ROUND(E218*F218,2)</f>
        <v>0</v>
      </c>
    </row>
    <row r="219" spans="1:7" s="67" customFormat="1" ht="11.65" x14ac:dyDescent="0.35">
      <c r="A219" s="189"/>
      <c r="B219" s="190"/>
      <c r="C219" s="191"/>
      <c r="D219" s="185"/>
      <c r="E219" s="186"/>
      <c r="F219" s="187"/>
      <c r="G219" s="188"/>
    </row>
    <row r="220" spans="1:7" s="67" customFormat="1" ht="81.400000000000006" x14ac:dyDescent="0.35">
      <c r="A220" s="192" t="str">
        <f>CONCATENATE($A$14,".",TEXT(COUNTA(A$15:A219)-COUNTIF(A$15:A219,"*.")-COUNTIF(A$15:A219,"*)")+1,0))</f>
        <v>3.20</v>
      </c>
      <c r="B220" s="209" t="s">
        <v>1174</v>
      </c>
      <c r="C220" s="210" t="s">
        <v>2224</v>
      </c>
      <c r="D220" s="185"/>
      <c r="E220" s="186"/>
      <c r="F220" s="187"/>
      <c r="G220" s="199"/>
    </row>
    <row r="221" spans="1:7" s="67" customFormat="1" ht="11.65" x14ac:dyDescent="0.35">
      <c r="A221" s="207"/>
      <c r="B221" s="190" t="s">
        <v>1035</v>
      </c>
      <c r="C221" s="191" t="s">
        <v>2225</v>
      </c>
      <c r="D221" s="185"/>
      <c r="E221" s="186"/>
      <c r="F221" s="187"/>
      <c r="G221" s="188"/>
    </row>
    <row r="222" spans="1:7" s="67" customFormat="1" ht="11.65" x14ac:dyDescent="0.35">
      <c r="A222" s="207"/>
      <c r="B222" s="190" t="s">
        <v>1036</v>
      </c>
      <c r="C222" s="191" t="s">
        <v>2227</v>
      </c>
      <c r="D222" s="185"/>
      <c r="E222" s="186"/>
      <c r="F222" s="187"/>
      <c r="G222" s="199"/>
    </row>
    <row r="223" spans="1:7" s="67" customFormat="1" ht="11.65" x14ac:dyDescent="0.35">
      <c r="A223" s="207"/>
      <c r="B223" s="190" t="s">
        <v>69</v>
      </c>
      <c r="C223" s="191" t="s">
        <v>1776</v>
      </c>
      <c r="D223" s="185"/>
      <c r="E223" s="186"/>
      <c r="F223" s="187"/>
      <c r="G223" s="199"/>
    </row>
    <row r="224" spans="1:7" s="67" customFormat="1" ht="11.65" x14ac:dyDescent="0.35">
      <c r="A224" s="208"/>
      <c r="B224" s="190" t="s">
        <v>1033</v>
      </c>
      <c r="C224" s="191" t="s">
        <v>1033</v>
      </c>
      <c r="D224" s="185"/>
      <c r="E224" s="186"/>
      <c r="F224" s="187"/>
      <c r="G224" s="188"/>
    </row>
    <row r="225" spans="1:7" s="67" customFormat="1" ht="11.65" x14ac:dyDescent="0.35">
      <c r="A225" s="189"/>
      <c r="B225" s="190" t="s">
        <v>1401</v>
      </c>
      <c r="C225" s="191" t="s">
        <v>1805</v>
      </c>
      <c r="D225" s="185" t="s">
        <v>4</v>
      </c>
      <c r="E225" s="186">
        <v>4</v>
      </c>
      <c r="F225" s="4"/>
      <c r="G225" s="199">
        <f>ROUND(E225*F225,2)</f>
        <v>0</v>
      </c>
    </row>
    <row r="226" spans="1:7" s="67" customFormat="1" ht="11.65" x14ac:dyDescent="0.35">
      <c r="A226" s="189"/>
      <c r="B226" s="190"/>
      <c r="C226" s="191"/>
      <c r="D226" s="185"/>
      <c r="E226" s="186"/>
      <c r="F226" s="187"/>
      <c r="G226" s="188"/>
    </row>
    <row r="227" spans="1:7" s="67" customFormat="1" ht="69.75" x14ac:dyDescent="0.35">
      <c r="A227" s="192" t="str">
        <f>CONCATENATE($A$14,".",TEXT(COUNTA(A$15:A226)-COUNTIF(A$15:A226,"*.")-COUNTIF(A$15:A226,"*)")+1,0))</f>
        <v>3.21</v>
      </c>
      <c r="B227" s="209" t="s">
        <v>1405</v>
      </c>
      <c r="C227" s="210" t="s">
        <v>1821</v>
      </c>
      <c r="D227" s="185"/>
      <c r="E227" s="186"/>
      <c r="F227" s="187"/>
      <c r="G227" s="199"/>
    </row>
    <row r="228" spans="1:7" s="67" customFormat="1" ht="11.65" x14ac:dyDescent="0.35">
      <c r="A228" s="207"/>
      <c r="B228" s="190" t="s">
        <v>207</v>
      </c>
      <c r="C228" s="191" t="s">
        <v>1822</v>
      </c>
      <c r="D228" s="185"/>
      <c r="E228" s="186"/>
      <c r="F228" s="187"/>
      <c r="G228" s="188"/>
    </row>
    <row r="229" spans="1:7" s="67" customFormat="1" ht="11.65" x14ac:dyDescent="0.35">
      <c r="A229" s="207"/>
      <c r="B229" s="190" t="s">
        <v>1037</v>
      </c>
      <c r="C229" s="191" t="s">
        <v>2228</v>
      </c>
      <c r="D229" s="185"/>
      <c r="E229" s="186"/>
      <c r="F229" s="187"/>
      <c r="G229" s="199"/>
    </row>
    <row r="230" spans="1:7" s="67" customFormat="1" ht="11.65" x14ac:dyDescent="0.35">
      <c r="A230" s="207"/>
      <c r="B230" s="190" t="s">
        <v>209</v>
      </c>
      <c r="C230" s="191" t="s">
        <v>1824</v>
      </c>
      <c r="D230" s="185"/>
      <c r="E230" s="186"/>
      <c r="F230" s="187"/>
      <c r="G230" s="188"/>
    </row>
    <row r="231" spans="1:7" s="67" customFormat="1" ht="11.65" x14ac:dyDescent="0.35">
      <c r="A231" s="207"/>
      <c r="B231" s="190" t="s">
        <v>69</v>
      </c>
      <c r="C231" s="191" t="s">
        <v>1776</v>
      </c>
      <c r="D231" s="185"/>
      <c r="E231" s="186"/>
      <c r="F231" s="187"/>
      <c r="G231" s="199"/>
    </row>
    <row r="232" spans="1:7" s="67" customFormat="1" ht="11.65" x14ac:dyDescent="0.35">
      <c r="A232" s="208"/>
      <c r="B232" s="190" t="s">
        <v>210</v>
      </c>
      <c r="C232" s="191" t="s">
        <v>210</v>
      </c>
      <c r="D232" s="185"/>
      <c r="E232" s="186"/>
      <c r="F232" s="187"/>
      <c r="G232" s="188"/>
    </row>
    <row r="233" spans="1:7" s="67" customFormat="1" ht="11.65" x14ac:dyDescent="0.35">
      <c r="A233" s="189"/>
      <c r="B233" s="190" t="s">
        <v>1401</v>
      </c>
      <c r="C233" s="191" t="s">
        <v>1805</v>
      </c>
      <c r="D233" s="185" t="s">
        <v>4</v>
      </c>
      <c r="E233" s="186">
        <v>12</v>
      </c>
      <c r="F233" s="4"/>
      <c r="G233" s="199">
        <f>ROUND(E233*F233,2)</f>
        <v>0</v>
      </c>
    </row>
    <row r="234" spans="1:7" s="67" customFormat="1" ht="11.65" x14ac:dyDescent="0.35">
      <c r="A234" s="189"/>
      <c r="B234" s="190"/>
      <c r="C234" s="191"/>
      <c r="D234" s="185"/>
      <c r="E234" s="186"/>
      <c r="F234" s="187"/>
      <c r="G234" s="188"/>
    </row>
    <row r="235" spans="1:7" s="67" customFormat="1" ht="69.75" x14ac:dyDescent="0.35">
      <c r="A235" s="192" t="str">
        <f>CONCATENATE($A$14,".",TEXT(COUNTA(A$15:A234)-COUNTIF(A$15:A234,"*.")-COUNTIF(A$15:A234,"*)")+1,0))</f>
        <v>3.22</v>
      </c>
      <c r="B235" s="209" t="s">
        <v>1406</v>
      </c>
      <c r="C235" s="210" t="s">
        <v>2229</v>
      </c>
      <c r="D235" s="185"/>
      <c r="E235" s="186"/>
      <c r="F235" s="187"/>
      <c r="G235" s="199"/>
    </row>
    <row r="236" spans="1:7" s="67" customFormat="1" ht="11.65" x14ac:dyDescent="0.35">
      <c r="A236" s="207"/>
      <c r="B236" s="190" t="s">
        <v>203</v>
      </c>
      <c r="C236" s="191" t="s">
        <v>1818</v>
      </c>
      <c r="D236" s="185"/>
      <c r="E236" s="186"/>
      <c r="F236" s="187"/>
      <c r="G236" s="188"/>
    </row>
    <row r="237" spans="1:7" s="67" customFormat="1" ht="11.65" x14ac:dyDescent="0.35">
      <c r="A237" s="207"/>
      <c r="B237" s="190" t="s">
        <v>204</v>
      </c>
      <c r="C237" s="191" t="s">
        <v>1819</v>
      </c>
      <c r="D237" s="185"/>
      <c r="E237" s="186"/>
      <c r="F237" s="187"/>
      <c r="G237" s="199"/>
    </row>
    <row r="238" spans="1:7" s="67" customFormat="1" ht="11.65" x14ac:dyDescent="0.35">
      <c r="A238" s="207"/>
      <c r="B238" s="190" t="s">
        <v>205</v>
      </c>
      <c r="C238" s="191" t="s">
        <v>1820</v>
      </c>
      <c r="D238" s="185"/>
      <c r="E238" s="186"/>
      <c r="F238" s="187"/>
      <c r="G238" s="188"/>
    </row>
    <row r="239" spans="1:7" s="67" customFormat="1" ht="11.65" x14ac:dyDescent="0.35">
      <c r="A239" s="207"/>
      <c r="B239" s="190" t="s">
        <v>69</v>
      </c>
      <c r="C239" s="191" t="s">
        <v>1776</v>
      </c>
      <c r="D239" s="185"/>
      <c r="E239" s="186"/>
      <c r="F239" s="187"/>
      <c r="G239" s="199"/>
    </row>
    <row r="240" spans="1:7" s="67" customFormat="1" ht="11.65" x14ac:dyDescent="0.35">
      <c r="A240" s="208"/>
      <c r="B240" s="190" t="s">
        <v>206</v>
      </c>
      <c r="C240" s="191" t="s">
        <v>206</v>
      </c>
      <c r="D240" s="185"/>
      <c r="E240" s="186"/>
      <c r="F240" s="187"/>
      <c r="G240" s="188"/>
    </row>
    <row r="241" spans="1:7" s="67" customFormat="1" ht="11.65" x14ac:dyDescent="0.35">
      <c r="A241" s="189"/>
      <c r="B241" s="190" t="s">
        <v>1401</v>
      </c>
      <c r="C241" s="191" t="s">
        <v>1805</v>
      </c>
      <c r="D241" s="185" t="s">
        <v>4</v>
      </c>
      <c r="E241" s="186">
        <v>1</v>
      </c>
      <c r="F241" s="4"/>
      <c r="G241" s="199">
        <f>ROUND(E241*F241,2)</f>
        <v>0</v>
      </c>
    </row>
    <row r="242" spans="1:7" s="67" customFormat="1" ht="11.65" x14ac:dyDescent="0.35">
      <c r="A242" s="189"/>
      <c r="B242" s="190"/>
      <c r="C242" s="191"/>
      <c r="D242" s="185"/>
      <c r="E242" s="186"/>
      <c r="F242" s="187"/>
      <c r="G242" s="188"/>
    </row>
    <row r="243" spans="1:7" s="67" customFormat="1" ht="69.75" x14ac:dyDescent="0.35">
      <c r="A243" s="192" t="str">
        <f>CONCATENATE($A$14,".",TEXT(COUNTA(A$15:A242)-COUNTIF(A$15:A242,"*.")-COUNTIF(A$15:A242,"*)")+1,0))</f>
        <v>3.23</v>
      </c>
      <c r="B243" s="209" t="s">
        <v>1175</v>
      </c>
      <c r="C243" s="210" t="s">
        <v>2083</v>
      </c>
      <c r="D243" s="185"/>
      <c r="E243" s="186"/>
      <c r="F243" s="187"/>
      <c r="G243" s="199"/>
    </row>
    <row r="244" spans="1:7" s="67" customFormat="1" ht="11.65" x14ac:dyDescent="0.35">
      <c r="A244" s="207"/>
      <c r="B244" s="190" t="s">
        <v>1039</v>
      </c>
      <c r="C244" s="191" t="s">
        <v>2230</v>
      </c>
      <c r="D244" s="185"/>
      <c r="E244" s="186"/>
      <c r="F244" s="187"/>
      <c r="G244" s="188"/>
    </row>
    <row r="245" spans="1:7" s="67" customFormat="1" ht="11.65" x14ac:dyDescent="0.35">
      <c r="A245" s="207"/>
      <c r="B245" s="190" t="s">
        <v>1040</v>
      </c>
      <c r="C245" s="191" t="s">
        <v>2231</v>
      </c>
      <c r="D245" s="185"/>
      <c r="E245" s="186"/>
      <c r="F245" s="187"/>
      <c r="G245" s="199"/>
    </row>
    <row r="246" spans="1:7" s="67" customFormat="1" ht="11.65" x14ac:dyDescent="0.35">
      <c r="A246" s="207"/>
      <c r="B246" s="190" t="s">
        <v>69</v>
      </c>
      <c r="C246" s="191" t="s">
        <v>1776</v>
      </c>
      <c r="D246" s="185"/>
      <c r="E246" s="186"/>
      <c r="F246" s="187"/>
      <c r="G246" s="199"/>
    </row>
    <row r="247" spans="1:7" s="67" customFormat="1" ht="11.65" x14ac:dyDescent="0.35">
      <c r="A247" s="208"/>
      <c r="B247" s="190" t="s">
        <v>1038</v>
      </c>
      <c r="C247" s="191" t="s">
        <v>1038</v>
      </c>
      <c r="D247" s="185"/>
      <c r="E247" s="186"/>
      <c r="F247" s="187"/>
      <c r="G247" s="188"/>
    </row>
    <row r="248" spans="1:7" s="67" customFormat="1" ht="11.65" x14ac:dyDescent="0.35">
      <c r="A248" s="189"/>
      <c r="B248" s="190" t="s">
        <v>1401</v>
      </c>
      <c r="C248" s="191" t="s">
        <v>1805</v>
      </c>
      <c r="D248" s="185" t="s">
        <v>4</v>
      </c>
      <c r="E248" s="186">
        <v>4</v>
      </c>
      <c r="F248" s="4"/>
      <c r="G248" s="199">
        <f>ROUND(E248*F248,2)</f>
        <v>0</v>
      </c>
    </row>
    <row r="249" spans="1:7" s="67" customFormat="1" ht="11.65" x14ac:dyDescent="0.35">
      <c r="A249" s="189"/>
      <c r="B249" s="190"/>
      <c r="C249" s="191"/>
      <c r="D249" s="185"/>
      <c r="E249" s="186"/>
      <c r="F249" s="187"/>
      <c r="G249" s="188"/>
    </row>
    <row r="250" spans="1:7" s="67" customFormat="1" ht="69.75" x14ac:dyDescent="0.35">
      <c r="A250" s="192" t="str">
        <f>CONCATENATE($A$14,".",TEXT(COUNTA(A$15:A249)-COUNTIF(A$15:A249,"*.")-COUNTIF(A$15:A249,"*)")+1,0))</f>
        <v>3.24</v>
      </c>
      <c r="B250" s="209" t="s">
        <v>1175</v>
      </c>
      <c r="C250" s="210" t="s">
        <v>2083</v>
      </c>
      <c r="D250" s="185"/>
      <c r="E250" s="186"/>
      <c r="F250" s="187"/>
      <c r="G250" s="199"/>
    </row>
    <row r="251" spans="1:7" s="67" customFormat="1" ht="11.65" x14ac:dyDescent="0.35">
      <c r="A251" s="207"/>
      <c r="B251" s="190" t="s">
        <v>1039</v>
      </c>
      <c r="C251" s="191" t="s">
        <v>2230</v>
      </c>
      <c r="D251" s="185"/>
      <c r="E251" s="186"/>
      <c r="F251" s="187"/>
      <c r="G251" s="188"/>
    </row>
    <row r="252" spans="1:7" s="67" customFormat="1" ht="11.65" x14ac:dyDescent="0.35">
      <c r="A252" s="207"/>
      <c r="B252" s="190" t="s">
        <v>1041</v>
      </c>
      <c r="C252" s="191" t="s">
        <v>2232</v>
      </c>
      <c r="D252" s="185"/>
      <c r="E252" s="186"/>
      <c r="F252" s="187"/>
      <c r="G252" s="199"/>
    </row>
    <row r="253" spans="1:7" s="67" customFormat="1" ht="11.65" x14ac:dyDescent="0.35">
      <c r="A253" s="207"/>
      <c r="B253" s="190" t="s">
        <v>69</v>
      </c>
      <c r="C253" s="191" t="s">
        <v>1776</v>
      </c>
      <c r="D253" s="185"/>
      <c r="E253" s="186"/>
      <c r="F253" s="187"/>
      <c r="G253" s="199"/>
    </row>
    <row r="254" spans="1:7" s="67" customFormat="1" ht="11.65" x14ac:dyDescent="0.35">
      <c r="A254" s="208"/>
      <c r="B254" s="190" t="s">
        <v>1038</v>
      </c>
      <c r="C254" s="191" t="s">
        <v>1038</v>
      </c>
      <c r="D254" s="185"/>
      <c r="E254" s="186"/>
      <c r="F254" s="187"/>
      <c r="G254" s="188"/>
    </row>
    <row r="255" spans="1:7" s="67" customFormat="1" ht="11.65" x14ac:dyDescent="0.35">
      <c r="A255" s="189"/>
      <c r="B255" s="190" t="s">
        <v>1401</v>
      </c>
      <c r="C255" s="191" t="s">
        <v>1805</v>
      </c>
      <c r="D255" s="185" t="s">
        <v>4</v>
      </c>
      <c r="E255" s="186">
        <v>4</v>
      </c>
      <c r="F255" s="4"/>
      <c r="G255" s="199">
        <f>ROUND(E255*F255,2)</f>
        <v>0</v>
      </c>
    </row>
    <row r="256" spans="1:7" x14ac:dyDescent="0.35">
      <c r="A256" s="189"/>
      <c r="B256" s="190"/>
      <c r="C256" s="191"/>
      <c r="D256" s="185"/>
      <c r="E256" s="186"/>
      <c r="F256" s="187"/>
      <c r="G256" s="188"/>
    </row>
    <row r="257" spans="1:7" ht="93" x14ac:dyDescent="0.35">
      <c r="A257" s="192" t="str">
        <f>CONCATENATE($A$14,".",TEXT(COUNTA(A$15:A256)-COUNTIF(A$15:A256,"*.")-COUNTIF(A$15:A256,"*)")+1,0))</f>
        <v>3.25</v>
      </c>
      <c r="B257" s="190" t="s">
        <v>1407</v>
      </c>
      <c r="C257" s="191" t="s">
        <v>2101</v>
      </c>
      <c r="D257" s="185"/>
      <c r="E257" s="186"/>
      <c r="F257" s="187"/>
      <c r="G257" s="199"/>
    </row>
    <row r="258" spans="1:7" x14ac:dyDescent="0.35">
      <c r="A258" s="207"/>
      <c r="B258" s="190" t="s">
        <v>294</v>
      </c>
      <c r="C258" s="191" t="s">
        <v>2233</v>
      </c>
      <c r="D258" s="185"/>
      <c r="E258" s="186"/>
      <c r="F258" s="187"/>
      <c r="G258" s="199"/>
    </row>
    <row r="259" spans="1:7" x14ac:dyDescent="0.35">
      <c r="A259" s="207"/>
      <c r="B259" s="190" t="s">
        <v>295</v>
      </c>
      <c r="C259" s="191" t="s">
        <v>2234</v>
      </c>
      <c r="D259" s="185"/>
      <c r="E259" s="186"/>
      <c r="F259" s="187"/>
      <c r="G259" s="199"/>
    </row>
    <row r="260" spans="1:7" x14ac:dyDescent="0.35">
      <c r="A260" s="207"/>
      <c r="B260" s="190" t="s">
        <v>113</v>
      </c>
      <c r="C260" s="191" t="s">
        <v>1832</v>
      </c>
      <c r="D260" s="185"/>
      <c r="E260" s="186"/>
      <c r="F260" s="187"/>
      <c r="G260" s="199"/>
    </row>
    <row r="261" spans="1:7" x14ac:dyDescent="0.35">
      <c r="A261" s="207"/>
      <c r="B261" s="190" t="s">
        <v>69</v>
      </c>
      <c r="C261" s="191" t="s">
        <v>1776</v>
      </c>
      <c r="D261" s="185"/>
      <c r="E261" s="186"/>
      <c r="F261" s="187"/>
      <c r="G261" s="199"/>
    </row>
    <row r="262" spans="1:7" x14ac:dyDescent="0.35">
      <c r="A262" s="208"/>
      <c r="B262" s="190" t="s">
        <v>296</v>
      </c>
      <c r="C262" s="191" t="s">
        <v>296</v>
      </c>
      <c r="D262" s="185"/>
      <c r="E262" s="186"/>
      <c r="F262" s="187"/>
      <c r="G262" s="188"/>
    </row>
    <row r="263" spans="1:7" x14ac:dyDescent="0.35">
      <c r="A263" s="189"/>
      <c r="B263" s="190" t="s">
        <v>297</v>
      </c>
      <c r="C263" s="191" t="s">
        <v>2235</v>
      </c>
      <c r="D263" s="185" t="s">
        <v>4</v>
      </c>
      <c r="E263" s="186">
        <v>1</v>
      </c>
      <c r="F263" s="4"/>
      <c r="G263" s="199">
        <f>ROUND(E263*F263,2)</f>
        <v>0</v>
      </c>
    </row>
    <row r="264" spans="1:7" x14ac:dyDescent="0.35">
      <c r="A264" s="189"/>
      <c r="B264" s="190"/>
      <c r="C264" s="191"/>
      <c r="D264" s="185"/>
      <c r="E264" s="186"/>
      <c r="F264" s="187"/>
      <c r="G264" s="199"/>
    </row>
    <row r="265" spans="1:7" ht="93" x14ac:dyDescent="0.35">
      <c r="A265" s="192" t="str">
        <f>CONCATENATE($A$14,".",TEXT(COUNTA(A$15:A264)-COUNTIF(A$15:A264,"*.")-COUNTIF(A$15:A264,"*)")+1,0))</f>
        <v>3.26</v>
      </c>
      <c r="B265" s="190" t="s">
        <v>1407</v>
      </c>
      <c r="C265" s="191" t="s">
        <v>2101</v>
      </c>
      <c r="D265" s="185"/>
      <c r="E265" s="186"/>
      <c r="F265" s="187"/>
      <c r="G265" s="199"/>
    </row>
    <row r="266" spans="1:7" x14ac:dyDescent="0.35">
      <c r="A266" s="207"/>
      <c r="B266" s="190" t="s">
        <v>298</v>
      </c>
      <c r="C266" s="191" t="s">
        <v>2236</v>
      </c>
      <c r="D266" s="185"/>
      <c r="E266" s="186"/>
      <c r="F266" s="187"/>
      <c r="G266" s="199"/>
    </row>
    <row r="267" spans="1:7" x14ac:dyDescent="0.35">
      <c r="A267" s="207"/>
      <c r="B267" s="190" t="s">
        <v>299</v>
      </c>
      <c r="C267" s="191" t="s">
        <v>2237</v>
      </c>
      <c r="D267" s="185"/>
      <c r="E267" s="186"/>
      <c r="F267" s="187"/>
      <c r="G267" s="188"/>
    </row>
    <row r="268" spans="1:7" x14ac:dyDescent="0.35">
      <c r="A268" s="207"/>
      <c r="B268" s="190" t="s">
        <v>113</v>
      </c>
      <c r="C268" s="191" t="s">
        <v>1832</v>
      </c>
      <c r="D268" s="185"/>
      <c r="E268" s="186"/>
      <c r="F268" s="187"/>
      <c r="G268" s="188"/>
    </row>
    <row r="269" spans="1:7" x14ac:dyDescent="0.35">
      <c r="A269" s="207"/>
      <c r="B269" s="190" t="s">
        <v>69</v>
      </c>
      <c r="C269" s="191" t="s">
        <v>1776</v>
      </c>
      <c r="D269" s="185"/>
      <c r="E269" s="186"/>
      <c r="F269" s="187"/>
      <c r="G269" s="188"/>
    </row>
    <row r="270" spans="1:7" x14ac:dyDescent="0.35">
      <c r="A270" s="208"/>
      <c r="B270" s="190" t="s">
        <v>300</v>
      </c>
      <c r="C270" s="191" t="s">
        <v>300</v>
      </c>
      <c r="D270" s="185"/>
      <c r="E270" s="186"/>
      <c r="F270" s="187"/>
      <c r="G270" s="199"/>
    </row>
    <row r="271" spans="1:7" x14ac:dyDescent="0.35">
      <c r="A271" s="189"/>
      <c r="B271" s="190" t="s">
        <v>301</v>
      </c>
      <c r="C271" s="191" t="s">
        <v>2238</v>
      </c>
      <c r="D271" s="185" t="s">
        <v>4</v>
      </c>
      <c r="E271" s="186">
        <v>1</v>
      </c>
      <c r="F271" s="4"/>
      <c r="G271" s="199">
        <f>ROUND(E271*F271,2)</f>
        <v>0</v>
      </c>
    </row>
    <row r="272" spans="1:7" x14ac:dyDescent="0.35">
      <c r="A272" s="189"/>
      <c r="B272" s="190"/>
      <c r="C272" s="191"/>
      <c r="D272" s="185"/>
      <c r="E272" s="186"/>
      <c r="F272" s="187"/>
      <c r="G272" s="188"/>
    </row>
    <row r="273" spans="1:7" ht="93" x14ac:dyDescent="0.35">
      <c r="A273" s="192" t="str">
        <f>CONCATENATE($A$14,".",TEXT(COUNTA(A$15:A272)-COUNTIF(A$15:A272,"*.")-COUNTIF(A$15:A272,"*)")+1,0))</f>
        <v>3.27</v>
      </c>
      <c r="B273" s="190" t="s">
        <v>1407</v>
      </c>
      <c r="C273" s="191" t="s">
        <v>1829</v>
      </c>
      <c r="D273" s="185"/>
      <c r="E273" s="186"/>
      <c r="F273" s="187"/>
      <c r="G273" s="188"/>
    </row>
    <row r="274" spans="1:7" x14ac:dyDescent="0.35">
      <c r="A274" s="207"/>
      <c r="B274" s="190" t="s">
        <v>302</v>
      </c>
      <c r="C274" s="191" t="s">
        <v>2239</v>
      </c>
      <c r="D274" s="185"/>
      <c r="E274" s="186"/>
      <c r="F274" s="187"/>
      <c r="G274" s="199"/>
    </row>
    <row r="275" spans="1:7" x14ac:dyDescent="0.35">
      <c r="A275" s="207"/>
      <c r="B275" s="190" t="s">
        <v>303</v>
      </c>
      <c r="C275" s="191" t="s">
        <v>2240</v>
      </c>
      <c r="D275" s="185"/>
      <c r="E275" s="186"/>
      <c r="F275" s="187"/>
      <c r="G275" s="199"/>
    </row>
    <row r="276" spans="1:7" x14ac:dyDescent="0.35">
      <c r="A276" s="207"/>
      <c r="B276" s="190" t="s">
        <v>113</v>
      </c>
      <c r="C276" s="191" t="s">
        <v>1832</v>
      </c>
      <c r="D276" s="185"/>
      <c r="E276" s="186"/>
      <c r="F276" s="187"/>
      <c r="G276" s="188"/>
    </row>
    <row r="277" spans="1:7" x14ac:dyDescent="0.35">
      <c r="A277" s="207"/>
      <c r="B277" s="190" t="s">
        <v>69</v>
      </c>
      <c r="C277" s="191" t="s">
        <v>1776</v>
      </c>
      <c r="D277" s="185"/>
      <c r="E277" s="186"/>
      <c r="F277" s="187"/>
      <c r="G277" s="188"/>
    </row>
    <row r="278" spans="1:7" x14ac:dyDescent="0.35">
      <c r="A278" s="208"/>
      <c r="B278" s="190" t="s">
        <v>304</v>
      </c>
      <c r="C278" s="191" t="s">
        <v>304</v>
      </c>
      <c r="D278" s="185"/>
      <c r="E278" s="186"/>
      <c r="F278" s="187"/>
      <c r="G278" s="199"/>
    </row>
    <row r="279" spans="1:7" x14ac:dyDescent="0.35">
      <c r="A279" s="189"/>
      <c r="B279" s="190" t="s">
        <v>305</v>
      </c>
      <c r="C279" s="191" t="s">
        <v>2241</v>
      </c>
      <c r="D279" s="185" t="s">
        <v>4</v>
      </c>
      <c r="E279" s="186">
        <v>1</v>
      </c>
      <c r="F279" s="4"/>
      <c r="G279" s="199">
        <f>ROUND(E279*F279,2)</f>
        <v>0</v>
      </c>
    </row>
    <row r="280" spans="1:7" x14ac:dyDescent="0.35">
      <c r="A280" s="189"/>
      <c r="B280" s="190"/>
      <c r="C280" s="191"/>
      <c r="D280" s="185"/>
      <c r="E280" s="186"/>
      <c r="F280" s="187"/>
      <c r="G280" s="188"/>
    </row>
    <row r="281" spans="1:7" ht="93" x14ac:dyDescent="0.35">
      <c r="A281" s="192" t="str">
        <f>CONCATENATE($A$14,".",TEXT(COUNTA(A$15:A280)-COUNTIF(A$15:A280,"*.")-COUNTIF(A$15:A280,"*)")+1,0))</f>
        <v>3.28</v>
      </c>
      <c r="B281" s="190" t="s">
        <v>1407</v>
      </c>
      <c r="C281" s="191" t="s">
        <v>2101</v>
      </c>
      <c r="D281" s="185"/>
      <c r="E281" s="186"/>
      <c r="F281" s="187"/>
      <c r="G281" s="199"/>
    </row>
    <row r="282" spans="1:7" x14ac:dyDescent="0.35">
      <c r="A282" s="207"/>
      <c r="B282" s="190" t="s">
        <v>306</v>
      </c>
      <c r="C282" s="191" t="s">
        <v>2242</v>
      </c>
      <c r="D282" s="185"/>
      <c r="E282" s="186"/>
      <c r="F282" s="187"/>
      <c r="G282" s="188"/>
    </row>
    <row r="283" spans="1:7" x14ac:dyDescent="0.35">
      <c r="A283" s="207"/>
      <c r="B283" s="190" t="s">
        <v>307</v>
      </c>
      <c r="C283" s="191" t="s">
        <v>2209</v>
      </c>
      <c r="D283" s="185"/>
      <c r="E283" s="186"/>
      <c r="F283" s="187"/>
      <c r="G283" s="188"/>
    </row>
    <row r="284" spans="1:7" x14ac:dyDescent="0.35">
      <c r="A284" s="207"/>
      <c r="B284" s="190" t="s">
        <v>113</v>
      </c>
      <c r="C284" s="191" t="s">
        <v>1832</v>
      </c>
      <c r="D284" s="185"/>
      <c r="E284" s="186"/>
      <c r="F284" s="187"/>
      <c r="G284" s="199"/>
    </row>
    <row r="285" spans="1:7" x14ac:dyDescent="0.35">
      <c r="A285" s="207"/>
      <c r="B285" s="190" t="s">
        <v>69</v>
      </c>
      <c r="C285" s="191" t="s">
        <v>1776</v>
      </c>
      <c r="D285" s="185"/>
      <c r="E285" s="186"/>
      <c r="F285" s="187"/>
      <c r="G285" s="199"/>
    </row>
    <row r="286" spans="1:7" x14ac:dyDescent="0.35">
      <c r="A286" s="208"/>
      <c r="B286" s="190" t="s">
        <v>308</v>
      </c>
      <c r="C286" s="191" t="s">
        <v>308</v>
      </c>
      <c r="D286" s="185"/>
      <c r="E286" s="186"/>
      <c r="F286" s="187"/>
      <c r="G286" s="199"/>
    </row>
    <row r="287" spans="1:7" x14ac:dyDescent="0.35">
      <c r="A287" s="189"/>
      <c r="B287" s="190" t="s">
        <v>309</v>
      </c>
      <c r="C287" s="191" t="s">
        <v>2243</v>
      </c>
      <c r="D287" s="185" t="s">
        <v>4</v>
      </c>
      <c r="E287" s="186">
        <v>2</v>
      </c>
      <c r="F287" s="4"/>
      <c r="G287" s="199">
        <f>ROUND(E287*F287,2)</f>
        <v>0</v>
      </c>
    </row>
    <row r="288" spans="1:7" x14ac:dyDescent="0.35">
      <c r="A288" s="189"/>
      <c r="B288" s="190"/>
      <c r="C288" s="191"/>
      <c r="D288" s="185"/>
      <c r="E288" s="186"/>
      <c r="F288" s="187"/>
      <c r="G288" s="199"/>
    </row>
    <row r="289" spans="1:7" ht="93" x14ac:dyDescent="0.35">
      <c r="A289" s="192" t="str">
        <f>CONCATENATE($A$14,".",TEXT(COUNTA(A$15:A288)-COUNTIF(A$15:A288,"*.")-COUNTIF(A$15:A288,"*)")+1,0))</f>
        <v>3.29</v>
      </c>
      <c r="B289" s="190" t="s">
        <v>1407</v>
      </c>
      <c r="C289" s="191" t="s">
        <v>2101</v>
      </c>
      <c r="D289" s="185"/>
      <c r="E289" s="186"/>
      <c r="F289" s="187"/>
      <c r="G289" s="199"/>
    </row>
    <row r="290" spans="1:7" x14ac:dyDescent="0.35">
      <c r="A290" s="207"/>
      <c r="B290" s="190" t="s">
        <v>306</v>
      </c>
      <c r="C290" s="191" t="s">
        <v>2242</v>
      </c>
      <c r="D290" s="185"/>
      <c r="E290" s="186"/>
      <c r="F290" s="187"/>
      <c r="G290" s="199"/>
    </row>
    <row r="291" spans="1:7" x14ac:dyDescent="0.35">
      <c r="A291" s="207"/>
      <c r="B291" s="190" t="s">
        <v>310</v>
      </c>
      <c r="C291" s="191" t="s">
        <v>2244</v>
      </c>
      <c r="D291" s="185"/>
      <c r="E291" s="186"/>
      <c r="F291" s="187"/>
      <c r="G291" s="199"/>
    </row>
    <row r="292" spans="1:7" x14ac:dyDescent="0.35">
      <c r="A292" s="207"/>
      <c r="B292" s="190" t="s">
        <v>113</v>
      </c>
      <c r="C292" s="191" t="s">
        <v>1832</v>
      </c>
      <c r="D292" s="185"/>
      <c r="E292" s="186"/>
      <c r="F292" s="187"/>
      <c r="G292" s="199"/>
    </row>
    <row r="293" spans="1:7" x14ac:dyDescent="0.35">
      <c r="A293" s="207"/>
      <c r="B293" s="190" t="s">
        <v>69</v>
      </c>
      <c r="C293" s="191" t="s">
        <v>1776</v>
      </c>
      <c r="D293" s="185"/>
      <c r="E293" s="186"/>
      <c r="F293" s="187"/>
      <c r="G293" s="199"/>
    </row>
    <row r="294" spans="1:7" x14ac:dyDescent="0.35">
      <c r="A294" s="208"/>
      <c r="B294" s="190" t="s">
        <v>308</v>
      </c>
      <c r="C294" s="191" t="s">
        <v>308</v>
      </c>
      <c r="D294" s="185"/>
      <c r="E294" s="186"/>
      <c r="F294" s="187"/>
      <c r="G294" s="199"/>
    </row>
    <row r="295" spans="1:7" x14ac:dyDescent="0.35">
      <c r="A295" s="189"/>
      <c r="B295" s="190" t="s">
        <v>311</v>
      </c>
      <c r="C295" s="191" t="s">
        <v>2245</v>
      </c>
      <c r="D295" s="185" t="s">
        <v>4</v>
      </c>
      <c r="E295" s="186">
        <v>1</v>
      </c>
      <c r="F295" s="4"/>
      <c r="G295" s="199">
        <f>ROUND(E295*F295,2)</f>
        <v>0</v>
      </c>
    </row>
    <row r="296" spans="1:7" x14ac:dyDescent="0.35">
      <c r="A296" s="189"/>
      <c r="B296" s="190"/>
      <c r="C296" s="191"/>
      <c r="D296" s="185"/>
      <c r="E296" s="186"/>
      <c r="F296" s="187"/>
      <c r="G296" s="199"/>
    </row>
    <row r="297" spans="1:7" ht="93" x14ac:dyDescent="0.35">
      <c r="A297" s="192" t="str">
        <f>CONCATENATE($A$14,".",TEXT(COUNTA(A$15:A296)-COUNTIF(A$15:A296,"*.")-COUNTIF(A$15:A296,"*)")+1,0))</f>
        <v>3.30</v>
      </c>
      <c r="B297" s="190" t="s">
        <v>1407</v>
      </c>
      <c r="C297" s="191" t="s">
        <v>1829</v>
      </c>
      <c r="D297" s="185"/>
      <c r="E297" s="186"/>
      <c r="F297" s="187"/>
      <c r="G297" s="199"/>
    </row>
    <row r="298" spans="1:7" x14ac:dyDescent="0.35">
      <c r="A298" s="207"/>
      <c r="B298" s="190" t="s">
        <v>121</v>
      </c>
      <c r="C298" s="191" t="s">
        <v>1841</v>
      </c>
      <c r="D298" s="185"/>
      <c r="E298" s="186"/>
      <c r="F298" s="187"/>
      <c r="G298" s="199"/>
    </row>
    <row r="299" spans="1:7" x14ac:dyDescent="0.35">
      <c r="A299" s="207"/>
      <c r="B299" s="190" t="s">
        <v>312</v>
      </c>
      <c r="C299" s="191" t="s">
        <v>2246</v>
      </c>
      <c r="D299" s="185"/>
      <c r="E299" s="186"/>
      <c r="F299" s="187"/>
      <c r="G299" s="199"/>
    </row>
    <row r="300" spans="1:7" x14ac:dyDescent="0.35">
      <c r="A300" s="207"/>
      <c r="B300" s="190" t="s">
        <v>113</v>
      </c>
      <c r="C300" s="191" t="s">
        <v>1832</v>
      </c>
      <c r="D300" s="185"/>
      <c r="E300" s="186"/>
      <c r="F300" s="187"/>
      <c r="G300" s="199"/>
    </row>
    <row r="301" spans="1:7" x14ac:dyDescent="0.35">
      <c r="A301" s="207"/>
      <c r="B301" s="190" t="s">
        <v>69</v>
      </c>
      <c r="C301" s="191" t="s">
        <v>1776</v>
      </c>
      <c r="D301" s="185"/>
      <c r="E301" s="186"/>
      <c r="F301" s="187"/>
      <c r="G301" s="199"/>
    </row>
    <row r="302" spans="1:7" x14ac:dyDescent="0.35">
      <c r="A302" s="208"/>
      <c r="B302" s="190" t="s">
        <v>123</v>
      </c>
      <c r="C302" s="191" t="s">
        <v>123</v>
      </c>
      <c r="D302" s="185"/>
      <c r="E302" s="186"/>
      <c r="F302" s="187"/>
      <c r="G302" s="199"/>
    </row>
    <row r="303" spans="1:7" x14ac:dyDescent="0.35">
      <c r="A303" s="189"/>
      <c r="B303" s="190" t="s">
        <v>313</v>
      </c>
      <c r="C303" s="191" t="s">
        <v>2247</v>
      </c>
      <c r="D303" s="185" t="s">
        <v>4</v>
      </c>
      <c r="E303" s="186">
        <v>1</v>
      </c>
      <c r="F303" s="4"/>
      <c r="G303" s="199">
        <f>ROUND(E303*F303,2)</f>
        <v>0</v>
      </c>
    </row>
    <row r="304" spans="1:7" x14ac:dyDescent="0.35">
      <c r="A304" s="189"/>
      <c r="B304" s="190"/>
      <c r="C304" s="191"/>
      <c r="D304" s="185"/>
      <c r="E304" s="186"/>
      <c r="F304" s="187"/>
      <c r="G304" s="199"/>
    </row>
    <row r="305" spans="1:7" ht="93" x14ac:dyDescent="0.35">
      <c r="A305" s="192" t="str">
        <f>CONCATENATE($A$14,".",TEXT(COUNTA(A$15:A304)-COUNTIF(A$15:A304,"*.")-COUNTIF(A$15:A304,"*)")+1,0))</f>
        <v>3.31</v>
      </c>
      <c r="B305" s="190" t="s">
        <v>1407</v>
      </c>
      <c r="C305" s="191" t="s">
        <v>1829</v>
      </c>
      <c r="D305" s="185"/>
      <c r="E305" s="186"/>
      <c r="F305" s="187"/>
      <c r="G305" s="199"/>
    </row>
    <row r="306" spans="1:7" x14ac:dyDescent="0.35">
      <c r="A306" s="207"/>
      <c r="B306" s="190" t="s">
        <v>314</v>
      </c>
      <c r="C306" s="191" t="s">
        <v>2248</v>
      </c>
      <c r="D306" s="185"/>
      <c r="E306" s="186"/>
      <c r="F306" s="187"/>
      <c r="G306" s="199"/>
    </row>
    <row r="307" spans="1:7" x14ac:dyDescent="0.35">
      <c r="A307" s="207"/>
      <c r="B307" s="190" t="s">
        <v>315</v>
      </c>
      <c r="C307" s="191" t="s">
        <v>2206</v>
      </c>
      <c r="D307" s="185"/>
      <c r="E307" s="186"/>
      <c r="F307" s="187"/>
      <c r="G307" s="199"/>
    </row>
    <row r="308" spans="1:7" x14ac:dyDescent="0.35">
      <c r="A308" s="207"/>
      <c r="B308" s="190" t="s">
        <v>113</v>
      </c>
      <c r="C308" s="191" t="s">
        <v>1832</v>
      </c>
      <c r="D308" s="185"/>
      <c r="E308" s="186"/>
      <c r="F308" s="187"/>
      <c r="G308" s="188"/>
    </row>
    <row r="309" spans="1:7" x14ac:dyDescent="0.35">
      <c r="A309" s="207"/>
      <c r="B309" s="190" t="s">
        <v>69</v>
      </c>
      <c r="C309" s="191" t="s">
        <v>1776</v>
      </c>
      <c r="D309" s="185"/>
      <c r="E309" s="186"/>
      <c r="F309" s="187"/>
      <c r="G309" s="188"/>
    </row>
    <row r="310" spans="1:7" x14ac:dyDescent="0.35">
      <c r="A310" s="208"/>
      <c r="B310" s="190" t="s">
        <v>316</v>
      </c>
      <c r="C310" s="191" t="s">
        <v>316</v>
      </c>
      <c r="D310" s="185"/>
      <c r="E310" s="186"/>
      <c r="F310" s="187"/>
      <c r="G310" s="188"/>
    </row>
    <row r="311" spans="1:7" x14ac:dyDescent="0.35">
      <c r="A311" s="189"/>
      <c r="B311" s="190" t="s">
        <v>317</v>
      </c>
      <c r="C311" s="191" t="s">
        <v>2249</v>
      </c>
      <c r="D311" s="185" t="s">
        <v>4</v>
      </c>
      <c r="E311" s="186">
        <v>2</v>
      </c>
      <c r="F311" s="4"/>
      <c r="G311" s="199">
        <f>ROUND(E311*F311,2)</f>
        <v>0</v>
      </c>
    </row>
    <row r="312" spans="1:7" x14ac:dyDescent="0.35">
      <c r="A312" s="208"/>
      <c r="B312" s="190"/>
      <c r="C312" s="191"/>
      <c r="D312" s="185"/>
      <c r="E312" s="186"/>
      <c r="F312" s="187"/>
      <c r="G312" s="199"/>
    </row>
    <row r="313" spans="1:7" ht="34.9" x14ac:dyDescent="0.35">
      <c r="A313" s="192" t="str">
        <f>CONCATENATE($A$14,".",TEXT(COUNTA(A$15:A312)-COUNTIF(A$15:A312,"*.")-COUNTIF(A$15:A312,"*)")+1,0))</f>
        <v>3.32</v>
      </c>
      <c r="B313" s="190" t="s">
        <v>1412</v>
      </c>
      <c r="C313" s="191" t="s">
        <v>1844</v>
      </c>
      <c r="D313" s="185"/>
      <c r="E313" s="186"/>
      <c r="F313" s="187"/>
      <c r="G313" s="199"/>
    </row>
    <row r="314" spans="1:7" x14ac:dyDescent="0.35">
      <c r="A314" s="207"/>
      <c r="B314" s="190" t="s">
        <v>124</v>
      </c>
      <c r="C314" s="191" t="s">
        <v>1845</v>
      </c>
      <c r="D314" s="185"/>
      <c r="E314" s="186"/>
      <c r="F314" s="187"/>
      <c r="G314" s="199"/>
    </row>
    <row r="315" spans="1:7" x14ac:dyDescent="0.35">
      <c r="A315" s="207"/>
      <c r="B315" s="190" t="s">
        <v>125</v>
      </c>
      <c r="C315" s="191" t="s">
        <v>1846</v>
      </c>
      <c r="D315" s="185"/>
      <c r="E315" s="186"/>
      <c r="F315" s="187"/>
      <c r="G315" s="199"/>
    </row>
    <row r="316" spans="1:7" x14ac:dyDescent="0.35">
      <c r="A316" s="207"/>
      <c r="B316" s="190" t="s">
        <v>69</v>
      </c>
      <c r="C316" s="191" t="s">
        <v>1776</v>
      </c>
      <c r="D316" s="185"/>
      <c r="E316" s="186"/>
      <c r="F316" s="187"/>
      <c r="G316" s="199"/>
    </row>
    <row r="317" spans="1:7" x14ac:dyDescent="0.35">
      <c r="A317" s="207"/>
      <c r="B317" s="190" t="s">
        <v>126</v>
      </c>
      <c r="C317" s="191" t="s">
        <v>126</v>
      </c>
      <c r="D317" s="185"/>
      <c r="E317" s="186"/>
      <c r="F317" s="187"/>
      <c r="G317" s="199"/>
    </row>
    <row r="318" spans="1:7" x14ac:dyDescent="0.35">
      <c r="A318" s="208"/>
      <c r="B318" s="190" t="s">
        <v>318</v>
      </c>
      <c r="C318" s="191" t="s">
        <v>2250</v>
      </c>
      <c r="D318" s="185" t="s">
        <v>4</v>
      </c>
      <c r="E318" s="186">
        <v>2</v>
      </c>
      <c r="F318" s="4"/>
      <c r="G318" s="199">
        <f>ROUND(E318*F318,2)</f>
        <v>0</v>
      </c>
    </row>
    <row r="319" spans="1:7" x14ac:dyDescent="0.35">
      <c r="A319" s="189"/>
      <c r="B319" s="190"/>
      <c r="C319" s="191"/>
      <c r="D319" s="185"/>
      <c r="E319" s="186"/>
      <c r="F319" s="187"/>
      <c r="G319" s="199"/>
    </row>
    <row r="320" spans="1:7" ht="34.9" x14ac:dyDescent="0.35">
      <c r="A320" s="192" t="str">
        <f>CONCATENATE($A$14,".",TEXT(COUNTA(A$15:A319)-COUNTIF(A$15:A319,"*.")-COUNTIF(A$15:A319,"*)")+1,0))</f>
        <v>3.33</v>
      </c>
      <c r="B320" s="190" t="s">
        <v>1416</v>
      </c>
      <c r="C320" s="191" t="s">
        <v>1852</v>
      </c>
      <c r="D320" s="185"/>
      <c r="E320" s="186"/>
      <c r="F320" s="187"/>
      <c r="G320" s="199"/>
    </row>
    <row r="321" spans="1:7" x14ac:dyDescent="0.35">
      <c r="A321" s="207"/>
      <c r="B321" s="190" t="s">
        <v>319</v>
      </c>
      <c r="C321" s="191" t="s">
        <v>2251</v>
      </c>
      <c r="D321" s="185"/>
      <c r="E321" s="186"/>
      <c r="F321" s="187"/>
      <c r="G321" s="199"/>
    </row>
    <row r="322" spans="1:7" x14ac:dyDescent="0.35">
      <c r="A322" s="207"/>
      <c r="B322" s="190" t="s">
        <v>320</v>
      </c>
      <c r="C322" s="191" t="s">
        <v>2252</v>
      </c>
      <c r="D322" s="185"/>
      <c r="E322" s="186"/>
      <c r="F322" s="187"/>
      <c r="G322" s="199"/>
    </row>
    <row r="323" spans="1:7" x14ac:dyDescent="0.35">
      <c r="A323" s="207"/>
      <c r="B323" s="190" t="s">
        <v>69</v>
      </c>
      <c r="C323" s="191" t="s">
        <v>1776</v>
      </c>
      <c r="D323" s="185"/>
      <c r="E323" s="186"/>
      <c r="F323" s="187"/>
      <c r="G323" s="199"/>
    </row>
    <row r="324" spans="1:7" x14ac:dyDescent="0.35">
      <c r="A324" s="208"/>
      <c r="B324" s="190" t="s">
        <v>321</v>
      </c>
      <c r="C324" s="191" t="s">
        <v>321</v>
      </c>
      <c r="D324" s="185"/>
      <c r="E324" s="186"/>
      <c r="F324" s="187"/>
      <c r="G324" s="188"/>
    </row>
    <row r="325" spans="1:7" x14ac:dyDescent="0.35">
      <c r="A325" s="189"/>
      <c r="B325" s="190" t="s">
        <v>1524</v>
      </c>
      <c r="C325" s="191" t="s">
        <v>2253</v>
      </c>
      <c r="D325" s="185" t="s">
        <v>4</v>
      </c>
      <c r="E325" s="186">
        <v>1</v>
      </c>
      <c r="F325" s="4"/>
      <c r="G325" s="199">
        <f>ROUND(E325*F325,2)</f>
        <v>0</v>
      </c>
    </row>
    <row r="326" spans="1:7" x14ac:dyDescent="0.35">
      <c r="A326" s="189"/>
      <c r="B326" s="190"/>
      <c r="C326" s="191"/>
      <c r="D326" s="185"/>
      <c r="E326" s="186"/>
      <c r="F326" s="187"/>
      <c r="G326" s="188"/>
    </row>
    <row r="327" spans="1:7" ht="34.9" x14ac:dyDescent="0.35">
      <c r="A327" s="192" t="str">
        <f>CONCATENATE($A$14,".",TEXT(COUNTA(A$15:A326)-COUNTIF(A$15:A326,"*.")-COUNTIF(A$15:A326,"*)")+1,0))</f>
        <v>3.34</v>
      </c>
      <c r="B327" s="190" t="s">
        <v>1416</v>
      </c>
      <c r="C327" s="191" t="s">
        <v>1852</v>
      </c>
      <c r="D327" s="185"/>
      <c r="E327" s="186"/>
      <c r="F327" s="187"/>
      <c r="G327" s="199"/>
    </row>
    <row r="328" spans="1:7" x14ac:dyDescent="0.35">
      <c r="A328" s="207"/>
      <c r="B328" s="190" t="s">
        <v>322</v>
      </c>
      <c r="C328" s="191" t="s">
        <v>2254</v>
      </c>
      <c r="D328" s="185"/>
      <c r="E328" s="186"/>
      <c r="F328" s="187"/>
      <c r="G328" s="199"/>
    </row>
    <row r="329" spans="1:7" x14ac:dyDescent="0.35">
      <c r="A329" s="207"/>
      <c r="B329" s="190" t="s">
        <v>323</v>
      </c>
      <c r="C329" s="191" t="s">
        <v>2255</v>
      </c>
      <c r="D329" s="185"/>
      <c r="E329" s="186"/>
      <c r="F329" s="187"/>
      <c r="G329" s="199"/>
    </row>
    <row r="330" spans="1:7" x14ac:dyDescent="0.35">
      <c r="A330" s="207"/>
      <c r="B330" s="190" t="s">
        <v>69</v>
      </c>
      <c r="C330" s="191" t="s">
        <v>1776</v>
      </c>
      <c r="D330" s="185"/>
      <c r="E330" s="186"/>
      <c r="F330" s="187"/>
      <c r="G330" s="199"/>
    </row>
    <row r="331" spans="1:7" x14ac:dyDescent="0.35">
      <c r="A331" s="208"/>
      <c r="B331" s="190" t="s">
        <v>324</v>
      </c>
      <c r="C331" s="191" t="s">
        <v>324</v>
      </c>
      <c r="D331" s="185"/>
      <c r="E331" s="186"/>
      <c r="F331" s="187"/>
      <c r="G331" s="199"/>
    </row>
    <row r="332" spans="1:7" x14ac:dyDescent="0.35">
      <c r="A332" s="189"/>
      <c r="B332" s="190" t="s">
        <v>1525</v>
      </c>
      <c r="C332" s="191" t="s">
        <v>2256</v>
      </c>
      <c r="D332" s="185" t="s">
        <v>4</v>
      </c>
      <c r="E332" s="186">
        <v>1</v>
      </c>
      <c r="F332" s="4"/>
      <c r="G332" s="199">
        <f>ROUND(E332*F332,2)</f>
        <v>0</v>
      </c>
    </row>
    <row r="333" spans="1:7" x14ac:dyDescent="0.35">
      <c r="A333" s="189"/>
      <c r="B333" s="190"/>
      <c r="C333" s="191"/>
      <c r="D333" s="185"/>
      <c r="E333" s="186"/>
      <c r="F333" s="187"/>
      <c r="G333" s="188"/>
    </row>
    <row r="334" spans="1:7" ht="34.9" x14ac:dyDescent="0.35">
      <c r="A334" s="192" t="str">
        <f>CONCATENATE($A$14,".",TEXT(COUNTA(A$15:A333)-COUNTIF(A$15:A333,"*.")-COUNTIF(A$15:A333,"*)")+1,0))</f>
        <v>3.35</v>
      </c>
      <c r="B334" s="190" t="s">
        <v>1416</v>
      </c>
      <c r="C334" s="191" t="s">
        <v>1852</v>
      </c>
      <c r="D334" s="185"/>
      <c r="E334" s="186"/>
      <c r="F334" s="187"/>
      <c r="G334" s="199"/>
    </row>
    <row r="335" spans="1:7" x14ac:dyDescent="0.35">
      <c r="A335" s="207"/>
      <c r="B335" s="190" t="s">
        <v>322</v>
      </c>
      <c r="C335" s="191" t="s">
        <v>2254</v>
      </c>
      <c r="D335" s="185"/>
      <c r="E335" s="186"/>
      <c r="F335" s="187"/>
      <c r="G335" s="188"/>
    </row>
    <row r="336" spans="1:7" x14ac:dyDescent="0.35">
      <c r="A336" s="207"/>
      <c r="B336" s="190" t="s">
        <v>325</v>
      </c>
      <c r="C336" s="191" t="s">
        <v>2257</v>
      </c>
      <c r="D336" s="185"/>
      <c r="E336" s="186"/>
      <c r="F336" s="187"/>
      <c r="G336" s="199"/>
    </row>
    <row r="337" spans="1:7" x14ac:dyDescent="0.35">
      <c r="A337" s="207"/>
      <c r="B337" s="190" t="s">
        <v>69</v>
      </c>
      <c r="C337" s="191" t="s">
        <v>1776</v>
      </c>
      <c r="D337" s="185"/>
      <c r="E337" s="186"/>
      <c r="F337" s="187"/>
      <c r="G337" s="199"/>
    </row>
    <row r="338" spans="1:7" x14ac:dyDescent="0.35">
      <c r="A338" s="208"/>
      <c r="B338" s="190" t="s">
        <v>324</v>
      </c>
      <c r="C338" s="191" t="s">
        <v>324</v>
      </c>
      <c r="D338" s="185"/>
      <c r="E338" s="186"/>
      <c r="F338" s="187"/>
      <c r="G338" s="188"/>
    </row>
    <row r="339" spans="1:7" x14ac:dyDescent="0.35">
      <c r="A339" s="189"/>
      <c r="B339" s="190" t="s">
        <v>1526</v>
      </c>
      <c r="C339" s="191" t="s">
        <v>2258</v>
      </c>
      <c r="D339" s="185" t="s">
        <v>4</v>
      </c>
      <c r="E339" s="186">
        <v>1</v>
      </c>
      <c r="F339" s="4"/>
      <c r="G339" s="199">
        <f>ROUND(E339*F339,2)</f>
        <v>0</v>
      </c>
    </row>
    <row r="340" spans="1:7" x14ac:dyDescent="0.35">
      <c r="A340" s="189"/>
      <c r="B340" s="190"/>
      <c r="C340" s="191"/>
      <c r="D340" s="185"/>
      <c r="E340" s="186"/>
      <c r="F340" s="187"/>
      <c r="G340" s="199"/>
    </row>
    <row r="341" spans="1:7" ht="34.9" x14ac:dyDescent="0.35">
      <c r="A341" s="192" t="str">
        <f>CONCATENATE($A$14,".",TEXT(COUNTA(A$15:A340)-COUNTIF(A$15:A340,"*.")-COUNTIF(A$15:A340,"*)")+1,0))</f>
        <v>3.36</v>
      </c>
      <c r="B341" s="190" t="s">
        <v>1416</v>
      </c>
      <c r="C341" s="191" t="s">
        <v>1852</v>
      </c>
      <c r="D341" s="185"/>
      <c r="E341" s="186"/>
      <c r="F341" s="187"/>
      <c r="G341" s="188"/>
    </row>
    <row r="342" spans="1:7" x14ac:dyDescent="0.35">
      <c r="A342" s="207"/>
      <c r="B342" s="190" t="s">
        <v>306</v>
      </c>
      <c r="C342" s="191" t="s">
        <v>2242</v>
      </c>
      <c r="D342" s="185"/>
      <c r="E342" s="186"/>
      <c r="F342" s="187"/>
      <c r="G342" s="199"/>
    </row>
    <row r="343" spans="1:7" x14ac:dyDescent="0.35">
      <c r="A343" s="207"/>
      <c r="B343" s="190" t="s">
        <v>326</v>
      </c>
      <c r="C343" s="191" t="s">
        <v>2259</v>
      </c>
      <c r="D343" s="185"/>
      <c r="E343" s="186"/>
      <c r="F343" s="187"/>
      <c r="G343" s="188"/>
    </row>
    <row r="344" spans="1:7" x14ac:dyDescent="0.35">
      <c r="A344" s="207"/>
      <c r="B344" s="190" t="s">
        <v>69</v>
      </c>
      <c r="C344" s="191" t="s">
        <v>1776</v>
      </c>
      <c r="D344" s="185"/>
      <c r="E344" s="186"/>
      <c r="F344" s="187"/>
      <c r="G344" s="199"/>
    </row>
    <row r="345" spans="1:7" x14ac:dyDescent="0.35">
      <c r="A345" s="208"/>
      <c r="B345" s="190" t="s">
        <v>327</v>
      </c>
      <c r="C345" s="191" t="s">
        <v>327</v>
      </c>
      <c r="D345" s="185"/>
      <c r="E345" s="186"/>
      <c r="F345" s="187"/>
      <c r="G345" s="199"/>
    </row>
    <row r="346" spans="1:7" x14ac:dyDescent="0.35">
      <c r="A346" s="189"/>
      <c r="B346" s="190" t="s">
        <v>1527</v>
      </c>
      <c r="C346" s="191" t="s">
        <v>2260</v>
      </c>
      <c r="D346" s="185" t="s">
        <v>4</v>
      </c>
      <c r="E346" s="186">
        <v>1</v>
      </c>
      <c r="F346" s="4"/>
      <c r="G346" s="199">
        <f>ROUND(E346*F346,2)</f>
        <v>0</v>
      </c>
    </row>
    <row r="347" spans="1:7" x14ac:dyDescent="0.35">
      <c r="A347" s="189"/>
      <c r="B347" s="190"/>
      <c r="C347" s="191"/>
      <c r="D347" s="185"/>
      <c r="E347" s="186"/>
      <c r="F347" s="187"/>
      <c r="G347" s="188"/>
    </row>
    <row r="348" spans="1:7" ht="34.9" x14ac:dyDescent="0.35">
      <c r="A348" s="192" t="str">
        <f>CONCATENATE($A$14,".",TEXT(COUNTA(A$15:A347)-COUNTIF(A$15:A347,"*.")-COUNTIF(A$15:A347,"*)")+1,0))</f>
        <v>3.37</v>
      </c>
      <c r="B348" s="190" t="s">
        <v>1416</v>
      </c>
      <c r="C348" s="191" t="s">
        <v>1852</v>
      </c>
      <c r="D348" s="185"/>
      <c r="E348" s="186"/>
      <c r="F348" s="187"/>
      <c r="G348" s="199"/>
    </row>
    <row r="349" spans="1:7" x14ac:dyDescent="0.35">
      <c r="A349" s="207"/>
      <c r="B349" s="190" t="s">
        <v>322</v>
      </c>
      <c r="C349" s="191" t="s">
        <v>2254</v>
      </c>
      <c r="D349" s="185"/>
      <c r="E349" s="186"/>
      <c r="F349" s="187"/>
      <c r="G349" s="188"/>
    </row>
    <row r="350" spans="1:7" x14ac:dyDescent="0.35">
      <c r="A350" s="207"/>
      <c r="B350" s="190" t="s">
        <v>328</v>
      </c>
      <c r="C350" s="191" t="s">
        <v>2261</v>
      </c>
      <c r="D350" s="185"/>
      <c r="E350" s="186"/>
      <c r="F350" s="187"/>
      <c r="G350" s="199"/>
    </row>
    <row r="351" spans="1:7" x14ac:dyDescent="0.35">
      <c r="A351" s="207"/>
      <c r="B351" s="190" t="s">
        <v>69</v>
      </c>
      <c r="C351" s="191" t="s">
        <v>1776</v>
      </c>
      <c r="D351" s="185"/>
      <c r="E351" s="186"/>
      <c r="F351" s="187"/>
      <c r="G351" s="188"/>
    </row>
    <row r="352" spans="1:7" x14ac:dyDescent="0.35">
      <c r="A352" s="208"/>
      <c r="B352" s="190" t="s">
        <v>324</v>
      </c>
      <c r="C352" s="191" t="s">
        <v>324</v>
      </c>
      <c r="D352" s="185"/>
      <c r="E352" s="186"/>
      <c r="F352" s="187"/>
      <c r="G352" s="199"/>
    </row>
    <row r="353" spans="1:7" x14ac:dyDescent="0.35">
      <c r="A353" s="189"/>
      <c r="B353" s="190" t="s">
        <v>1528</v>
      </c>
      <c r="C353" s="191" t="s">
        <v>2262</v>
      </c>
      <c r="D353" s="185" t="s">
        <v>4</v>
      </c>
      <c r="E353" s="186">
        <v>1</v>
      </c>
      <c r="F353" s="4"/>
      <c r="G353" s="199">
        <f>ROUND(E353*F353,2)</f>
        <v>0</v>
      </c>
    </row>
    <row r="354" spans="1:7" x14ac:dyDescent="0.35">
      <c r="A354" s="189"/>
      <c r="B354" s="190"/>
      <c r="C354" s="191"/>
      <c r="D354" s="185"/>
      <c r="E354" s="186"/>
      <c r="F354" s="187"/>
      <c r="G354" s="199"/>
    </row>
    <row r="355" spans="1:7" ht="34.9" x14ac:dyDescent="0.35">
      <c r="A355" s="192" t="str">
        <f>CONCATENATE($A$14,".",TEXT(COUNTA(A$15:A354)-COUNTIF(A$15:A354,"*.")-COUNTIF(A$15:A354,"*)")+1,0))</f>
        <v>3.38</v>
      </c>
      <c r="B355" s="190" t="s">
        <v>1416</v>
      </c>
      <c r="C355" s="191" t="s">
        <v>1852</v>
      </c>
      <c r="D355" s="185"/>
      <c r="E355" s="186"/>
      <c r="F355" s="187"/>
      <c r="G355" s="199"/>
    </row>
    <row r="356" spans="1:7" x14ac:dyDescent="0.35">
      <c r="A356" s="207"/>
      <c r="B356" s="190" t="s">
        <v>322</v>
      </c>
      <c r="C356" s="191" t="s">
        <v>2254</v>
      </c>
      <c r="D356" s="185"/>
      <c r="E356" s="186"/>
      <c r="F356" s="187"/>
      <c r="G356" s="199"/>
    </row>
    <row r="357" spans="1:7" x14ac:dyDescent="0.35">
      <c r="A357" s="207"/>
      <c r="B357" s="190" t="s">
        <v>329</v>
      </c>
      <c r="C357" s="191" t="s">
        <v>2263</v>
      </c>
      <c r="D357" s="185"/>
      <c r="E357" s="186"/>
      <c r="F357" s="187"/>
      <c r="G357" s="188"/>
    </row>
    <row r="358" spans="1:7" x14ac:dyDescent="0.35">
      <c r="A358" s="207"/>
      <c r="B358" s="190" t="s">
        <v>69</v>
      </c>
      <c r="C358" s="191" t="s">
        <v>1776</v>
      </c>
      <c r="D358" s="185"/>
      <c r="E358" s="186"/>
      <c r="F358" s="187"/>
      <c r="G358" s="199"/>
    </row>
    <row r="359" spans="1:7" x14ac:dyDescent="0.35">
      <c r="A359" s="208"/>
      <c r="B359" s="190" t="s">
        <v>324</v>
      </c>
      <c r="C359" s="191" t="s">
        <v>324</v>
      </c>
      <c r="D359" s="185"/>
      <c r="E359" s="186"/>
      <c r="F359" s="187"/>
      <c r="G359" s="188"/>
    </row>
    <row r="360" spans="1:7" x14ac:dyDescent="0.35">
      <c r="A360" s="189"/>
      <c r="B360" s="190" t="s">
        <v>1529</v>
      </c>
      <c r="C360" s="191" t="s">
        <v>2264</v>
      </c>
      <c r="D360" s="185" t="s">
        <v>4</v>
      </c>
      <c r="E360" s="186">
        <v>1</v>
      </c>
      <c r="F360" s="4"/>
      <c r="G360" s="199">
        <f>ROUND(E360*F360,2)</f>
        <v>0</v>
      </c>
    </row>
    <row r="361" spans="1:7" x14ac:dyDescent="0.35">
      <c r="A361" s="189"/>
      <c r="B361" s="190"/>
      <c r="C361" s="191"/>
      <c r="D361" s="185"/>
      <c r="E361" s="186"/>
      <c r="F361" s="187"/>
      <c r="G361" s="188"/>
    </row>
    <row r="362" spans="1:7" ht="34.9" x14ac:dyDescent="0.35">
      <c r="A362" s="192" t="str">
        <f>CONCATENATE($A$14,".",TEXT(COUNTA(A$15:A361)-COUNTIF(A$15:A361,"*.")-COUNTIF(A$15:A361,"*)")+1,0))</f>
        <v>3.39</v>
      </c>
      <c r="B362" s="190" t="s">
        <v>1418</v>
      </c>
      <c r="C362" s="191" t="s">
        <v>2265</v>
      </c>
      <c r="D362" s="185"/>
      <c r="E362" s="186"/>
      <c r="F362" s="187"/>
      <c r="G362" s="199"/>
    </row>
    <row r="363" spans="1:7" x14ac:dyDescent="0.35">
      <c r="A363" s="207"/>
      <c r="B363" s="190" t="s">
        <v>133</v>
      </c>
      <c r="C363" s="191" t="s">
        <v>1857</v>
      </c>
      <c r="D363" s="185"/>
      <c r="E363" s="186"/>
      <c r="F363" s="187"/>
      <c r="G363" s="188"/>
    </row>
    <row r="364" spans="1:7" x14ac:dyDescent="0.35">
      <c r="A364" s="207"/>
      <c r="B364" s="190" t="s">
        <v>134</v>
      </c>
      <c r="C364" s="191" t="s">
        <v>1858</v>
      </c>
      <c r="D364" s="185"/>
      <c r="E364" s="186"/>
      <c r="F364" s="187"/>
      <c r="G364" s="199"/>
    </row>
    <row r="365" spans="1:7" x14ac:dyDescent="0.35">
      <c r="A365" s="207"/>
      <c r="B365" s="190" t="s">
        <v>135</v>
      </c>
      <c r="C365" s="191" t="s">
        <v>1859</v>
      </c>
      <c r="D365" s="185"/>
      <c r="E365" s="186"/>
      <c r="F365" s="187"/>
      <c r="G365" s="188"/>
    </row>
    <row r="366" spans="1:7" x14ac:dyDescent="0.35">
      <c r="A366" s="207"/>
      <c r="B366" s="190" t="s">
        <v>136</v>
      </c>
      <c r="C366" s="191" t="s">
        <v>1860</v>
      </c>
      <c r="D366" s="185"/>
      <c r="E366" s="186"/>
      <c r="F366" s="187"/>
      <c r="G366" s="199"/>
    </row>
    <row r="367" spans="1:7" x14ac:dyDescent="0.35">
      <c r="A367" s="207"/>
      <c r="B367" s="190" t="s">
        <v>137</v>
      </c>
      <c r="C367" s="191" t="s">
        <v>1861</v>
      </c>
      <c r="D367" s="185"/>
      <c r="E367" s="186"/>
      <c r="F367" s="187"/>
      <c r="G367" s="188"/>
    </row>
    <row r="368" spans="1:7" x14ac:dyDescent="0.35">
      <c r="A368" s="207"/>
      <c r="B368" s="190" t="s">
        <v>69</v>
      </c>
      <c r="C368" s="191" t="s">
        <v>1776</v>
      </c>
      <c r="D368" s="185"/>
      <c r="E368" s="186"/>
      <c r="F368" s="187"/>
      <c r="G368" s="199"/>
    </row>
    <row r="369" spans="1:7" x14ac:dyDescent="0.35">
      <c r="A369" s="208"/>
      <c r="B369" s="190" t="s">
        <v>138</v>
      </c>
      <c r="C369" s="191" t="s">
        <v>1862</v>
      </c>
      <c r="D369" s="185"/>
      <c r="E369" s="186"/>
      <c r="F369" s="187"/>
      <c r="G369" s="188"/>
    </row>
    <row r="370" spans="1:7" x14ac:dyDescent="0.35">
      <c r="A370" s="189"/>
      <c r="B370" s="190" t="s">
        <v>330</v>
      </c>
      <c r="C370" s="191" t="s">
        <v>2266</v>
      </c>
      <c r="D370" s="185" t="s">
        <v>4</v>
      </c>
      <c r="E370" s="186">
        <v>2</v>
      </c>
      <c r="F370" s="4"/>
      <c r="G370" s="199">
        <f>ROUND(E370*F370,2)</f>
        <v>0</v>
      </c>
    </row>
    <row r="371" spans="1:7" x14ac:dyDescent="0.35">
      <c r="A371" s="189"/>
      <c r="B371" s="190"/>
      <c r="C371" s="191"/>
      <c r="D371" s="185"/>
      <c r="E371" s="186"/>
      <c r="F371" s="187"/>
      <c r="G371" s="188"/>
    </row>
    <row r="372" spans="1:7" ht="34.9" x14ac:dyDescent="0.35">
      <c r="A372" s="192" t="str">
        <f>CONCATENATE($A$14,".",TEXT(COUNTA(A$15:A371)-COUNTIF(A$15:A371,"*.")-COUNTIF(A$15:A371,"*)")+1,0))</f>
        <v>3.40</v>
      </c>
      <c r="B372" s="190" t="s">
        <v>1420</v>
      </c>
      <c r="C372" s="191" t="s">
        <v>1864</v>
      </c>
      <c r="D372" s="185"/>
      <c r="E372" s="186"/>
      <c r="F372" s="187"/>
      <c r="G372" s="199"/>
    </row>
    <row r="373" spans="1:7" x14ac:dyDescent="0.35">
      <c r="A373" s="207"/>
      <c r="B373" s="190" t="s">
        <v>133</v>
      </c>
      <c r="C373" s="191" t="s">
        <v>1857</v>
      </c>
      <c r="D373" s="185"/>
      <c r="E373" s="186"/>
      <c r="F373" s="187"/>
      <c r="G373" s="199"/>
    </row>
    <row r="374" spans="1:7" x14ac:dyDescent="0.35">
      <c r="A374" s="207"/>
      <c r="B374" s="190" t="s">
        <v>134</v>
      </c>
      <c r="C374" s="191" t="s">
        <v>1858</v>
      </c>
      <c r="D374" s="185"/>
      <c r="E374" s="186"/>
      <c r="F374" s="187"/>
      <c r="G374" s="199"/>
    </row>
    <row r="375" spans="1:7" x14ac:dyDescent="0.35">
      <c r="A375" s="207"/>
      <c r="B375" s="190" t="s">
        <v>140</v>
      </c>
      <c r="C375" s="191" t="s">
        <v>1866</v>
      </c>
      <c r="D375" s="185"/>
      <c r="E375" s="186"/>
      <c r="F375" s="187"/>
      <c r="G375" s="188"/>
    </row>
    <row r="376" spans="1:7" x14ac:dyDescent="0.35">
      <c r="A376" s="207"/>
      <c r="B376" s="190" t="s">
        <v>136</v>
      </c>
      <c r="C376" s="191" t="s">
        <v>1860</v>
      </c>
      <c r="D376" s="185"/>
      <c r="E376" s="186"/>
      <c r="F376" s="187"/>
      <c r="G376" s="199"/>
    </row>
    <row r="377" spans="1:7" x14ac:dyDescent="0.35">
      <c r="A377" s="207"/>
      <c r="B377" s="190" t="s">
        <v>137</v>
      </c>
      <c r="C377" s="191" t="s">
        <v>1861</v>
      </c>
      <c r="D377" s="185"/>
      <c r="E377" s="186"/>
      <c r="F377" s="187"/>
      <c r="G377" s="188"/>
    </row>
    <row r="378" spans="1:7" x14ac:dyDescent="0.35">
      <c r="A378" s="207"/>
      <c r="B378" s="190" t="s">
        <v>69</v>
      </c>
      <c r="C378" s="191" t="s">
        <v>1776</v>
      </c>
      <c r="D378" s="185"/>
      <c r="E378" s="186"/>
      <c r="F378" s="187"/>
      <c r="G378" s="199"/>
    </row>
    <row r="379" spans="1:7" s="67" customFormat="1" ht="11.65" x14ac:dyDescent="0.35">
      <c r="A379" s="208"/>
      <c r="B379" s="190" t="s">
        <v>331</v>
      </c>
      <c r="C379" s="191" t="s">
        <v>2267</v>
      </c>
      <c r="D379" s="185"/>
      <c r="E379" s="186"/>
      <c r="F379" s="187"/>
      <c r="G379" s="188"/>
    </row>
    <row r="380" spans="1:7" s="67" customFormat="1" ht="11.65" x14ac:dyDescent="0.35">
      <c r="A380" s="189"/>
      <c r="B380" s="190" t="s">
        <v>332</v>
      </c>
      <c r="C380" s="191" t="s">
        <v>2268</v>
      </c>
      <c r="D380" s="185" t="s">
        <v>4</v>
      </c>
      <c r="E380" s="186">
        <v>1</v>
      </c>
      <c r="F380" s="4"/>
      <c r="G380" s="199">
        <f>ROUND(E380*F380,2)</f>
        <v>0</v>
      </c>
    </row>
    <row r="381" spans="1:7" s="67" customFormat="1" ht="11.65" x14ac:dyDescent="0.35">
      <c r="A381" s="189"/>
      <c r="B381" s="190"/>
      <c r="C381" s="191"/>
      <c r="D381" s="185"/>
      <c r="E381" s="186"/>
      <c r="F381" s="187"/>
      <c r="G381" s="188"/>
    </row>
    <row r="382" spans="1:7" s="67" customFormat="1" ht="23.25" x14ac:dyDescent="0.35">
      <c r="A382" s="192" t="str">
        <f>CONCATENATE($A$14,".",TEXT(COUNTA(A$15:A381)-COUNTIF(A$15:A381,"*.")-COUNTIF(A$15:A381,"*)")+1,0))</f>
        <v>3.41</v>
      </c>
      <c r="B382" s="190" t="s">
        <v>1422</v>
      </c>
      <c r="C382" s="191" t="s">
        <v>1870</v>
      </c>
      <c r="D382" s="185"/>
      <c r="E382" s="186"/>
      <c r="F382" s="187"/>
      <c r="G382" s="199"/>
    </row>
    <row r="383" spans="1:7" s="67" customFormat="1" ht="11.65" x14ac:dyDescent="0.35">
      <c r="A383" s="207"/>
      <c r="B383" s="190" t="s">
        <v>143</v>
      </c>
      <c r="C383" s="191" t="s">
        <v>1871</v>
      </c>
      <c r="D383" s="185"/>
      <c r="E383" s="186"/>
      <c r="F383" s="187"/>
      <c r="G383" s="188"/>
    </row>
    <row r="384" spans="1:7" s="67" customFormat="1" ht="11.65" x14ac:dyDescent="0.35">
      <c r="A384" s="207"/>
      <c r="B384" s="190" t="s">
        <v>134</v>
      </c>
      <c r="C384" s="191" t="s">
        <v>1858</v>
      </c>
      <c r="D384" s="185"/>
      <c r="E384" s="186"/>
      <c r="F384" s="187"/>
      <c r="G384" s="199"/>
    </row>
    <row r="385" spans="1:7" s="67" customFormat="1" ht="11.65" x14ac:dyDescent="0.35">
      <c r="A385" s="207"/>
      <c r="B385" s="190" t="s">
        <v>135</v>
      </c>
      <c r="C385" s="191" t="s">
        <v>1859</v>
      </c>
      <c r="D385" s="185"/>
      <c r="E385" s="186"/>
      <c r="F385" s="187"/>
      <c r="G385" s="188"/>
    </row>
    <row r="386" spans="1:7" s="67" customFormat="1" ht="11.65" x14ac:dyDescent="0.35">
      <c r="A386" s="207"/>
      <c r="B386" s="190" t="s">
        <v>144</v>
      </c>
      <c r="C386" s="191" t="s">
        <v>1872</v>
      </c>
      <c r="D386" s="185"/>
      <c r="E386" s="186"/>
      <c r="F386" s="187"/>
      <c r="G386" s="199"/>
    </row>
    <row r="387" spans="1:7" s="67" customFormat="1" ht="11.65" x14ac:dyDescent="0.35">
      <c r="A387" s="207"/>
      <c r="B387" s="190" t="s">
        <v>137</v>
      </c>
      <c r="C387" s="191" t="s">
        <v>1861</v>
      </c>
      <c r="D387" s="185"/>
      <c r="E387" s="186"/>
      <c r="F387" s="187"/>
      <c r="G387" s="188"/>
    </row>
    <row r="388" spans="1:7" s="67" customFormat="1" ht="11.65" x14ac:dyDescent="0.35">
      <c r="A388" s="207"/>
      <c r="B388" s="190" t="s">
        <v>69</v>
      </c>
      <c r="C388" s="191" t="s">
        <v>1776</v>
      </c>
      <c r="D388" s="185"/>
      <c r="E388" s="186"/>
      <c r="F388" s="187"/>
      <c r="G388" s="199"/>
    </row>
    <row r="389" spans="1:7" s="67" customFormat="1" ht="11.65" x14ac:dyDescent="0.35">
      <c r="A389" s="208"/>
      <c r="B389" s="190" t="s">
        <v>145</v>
      </c>
      <c r="C389" s="191" t="s">
        <v>1873</v>
      </c>
      <c r="D389" s="185"/>
      <c r="E389" s="186"/>
      <c r="F389" s="187"/>
      <c r="G389" s="188"/>
    </row>
    <row r="390" spans="1:7" s="67" customFormat="1" ht="11.65" x14ac:dyDescent="0.35">
      <c r="A390" s="189"/>
      <c r="B390" s="190" t="s">
        <v>333</v>
      </c>
      <c r="C390" s="191" t="s">
        <v>2269</v>
      </c>
      <c r="D390" s="185" t="s">
        <v>4</v>
      </c>
      <c r="E390" s="186">
        <v>2</v>
      </c>
      <c r="F390" s="4"/>
      <c r="G390" s="199">
        <f>ROUND(E390*F390,2)</f>
        <v>0</v>
      </c>
    </row>
    <row r="391" spans="1:7" s="67" customFormat="1" ht="11.65" x14ac:dyDescent="0.35">
      <c r="A391" s="189"/>
      <c r="B391" s="190"/>
      <c r="C391" s="191"/>
      <c r="D391" s="185"/>
      <c r="E391" s="186"/>
      <c r="F391" s="187"/>
      <c r="G391" s="188"/>
    </row>
    <row r="392" spans="1:7" s="67" customFormat="1" ht="23.25" x14ac:dyDescent="0.35">
      <c r="A392" s="192" t="str">
        <f>CONCATENATE($A$14,".",TEXT(COUNTA(A$15:A391)-COUNTIF(A$15:A391,"*.")-COUNTIF(A$15:A391,"*)")+1,0))</f>
        <v>3.42</v>
      </c>
      <c r="B392" s="190" t="s">
        <v>1424</v>
      </c>
      <c r="C392" s="191" t="s">
        <v>1875</v>
      </c>
      <c r="D392" s="185"/>
      <c r="E392" s="186"/>
      <c r="F392" s="187"/>
      <c r="G392" s="199"/>
    </row>
    <row r="393" spans="1:7" s="67" customFormat="1" ht="11.65" x14ac:dyDescent="0.35">
      <c r="A393" s="207"/>
      <c r="B393" s="190" t="s">
        <v>143</v>
      </c>
      <c r="C393" s="191" t="s">
        <v>1871</v>
      </c>
      <c r="D393" s="185"/>
      <c r="E393" s="186"/>
      <c r="F393" s="187"/>
      <c r="G393" s="188"/>
    </row>
    <row r="394" spans="1:7" s="67" customFormat="1" ht="11.65" x14ac:dyDescent="0.35">
      <c r="A394" s="207"/>
      <c r="B394" s="190" t="s">
        <v>134</v>
      </c>
      <c r="C394" s="191" t="s">
        <v>1858</v>
      </c>
      <c r="D394" s="185"/>
      <c r="E394" s="186"/>
      <c r="F394" s="187"/>
      <c r="G394" s="199"/>
    </row>
    <row r="395" spans="1:7" s="67" customFormat="1" ht="11.65" x14ac:dyDescent="0.35">
      <c r="A395" s="207"/>
      <c r="B395" s="190" t="s">
        <v>140</v>
      </c>
      <c r="C395" s="191" t="s">
        <v>1866</v>
      </c>
      <c r="D395" s="185"/>
      <c r="E395" s="186"/>
      <c r="F395" s="187"/>
      <c r="G395" s="188"/>
    </row>
    <row r="396" spans="1:7" s="67" customFormat="1" ht="11.65" x14ac:dyDescent="0.35">
      <c r="A396" s="207"/>
      <c r="B396" s="190" t="s">
        <v>144</v>
      </c>
      <c r="C396" s="191" t="s">
        <v>1872</v>
      </c>
      <c r="D396" s="185"/>
      <c r="E396" s="186"/>
      <c r="F396" s="187"/>
      <c r="G396" s="199"/>
    </row>
    <row r="397" spans="1:7" s="67" customFormat="1" ht="11.65" x14ac:dyDescent="0.35">
      <c r="A397" s="207"/>
      <c r="B397" s="190" t="s">
        <v>137</v>
      </c>
      <c r="C397" s="191" t="s">
        <v>1861</v>
      </c>
      <c r="D397" s="185"/>
      <c r="E397" s="186"/>
      <c r="F397" s="187"/>
      <c r="G397" s="188"/>
    </row>
    <row r="398" spans="1:7" s="67" customFormat="1" ht="11.65" x14ac:dyDescent="0.35">
      <c r="A398" s="207"/>
      <c r="B398" s="190" t="s">
        <v>69</v>
      </c>
      <c r="C398" s="191" t="s">
        <v>1776</v>
      </c>
      <c r="D398" s="185"/>
      <c r="E398" s="186"/>
      <c r="F398" s="187"/>
      <c r="G398" s="199"/>
    </row>
    <row r="399" spans="1:7" s="67" customFormat="1" ht="11.65" x14ac:dyDescent="0.35">
      <c r="A399" s="208"/>
      <c r="B399" s="190" t="s">
        <v>146</v>
      </c>
      <c r="C399" s="191" t="s">
        <v>1876</v>
      </c>
      <c r="D399" s="185"/>
      <c r="E399" s="186"/>
      <c r="F399" s="187"/>
      <c r="G399" s="188"/>
    </row>
    <row r="400" spans="1:7" s="67" customFormat="1" ht="11.65" x14ac:dyDescent="0.35">
      <c r="A400" s="189"/>
      <c r="B400" s="190" t="s">
        <v>334</v>
      </c>
      <c r="C400" s="191" t="s">
        <v>2270</v>
      </c>
      <c r="D400" s="185" t="s">
        <v>4</v>
      </c>
      <c r="E400" s="186">
        <v>1</v>
      </c>
      <c r="F400" s="4"/>
      <c r="G400" s="199">
        <f>ROUND(E400*F400,2)</f>
        <v>0</v>
      </c>
    </row>
    <row r="401" spans="1:7" s="67" customFormat="1" ht="11.65" x14ac:dyDescent="0.35">
      <c r="A401" s="189"/>
      <c r="B401" s="190"/>
      <c r="C401" s="191"/>
      <c r="D401" s="185"/>
      <c r="E401" s="186"/>
      <c r="F401" s="187"/>
      <c r="G401" s="188"/>
    </row>
    <row r="402" spans="1:7" s="67" customFormat="1" ht="23.25" x14ac:dyDescent="0.35">
      <c r="A402" s="192" t="str">
        <f>CONCATENATE($A$14,".",TEXT(COUNTA(A$15:A401)-COUNTIF(A$15:A401,"*.")-COUNTIF(A$15:A401,"*)")+1,0))</f>
        <v>3.43</v>
      </c>
      <c r="B402" s="190" t="s">
        <v>1426</v>
      </c>
      <c r="C402" s="191" t="s">
        <v>1878</v>
      </c>
      <c r="D402" s="185"/>
      <c r="E402" s="186"/>
      <c r="F402" s="187"/>
      <c r="G402" s="199"/>
    </row>
    <row r="403" spans="1:7" s="67" customFormat="1" ht="11.65" x14ac:dyDescent="0.35">
      <c r="A403" s="207"/>
      <c r="B403" s="190" t="s">
        <v>147</v>
      </c>
      <c r="C403" s="191" t="s">
        <v>1879</v>
      </c>
      <c r="D403" s="185"/>
      <c r="E403" s="186"/>
      <c r="F403" s="187"/>
      <c r="G403" s="188"/>
    </row>
    <row r="404" spans="1:7" s="67" customFormat="1" ht="11.65" x14ac:dyDescent="0.35">
      <c r="A404" s="207"/>
      <c r="B404" s="190" t="s">
        <v>148</v>
      </c>
      <c r="C404" s="191" t="s">
        <v>1858</v>
      </c>
      <c r="D404" s="185"/>
      <c r="E404" s="186"/>
      <c r="F404" s="187"/>
      <c r="G404" s="199"/>
    </row>
    <row r="405" spans="1:7" s="67" customFormat="1" ht="11.65" x14ac:dyDescent="0.35">
      <c r="A405" s="207"/>
      <c r="B405" s="190" t="s">
        <v>149</v>
      </c>
      <c r="C405" s="191" t="s">
        <v>1880</v>
      </c>
      <c r="D405" s="185"/>
      <c r="E405" s="186"/>
      <c r="F405" s="187"/>
      <c r="G405" s="188"/>
    </row>
    <row r="406" spans="1:7" s="67" customFormat="1" ht="11.65" x14ac:dyDescent="0.35">
      <c r="A406" s="207"/>
      <c r="B406" s="190" t="s">
        <v>150</v>
      </c>
      <c r="C406" s="191" t="s">
        <v>1881</v>
      </c>
      <c r="D406" s="185"/>
      <c r="E406" s="186"/>
      <c r="F406" s="187"/>
      <c r="G406" s="199"/>
    </row>
    <row r="407" spans="1:7" s="67" customFormat="1" ht="11.65" x14ac:dyDescent="0.35">
      <c r="A407" s="207"/>
      <c r="B407" s="190" t="s">
        <v>69</v>
      </c>
      <c r="C407" s="191" t="s">
        <v>1776</v>
      </c>
      <c r="D407" s="185"/>
      <c r="E407" s="186"/>
      <c r="F407" s="187"/>
      <c r="G407" s="188"/>
    </row>
    <row r="408" spans="1:7" s="67" customFormat="1" ht="11.65" x14ac:dyDescent="0.35">
      <c r="A408" s="208"/>
      <c r="B408" s="190" t="s">
        <v>151</v>
      </c>
      <c r="C408" s="191" t="s">
        <v>1882</v>
      </c>
      <c r="D408" s="185"/>
      <c r="E408" s="186"/>
      <c r="F408" s="187"/>
      <c r="G408" s="199"/>
    </row>
    <row r="409" spans="1:7" s="67" customFormat="1" ht="11.65" x14ac:dyDescent="0.35">
      <c r="A409" s="189"/>
      <c r="B409" s="190" t="s">
        <v>1530</v>
      </c>
      <c r="C409" s="191" t="s">
        <v>2271</v>
      </c>
      <c r="D409" s="185" t="s">
        <v>4</v>
      </c>
      <c r="E409" s="186">
        <v>2</v>
      </c>
      <c r="F409" s="4"/>
      <c r="G409" s="199">
        <f>ROUND(E409*F409,2)</f>
        <v>0</v>
      </c>
    </row>
    <row r="410" spans="1:7" s="67" customFormat="1" ht="11.65" x14ac:dyDescent="0.35">
      <c r="A410" s="233"/>
      <c r="B410" s="215"/>
      <c r="C410" s="216"/>
      <c r="D410" s="195"/>
      <c r="E410" s="196"/>
      <c r="F410" s="197"/>
      <c r="G410" s="199"/>
    </row>
    <row r="411" spans="1:7" s="67" customFormat="1" ht="11.65" x14ac:dyDescent="0.35">
      <c r="A411" s="192" t="str">
        <f>CONCATENATE($A$14,".",TEXT(COUNTA(A$15:A410)-COUNTIF(A$15:A410,"*.")-COUNTIF(A$15:A410,"*)")+1,0))</f>
        <v>3.44</v>
      </c>
      <c r="B411" s="190" t="s">
        <v>1428</v>
      </c>
      <c r="C411" s="191" t="s">
        <v>1884</v>
      </c>
      <c r="D411" s="185"/>
      <c r="E411" s="186"/>
      <c r="F411" s="187"/>
      <c r="G411" s="188"/>
    </row>
    <row r="412" spans="1:7" s="67" customFormat="1" ht="11.65" x14ac:dyDescent="0.35">
      <c r="A412" s="207"/>
      <c r="B412" s="190" t="s">
        <v>152</v>
      </c>
      <c r="C412" s="191" t="s">
        <v>1885</v>
      </c>
      <c r="D412" s="185"/>
      <c r="E412" s="186"/>
      <c r="F412" s="187"/>
      <c r="G412" s="199"/>
    </row>
    <row r="413" spans="1:7" s="67" customFormat="1" ht="11.65" x14ac:dyDescent="0.35">
      <c r="A413" s="207"/>
      <c r="B413" s="190" t="s">
        <v>153</v>
      </c>
      <c r="C413" s="191" t="s">
        <v>1886</v>
      </c>
      <c r="D413" s="185"/>
      <c r="E413" s="186"/>
      <c r="F413" s="187"/>
      <c r="G413" s="188"/>
    </row>
    <row r="414" spans="1:7" s="67" customFormat="1" ht="11.65" x14ac:dyDescent="0.35">
      <c r="A414" s="207"/>
      <c r="B414" s="190" t="s">
        <v>150</v>
      </c>
      <c r="C414" s="191" t="s">
        <v>1881</v>
      </c>
      <c r="D414" s="185"/>
      <c r="E414" s="186"/>
      <c r="F414" s="187"/>
      <c r="G414" s="199"/>
    </row>
    <row r="415" spans="1:7" s="67" customFormat="1" ht="11.65" x14ac:dyDescent="0.35">
      <c r="A415" s="207"/>
      <c r="B415" s="190" t="s">
        <v>69</v>
      </c>
      <c r="C415" s="191" t="s">
        <v>1776</v>
      </c>
      <c r="D415" s="185"/>
      <c r="E415" s="186"/>
      <c r="F415" s="187"/>
      <c r="G415" s="188"/>
    </row>
    <row r="416" spans="1:7" s="67" customFormat="1" ht="11.65" x14ac:dyDescent="0.35">
      <c r="A416" s="208"/>
      <c r="B416" s="190" t="s">
        <v>154</v>
      </c>
      <c r="C416" s="191" t="s">
        <v>1887</v>
      </c>
      <c r="D416" s="185"/>
      <c r="E416" s="186"/>
      <c r="F416" s="187"/>
      <c r="G416" s="199"/>
    </row>
    <row r="417" spans="1:7" s="67" customFormat="1" ht="23.25" x14ac:dyDescent="0.35">
      <c r="A417" s="189"/>
      <c r="B417" s="190" t="s">
        <v>335</v>
      </c>
      <c r="C417" s="191" t="s">
        <v>2272</v>
      </c>
      <c r="D417" s="185" t="s">
        <v>4</v>
      </c>
      <c r="E417" s="186">
        <v>4</v>
      </c>
      <c r="F417" s="4"/>
      <c r="G417" s="199">
        <f>ROUND(E417*F417,2)</f>
        <v>0</v>
      </c>
    </row>
    <row r="418" spans="1:7" s="67" customFormat="1" ht="11.65" x14ac:dyDescent="0.35">
      <c r="A418" s="233"/>
      <c r="B418" s="215"/>
      <c r="C418" s="216"/>
      <c r="D418" s="195"/>
      <c r="E418" s="196"/>
      <c r="F418" s="197"/>
      <c r="G418" s="199"/>
    </row>
    <row r="419" spans="1:7" s="67" customFormat="1" ht="23.25" x14ac:dyDescent="0.35">
      <c r="A419" s="192" t="str">
        <f>CONCATENATE($A$14,".",TEXT(COUNTA(A$15:A418)-COUNTIF(A$15:A418,"*.")-COUNTIF(A$15:A418,"*)")+1,0))</f>
        <v>3.45</v>
      </c>
      <c r="B419" s="190" t="s">
        <v>1430</v>
      </c>
      <c r="C419" s="191" t="s">
        <v>1889</v>
      </c>
      <c r="D419" s="185"/>
      <c r="E419" s="186"/>
      <c r="F419" s="187"/>
      <c r="G419" s="188"/>
    </row>
    <row r="420" spans="1:7" s="67" customFormat="1" ht="11.65" x14ac:dyDescent="0.35">
      <c r="A420" s="207"/>
      <c r="B420" s="190" t="s">
        <v>152</v>
      </c>
      <c r="C420" s="191" t="s">
        <v>1885</v>
      </c>
      <c r="D420" s="185"/>
      <c r="E420" s="186"/>
      <c r="F420" s="187"/>
      <c r="G420" s="199"/>
    </row>
    <row r="421" spans="1:7" s="67" customFormat="1" ht="11.65" x14ac:dyDescent="0.35">
      <c r="A421" s="207"/>
      <c r="B421" s="190" t="s">
        <v>69</v>
      </c>
      <c r="C421" s="191" t="s">
        <v>1776</v>
      </c>
      <c r="D421" s="185"/>
      <c r="E421" s="186"/>
      <c r="F421" s="187"/>
      <c r="G421" s="188"/>
    </row>
    <row r="422" spans="1:7" s="67" customFormat="1" ht="11.65" x14ac:dyDescent="0.35">
      <c r="A422" s="208"/>
      <c r="B422" s="190" t="s">
        <v>155</v>
      </c>
      <c r="C422" s="191" t="s">
        <v>155</v>
      </c>
      <c r="D422" s="185"/>
      <c r="E422" s="186"/>
      <c r="F422" s="187"/>
      <c r="G422" s="199"/>
    </row>
    <row r="423" spans="1:7" s="67" customFormat="1" ht="11.65" x14ac:dyDescent="0.35">
      <c r="A423" s="189"/>
      <c r="B423" s="190" t="s">
        <v>336</v>
      </c>
      <c r="C423" s="191" t="s">
        <v>2273</v>
      </c>
      <c r="D423" s="185" t="s">
        <v>4</v>
      </c>
      <c r="E423" s="186">
        <v>4</v>
      </c>
      <c r="F423" s="4"/>
      <c r="G423" s="199">
        <f>ROUND(E423*F423,2)</f>
        <v>0</v>
      </c>
    </row>
    <row r="424" spans="1:7" s="67" customFormat="1" ht="11.65" x14ac:dyDescent="0.35">
      <c r="A424" s="189"/>
      <c r="B424" s="190"/>
      <c r="C424" s="191"/>
      <c r="D424" s="185"/>
      <c r="E424" s="186"/>
      <c r="F424" s="187"/>
      <c r="G424" s="199"/>
    </row>
    <row r="425" spans="1:7" s="67" customFormat="1" ht="23.25" x14ac:dyDescent="0.35">
      <c r="A425" s="192" t="str">
        <f>CONCATENATE($A$14,".",TEXT(COUNTA(A$15:A424)-COUNTIF(A$15:A424,"*.")-COUNTIF(A$15:A424,"*)")+1,0))</f>
        <v>3.46</v>
      </c>
      <c r="B425" s="190" t="s">
        <v>1432</v>
      </c>
      <c r="C425" s="191" t="s">
        <v>1891</v>
      </c>
      <c r="D425" s="185"/>
      <c r="E425" s="186"/>
      <c r="F425" s="187"/>
      <c r="G425" s="188"/>
    </row>
    <row r="426" spans="1:7" s="67" customFormat="1" ht="11.65" x14ac:dyDescent="0.35">
      <c r="A426" s="207"/>
      <c r="B426" s="190" t="s">
        <v>147</v>
      </c>
      <c r="C426" s="191" t="s">
        <v>1879</v>
      </c>
      <c r="D426" s="185"/>
      <c r="E426" s="186"/>
      <c r="F426" s="187"/>
      <c r="G426" s="199"/>
    </row>
    <row r="427" spans="1:7" s="67" customFormat="1" ht="11.65" x14ac:dyDescent="0.35">
      <c r="A427" s="207"/>
      <c r="B427" s="190" t="s">
        <v>148</v>
      </c>
      <c r="C427" s="191" t="s">
        <v>1858</v>
      </c>
      <c r="D427" s="185"/>
      <c r="E427" s="186"/>
      <c r="F427" s="187"/>
      <c r="G427" s="188"/>
    </row>
    <row r="428" spans="1:7" s="67" customFormat="1" ht="11.65" x14ac:dyDescent="0.35">
      <c r="A428" s="207"/>
      <c r="B428" s="190" t="s">
        <v>149</v>
      </c>
      <c r="C428" s="191" t="s">
        <v>1880</v>
      </c>
      <c r="D428" s="185"/>
      <c r="E428" s="186"/>
      <c r="F428" s="187"/>
      <c r="G428" s="199"/>
    </row>
    <row r="429" spans="1:7" s="67" customFormat="1" ht="11.65" x14ac:dyDescent="0.35">
      <c r="A429" s="207"/>
      <c r="B429" s="190" t="s">
        <v>150</v>
      </c>
      <c r="C429" s="191" t="s">
        <v>1881</v>
      </c>
      <c r="D429" s="185"/>
      <c r="E429" s="186"/>
      <c r="F429" s="187"/>
      <c r="G429" s="188"/>
    </row>
    <row r="430" spans="1:7" s="67" customFormat="1" ht="11.65" x14ac:dyDescent="0.35">
      <c r="A430" s="207"/>
      <c r="B430" s="190" t="s">
        <v>69</v>
      </c>
      <c r="C430" s="191" t="s">
        <v>1776</v>
      </c>
      <c r="D430" s="185"/>
      <c r="E430" s="186"/>
      <c r="F430" s="187"/>
      <c r="G430" s="199"/>
    </row>
    <row r="431" spans="1:7" s="67" customFormat="1" ht="11.65" x14ac:dyDescent="0.35">
      <c r="A431" s="208"/>
      <c r="B431" s="190" t="s">
        <v>151</v>
      </c>
      <c r="C431" s="191" t="s">
        <v>1882</v>
      </c>
      <c r="D431" s="185"/>
      <c r="E431" s="186"/>
      <c r="F431" s="187"/>
      <c r="G431" s="188"/>
    </row>
    <row r="432" spans="1:7" s="67" customFormat="1" ht="11.65" x14ac:dyDescent="0.35">
      <c r="A432" s="189"/>
      <c r="B432" s="190" t="s">
        <v>337</v>
      </c>
      <c r="C432" s="191" t="s">
        <v>2274</v>
      </c>
      <c r="D432" s="185" t="s">
        <v>4</v>
      </c>
      <c r="E432" s="186">
        <v>2</v>
      </c>
      <c r="F432" s="4"/>
      <c r="G432" s="199">
        <f>ROUND(E432*F432,2)</f>
        <v>0</v>
      </c>
    </row>
    <row r="433" spans="1:7" s="67" customFormat="1" ht="11.65" x14ac:dyDescent="0.35">
      <c r="A433" s="189"/>
      <c r="B433" s="190"/>
      <c r="C433" s="191"/>
      <c r="D433" s="185"/>
      <c r="E433" s="186"/>
      <c r="F433" s="187"/>
      <c r="G433" s="188"/>
    </row>
    <row r="434" spans="1:7" s="67" customFormat="1" ht="23.25" x14ac:dyDescent="0.35">
      <c r="A434" s="192" t="str">
        <f>CONCATENATE($A$14,".",TEXT(COUNTA(A$15:A433)-COUNTIF(A$15:A433,"*.")-COUNTIF(A$15:A433,"*)")+1,0))</f>
        <v>3.47</v>
      </c>
      <c r="B434" s="190" t="s">
        <v>1432</v>
      </c>
      <c r="C434" s="191" t="s">
        <v>1891</v>
      </c>
      <c r="D434" s="185"/>
      <c r="E434" s="186"/>
      <c r="F434" s="187"/>
      <c r="G434" s="199"/>
    </row>
    <row r="435" spans="1:7" s="67" customFormat="1" ht="11.65" x14ac:dyDescent="0.35">
      <c r="A435" s="207"/>
      <c r="B435" s="190" t="s">
        <v>156</v>
      </c>
      <c r="C435" s="191" t="s">
        <v>1893</v>
      </c>
      <c r="D435" s="185"/>
      <c r="E435" s="186"/>
      <c r="F435" s="187"/>
      <c r="G435" s="188"/>
    </row>
    <row r="436" spans="1:7" s="67" customFormat="1" ht="11.65" x14ac:dyDescent="0.35">
      <c r="A436" s="207"/>
      <c r="B436" s="190" t="s">
        <v>148</v>
      </c>
      <c r="C436" s="191" t="s">
        <v>1858</v>
      </c>
      <c r="D436" s="185"/>
      <c r="E436" s="186"/>
      <c r="F436" s="187"/>
      <c r="G436" s="199"/>
    </row>
    <row r="437" spans="1:7" s="67" customFormat="1" ht="11.65" x14ac:dyDescent="0.35">
      <c r="A437" s="207"/>
      <c r="B437" s="190" t="s">
        <v>149</v>
      </c>
      <c r="C437" s="191" t="s">
        <v>1880</v>
      </c>
      <c r="D437" s="185"/>
      <c r="E437" s="186"/>
      <c r="F437" s="187"/>
      <c r="G437" s="188"/>
    </row>
    <row r="438" spans="1:7" s="67" customFormat="1" ht="11.65" x14ac:dyDescent="0.35">
      <c r="A438" s="207"/>
      <c r="B438" s="190" t="s">
        <v>150</v>
      </c>
      <c r="C438" s="191" t="s">
        <v>1881</v>
      </c>
      <c r="D438" s="185"/>
      <c r="E438" s="186"/>
      <c r="F438" s="187"/>
      <c r="G438" s="199"/>
    </row>
    <row r="439" spans="1:7" s="67" customFormat="1" ht="11.65" x14ac:dyDescent="0.35">
      <c r="A439" s="207"/>
      <c r="B439" s="190" t="s">
        <v>69</v>
      </c>
      <c r="C439" s="191" t="s">
        <v>1776</v>
      </c>
      <c r="D439" s="185"/>
      <c r="E439" s="186"/>
      <c r="F439" s="187"/>
      <c r="G439" s="188"/>
    </row>
    <row r="440" spans="1:7" s="67" customFormat="1" ht="11.65" x14ac:dyDescent="0.35">
      <c r="A440" s="208"/>
      <c r="B440" s="190" t="s">
        <v>151</v>
      </c>
      <c r="C440" s="191" t="s">
        <v>1882</v>
      </c>
      <c r="D440" s="185"/>
      <c r="E440" s="186"/>
      <c r="F440" s="187"/>
      <c r="G440" s="199"/>
    </row>
    <row r="441" spans="1:7" s="67" customFormat="1" ht="11.65" x14ac:dyDescent="0.35">
      <c r="A441" s="189"/>
      <c r="B441" s="190" t="s">
        <v>338</v>
      </c>
      <c r="C441" s="191" t="s">
        <v>2275</v>
      </c>
      <c r="D441" s="185" t="s">
        <v>4</v>
      </c>
      <c r="E441" s="186">
        <v>1</v>
      </c>
      <c r="F441" s="4"/>
      <c r="G441" s="199">
        <f>ROUND(E441*F441,2)</f>
        <v>0</v>
      </c>
    </row>
    <row r="442" spans="1:7" s="67" customFormat="1" ht="11.65" x14ac:dyDescent="0.35">
      <c r="A442" s="189"/>
      <c r="B442" s="190"/>
      <c r="C442" s="191"/>
      <c r="D442" s="185"/>
      <c r="E442" s="186"/>
      <c r="F442" s="187"/>
      <c r="G442" s="199"/>
    </row>
    <row r="443" spans="1:7" s="67" customFormat="1" ht="23.25" x14ac:dyDescent="0.35">
      <c r="A443" s="192" t="str">
        <f>CONCATENATE($A$14,".",TEXT(COUNTA(A$15:A442)-COUNTIF(A$15:A442,"*.")-COUNTIF(A$15:A442,"*)")+1,0))</f>
        <v>3.48</v>
      </c>
      <c r="B443" s="190" t="s">
        <v>1435</v>
      </c>
      <c r="C443" s="191" t="s">
        <v>1895</v>
      </c>
      <c r="D443" s="185"/>
      <c r="E443" s="186"/>
      <c r="F443" s="187"/>
      <c r="G443" s="188"/>
    </row>
    <row r="444" spans="1:7" s="67" customFormat="1" ht="11.65" x14ac:dyDescent="0.35">
      <c r="A444" s="207"/>
      <c r="B444" s="190" t="s">
        <v>157</v>
      </c>
      <c r="C444" s="191" t="s">
        <v>1896</v>
      </c>
      <c r="D444" s="185"/>
      <c r="E444" s="186"/>
      <c r="F444" s="187"/>
      <c r="G444" s="199"/>
    </row>
    <row r="445" spans="1:7" s="67" customFormat="1" ht="11.65" x14ac:dyDescent="0.35">
      <c r="A445" s="207"/>
      <c r="B445" s="190" t="s">
        <v>158</v>
      </c>
      <c r="C445" s="191" t="s">
        <v>1897</v>
      </c>
      <c r="D445" s="185"/>
      <c r="E445" s="186"/>
      <c r="F445" s="187"/>
      <c r="G445" s="188"/>
    </row>
    <row r="446" spans="1:7" s="67" customFormat="1" ht="11.65" x14ac:dyDescent="0.35">
      <c r="A446" s="207"/>
      <c r="B446" s="190" t="s">
        <v>148</v>
      </c>
      <c r="C446" s="191" t="s">
        <v>1858</v>
      </c>
      <c r="D446" s="185"/>
      <c r="E446" s="186"/>
      <c r="F446" s="187"/>
      <c r="G446" s="199"/>
    </row>
    <row r="447" spans="1:7" s="67" customFormat="1" ht="11.65" x14ac:dyDescent="0.35">
      <c r="A447" s="207"/>
      <c r="B447" s="190" t="s">
        <v>149</v>
      </c>
      <c r="C447" s="191" t="s">
        <v>1880</v>
      </c>
      <c r="D447" s="185"/>
      <c r="E447" s="186"/>
      <c r="F447" s="187"/>
      <c r="G447" s="188"/>
    </row>
    <row r="448" spans="1:7" s="67" customFormat="1" ht="11.65" x14ac:dyDescent="0.35">
      <c r="A448" s="207"/>
      <c r="B448" s="190" t="s">
        <v>150</v>
      </c>
      <c r="C448" s="191" t="s">
        <v>1881</v>
      </c>
      <c r="D448" s="185"/>
      <c r="E448" s="186"/>
      <c r="F448" s="187"/>
      <c r="G448" s="199"/>
    </row>
    <row r="449" spans="1:7" s="67" customFormat="1" ht="11.65" x14ac:dyDescent="0.35">
      <c r="A449" s="207"/>
      <c r="B449" s="190" t="s">
        <v>69</v>
      </c>
      <c r="C449" s="191" t="s">
        <v>1776</v>
      </c>
      <c r="D449" s="185"/>
      <c r="E449" s="186"/>
      <c r="F449" s="187"/>
      <c r="G449" s="188"/>
    </row>
    <row r="450" spans="1:7" s="67" customFormat="1" ht="11.65" x14ac:dyDescent="0.35">
      <c r="A450" s="208"/>
      <c r="B450" s="190" t="s">
        <v>159</v>
      </c>
      <c r="C450" s="191" t="s">
        <v>1898</v>
      </c>
      <c r="D450" s="185"/>
      <c r="E450" s="186"/>
      <c r="F450" s="187"/>
      <c r="G450" s="199"/>
    </row>
    <row r="451" spans="1:7" s="67" customFormat="1" ht="11.65" x14ac:dyDescent="0.35">
      <c r="A451" s="189"/>
      <c r="B451" s="190" t="s">
        <v>339</v>
      </c>
      <c r="C451" s="191" t="s">
        <v>2276</v>
      </c>
      <c r="D451" s="185" t="s">
        <v>4</v>
      </c>
      <c r="E451" s="186">
        <v>2</v>
      </c>
      <c r="F451" s="4"/>
      <c r="G451" s="199">
        <f>ROUND(E451*F451,2)</f>
        <v>0</v>
      </c>
    </row>
    <row r="452" spans="1:7" s="67" customFormat="1" ht="11.65" x14ac:dyDescent="0.35">
      <c r="A452" s="189"/>
      <c r="B452" s="190"/>
      <c r="C452" s="191"/>
      <c r="D452" s="185"/>
      <c r="E452" s="186"/>
      <c r="F452" s="187"/>
      <c r="G452" s="199"/>
    </row>
    <row r="453" spans="1:7" s="67" customFormat="1" ht="23.25" x14ac:dyDescent="0.35">
      <c r="A453" s="192" t="str">
        <f>CONCATENATE($A$14,".",TEXT(COUNTA(A$15:A452)-COUNTIF(A$15:A452,"*.")-COUNTIF(A$15:A452,"*)")+1,0))</f>
        <v>3.49</v>
      </c>
      <c r="B453" s="190" t="s">
        <v>1437</v>
      </c>
      <c r="C453" s="191" t="s">
        <v>1900</v>
      </c>
      <c r="D453" s="185"/>
      <c r="E453" s="186"/>
      <c r="F453" s="187"/>
      <c r="G453" s="188"/>
    </row>
    <row r="454" spans="1:7" s="67" customFormat="1" ht="11.65" x14ac:dyDescent="0.35">
      <c r="A454" s="207"/>
      <c r="B454" s="190" t="s">
        <v>160</v>
      </c>
      <c r="C454" s="191" t="s">
        <v>1901</v>
      </c>
      <c r="D454" s="185"/>
      <c r="E454" s="186"/>
      <c r="F454" s="187"/>
      <c r="G454" s="199"/>
    </row>
    <row r="455" spans="1:7" s="67" customFormat="1" ht="11.65" x14ac:dyDescent="0.35">
      <c r="A455" s="207"/>
      <c r="B455" s="190" t="s">
        <v>161</v>
      </c>
      <c r="C455" s="191" t="s">
        <v>1902</v>
      </c>
      <c r="D455" s="185"/>
      <c r="E455" s="186"/>
      <c r="F455" s="187"/>
      <c r="G455" s="188"/>
    </row>
    <row r="456" spans="1:7" s="67" customFormat="1" ht="11.65" x14ac:dyDescent="0.35">
      <c r="A456" s="207"/>
      <c r="B456" s="190" t="s">
        <v>162</v>
      </c>
      <c r="C456" s="191" t="s">
        <v>1903</v>
      </c>
      <c r="D456" s="185"/>
      <c r="E456" s="186"/>
      <c r="F456" s="187"/>
      <c r="G456" s="199"/>
    </row>
    <row r="457" spans="1:7" s="67" customFormat="1" ht="11.65" x14ac:dyDescent="0.35">
      <c r="A457" s="207"/>
      <c r="B457" s="190" t="s">
        <v>163</v>
      </c>
      <c r="C457" s="191" t="s">
        <v>1904</v>
      </c>
      <c r="D457" s="185"/>
      <c r="E457" s="186"/>
      <c r="F457" s="187"/>
      <c r="G457" s="188"/>
    </row>
    <row r="458" spans="1:7" s="67" customFormat="1" ht="11.65" x14ac:dyDescent="0.35">
      <c r="A458" s="207"/>
      <c r="B458" s="190" t="s">
        <v>164</v>
      </c>
      <c r="C458" s="191" t="s">
        <v>1905</v>
      </c>
      <c r="D458" s="185"/>
      <c r="E458" s="186"/>
      <c r="F458" s="187"/>
      <c r="G458" s="199"/>
    </row>
    <row r="459" spans="1:7" s="67" customFormat="1" ht="11.65" x14ac:dyDescent="0.35">
      <c r="A459" s="207"/>
      <c r="B459" s="190" t="s">
        <v>165</v>
      </c>
      <c r="C459" s="191" t="s">
        <v>1906</v>
      </c>
      <c r="D459" s="185"/>
      <c r="E459" s="186"/>
      <c r="F459" s="187"/>
      <c r="G459" s="188"/>
    </row>
    <row r="460" spans="1:7" s="67" customFormat="1" ht="11.65" x14ac:dyDescent="0.35">
      <c r="A460" s="207"/>
      <c r="B460" s="190" t="s">
        <v>69</v>
      </c>
      <c r="C460" s="191" t="s">
        <v>1776</v>
      </c>
      <c r="D460" s="185"/>
      <c r="E460" s="186"/>
      <c r="F460" s="187"/>
      <c r="G460" s="199"/>
    </row>
    <row r="461" spans="1:7" s="67" customFormat="1" ht="11.65" x14ac:dyDescent="0.35">
      <c r="A461" s="208"/>
      <c r="B461" s="190" t="s">
        <v>166</v>
      </c>
      <c r="C461" s="191" t="s">
        <v>1907</v>
      </c>
      <c r="D461" s="185"/>
      <c r="E461" s="186"/>
      <c r="F461" s="187"/>
      <c r="G461" s="188"/>
    </row>
    <row r="462" spans="1:7" s="67" customFormat="1" ht="23.25" x14ac:dyDescent="0.35">
      <c r="A462" s="189"/>
      <c r="B462" s="190" t="s">
        <v>340</v>
      </c>
      <c r="C462" s="191" t="s">
        <v>2277</v>
      </c>
      <c r="D462" s="185" t="s">
        <v>4</v>
      </c>
      <c r="E462" s="186">
        <v>3</v>
      </c>
      <c r="F462" s="4"/>
      <c r="G462" s="199">
        <f>ROUND(E462*F462,2)</f>
        <v>0</v>
      </c>
    </row>
    <row r="463" spans="1:7" s="67" customFormat="1" ht="11.65" x14ac:dyDescent="0.35">
      <c r="A463" s="189"/>
      <c r="B463" s="190"/>
      <c r="C463" s="191"/>
      <c r="D463" s="185"/>
      <c r="E463" s="186"/>
      <c r="F463" s="187"/>
      <c r="G463" s="188"/>
    </row>
    <row r="464" spans="1:7" s="67" customFormat="1" ht="11.65" x14ac:dyDescent="0.35">
      <c r="A464" s="192" t="str">
        <f>CONCATENATE($A$14,".",TEXT(COUNTA(A$15:A463)-COUNTIF(A$15:A463,"*.")-COUNTIF(A$15:A463,"*)")+1,0))</f>
        <v>3.50</v>
      </c>
      <c r="B464" s="190" t="s">
        <v>1439</v>
      </c>
      <c r="C464" s="191" t="s">
        <v>1909</v>
      </c>
      <c r="D464" s="185"/>
      <c r="E464" s="186"/>
      <c r="F464" s="187"/>
      <c r="G464" s="199"/>
    </row>
    <row r="465" spans="1:7" s="67" customFormat="1" ht="11.65" x14ac:dyDescent="0.35">
      <c r="A465" s="207"/>
      <c r="B465" s="190" t="s">
        <v>167</v>
      </c>
      <c r="C465" s="191" t="s">
        <v>1910</v>
      </c>
      <c r="D465" s="185"/>
      <c r="E465" s="186"/>
      <c r="F465" s="187"/>
      <c r="G465" s="188"/>
    </row>
    <row r="466" spans="1:7" s="67" customFormat="1" ht="11.65" x14ac:dyDescent="0.35">
      <c r="A466" s="207"/>
      <c r="B466" s="190" t="s">
        <v>168</v>
      </c>
      <c r="C466" s="191" t="s">
        <v>1911</v>
      </c>
      <c r="D466" s="185"/>
      <c r="E466" s="186"/>
      <c r="F466" s="187"/>
      <c r="G466" s="199"/>
    </row>
    <row r="467" spans="1:7" s="67" customFormat="1" ht="11.65" x14ac:dyDescent="0.35">
      <c r="A467" s="207"/>
      <c r="B467" s="190" t="s">
        <v>69</v>
      </c>
      <c r="C467" s="191" t="s">
        <v>1776</v>
      </c>
      <c r="D467" s="185"/>
      <c r="E467" s="186"/>
      <c r="F467" s="187"/>
      <c r="G467" s="188"/>
    </row>
    <row r="468" spans="1:7" s="67" customFormat="1" ht="11.65" x14ac:dyDescent="0.35">
      <c r="A468" s="208"/>
      <c r="B468" s="190" t="s">
        <v>169</v>
      </c>
      <c r="C468" s="191" t="s">
        <v>1912</v>
      </c>
      <c r="D468" s="185"/>
      <c r="E468" s="186"/>
      <c r="F468" s="187"/>
      <c r="G468" s="199"/>
    </row>
    <row r="469" spans="1:7" s="67" customFormat="1" ht="11.65" x14ac:dyDescent="0.35">
      <c r="A469" s="189"/>
      <c r="B469" s="190" t="s">
        <v>341</v>
      </c>
      <c r="C469" s="191" t="s">
        <v>2278</v>
      </c>
      <c r="D469" s="185" t="s">
        <v>4</v>
      </c>
      <c r="E469" s="186">
        <v>1</v>
      </c>
      <c r="F469" s="4"/>
      <c r="G469" s="199">
        <f>ROUND(E469*F469,2)</f>
        <v>0</v>
      </c>
    </row>
    <row r="470" spans="1:7" s="67" customFormat="1" ht="11.65" x14ac:dyDescent="0.35">
      <c r="A470" s="189"/>
      <c r="B470" s="190"/>
      <c r="C470" s="191"/>
      <c r="D470" s="185"/>
      <c r="E470" s="186"/>
      <c r="F470" s="187"/>
      <c r="G470" s="199"/>
    </row>
    <row r="471" spans="1:7" s="67" customFormat="1" ht="46.5" x14ac:dyDescent="0.35">
      <c r="A471" s="192" t="str">
        <f>CONCATENATE($A$14,".",TEXT(COUNTA(A$15:A470)-COUNTIF(A$15:A470,"*.")-COUNTIF(A$15:A470,"*)")+1,0))</f>
        <v>3.51</v>
      </c>
      <c r="B471" s="190" t="s">
        <v>1441</v>
      </c>
      <c r="C471" s="191" t="s">
        <v>1914</v>
      </c>
      <c r="D471" s="185"/>
      <c r="E471" s="186"/>
      <c r="F471" s="187"/>
      <c r="G471" s="188"/>
    </row>
    <row r="472" spans="1:7" s="67" customFormat="1" ht="11.65" x14ac:dyDescent="0.35">
      <c r="A472" s="207"/>
      <c r="B472" s="190" t="s">
        <v>170</v>
      </c>
      <c r="C472" s="191" t="s">
        <v>1915</v>
      </c>
      <c r="D472" s="185"/>
      <c r="E472" s="186"/>
      <c r="F472" s="187"/>
      <c r="G472" s="199"/>
    </row>
    <row r="473" spans="1:7" s="67" customFormat="1" ht="11.65" x14ac:dyDescent="0.35">
      <c r="A473" s="207"/>
      <c r="B473" s="190" t="s">
        <v>342</v>
      </c>
      <c r="C473" s="191" t="s">
        <v>2279</v>
      </c>
      <c r="D473" s="185"/>
      <c r="E473" s="186"/>
      <c r="F473" s="187"/>
      <c r="G473" s="188"/>
    </row>
    <row r="474" spans="1:7" s="67" customFormat="1" ht="23.25" x14ac:dyDescent="0.35">
      <c r="A474" s="207"/>
      <c r="B474" s="190" t="s">
        <v>172</v>
      </c>
      <c r="C474" s="191" t="s">
        <v>1917</v>
      </c>
      <c r="D474" s="185"/>
      <c r="E474" s="186"/>
      <c r="F474" s="187"/>
      <c r="G474" s="199"/>
    </row>
    <row r="475" spans="1:7" s="67" customFormat="1" ht="11.65" x14ac:dyDescent="0.35">
      <c r="A475" s="207"/>
      <c r="B475" s="190" t="s">
        <v>173</v>
      </c>
      <c r="C475" s="191" t="s">
        <v>1918</v>
      </c>
      <c r="D475" s="185"/>
      <c r="E475" s="186"/>
      <c r="F475" s="187"/>
      <c r="G475" s="188"/>
    </row>
    <row r="476" spans="1:7" s="67" customFormat="1" ht="11.65" x14ac:dyDescent="0.35">
      <c r="A476" s="207"/>
      <c r="B476" s="190" t="s">
        <v>174</v>
      </c>
      <c r="C476" s="191" t="s">
        <v>1919</v>
      </c>
      <c r="D476" s="185"/>
      <c r="E476" s="186"/>
      <c r="F476" s="187"/>
      <c r="G476" s="199"/>
    </row>
    <row r="477" spans="1:7" s="67" customFormat="1" ht="11.65" x14ac:dyDescent="0.35">
      <c r="A477" s="207"/>
      <c r="B477" s="190" t="s">
        <v>175</v>
      </c>
      <c r="C477" s="191" t="s">
        <v>1920</v>
      </c>
      <c r="D477" s="185"/>
      <c r="E477" s="186"/>
      <c r="F477" s="187"/>
      <c r="G477" s="188"/>
    </row>
    <row r="478" spans="1:7" s="67" customFormat="1" ht="11.65" x14ac:dyDescent="0.35">
      <c r="A478" s="207"/>
      <c r="B478" s="190" t="s">
        <v>176</v>
      </c>
      <c r="C478" s="191" t="s">
        <v>1921</v>
      </c>
      <c r="D478" s="185"/>
      <c r="E478" s="186"/>
      <c r="F478" s="187"/>
      <c r="G478" s="199"/>
    </row>
    <row r="479" spans="1:7" s="67" customFormat="1" ht="11.65" x14ac:dyDescent="0.35">
      <c r="A479" s="207"/>
      <c r="B479" s="190" t="s">
        <v>177</v>
      </c>
      <c r="C479" s="191" t="s">
        <v>1922</v>
      </c>
      <c r="D479" s="185"/>
      <c r="E479" s="186"/>
      <c r="F479" s="187"/>
      <c r="G479" s="188"/>
    </row>
    <row r="480" spans="1:7" s="67" customFormat="1" ht="11.65" x14ac:dyDescent="0.35">
      <c r="A480" s="207"/>
      <c r="B480" s="190" t="s">
        <v>69</v>
      </c>
      <c r="C480" s="191" t="s">
        <v>1776</v>
      </c>
      <c r="D480" s="185"/>
      <c r="E480" s="186"/>
      <c r="F480" s="187"/>
      <c r="G480" s="199"/>
    </row>
    <row r="481" spans="1:7" s="67" customFormat="1" ht="11.65" x14ac:dyDescent="0.35">
      <c r="A481" s="208"/>
      <c r="B481" s="190" t="s">
        <v>178</v>
      </c>
      <c r="C481" s="191" t="s">
        <v>1923</v>
      </c>
      <c r="D481" s="185"/>
      <c r="E481" s="186"/>
      <c r="F481" s="187"/>
      <c r="G481" s="188"/>
    </row>
    <row r="482" spans="1:7" s="67" customFormat="1" ht="11.65" x14ac:dyDescent="0.35">
      <c r="A482" s="189"/>
      <c r="B482" s="190" t="s">
        <v>343</v>
      </c>
      <c r="C482" s="191" t="s">
        <v>2280</v>
      </c>
      <c r="D482" s="185" t="s">
        <v>4</v>
      </c>
      <c r="E482" s="186">
        <v>1</v>
      </c>
      <c r="F482" s="4"/>
      <c r="G482" s="199">
        <f>ROUND(E482*F482,2)</f>
        <v>0</v>
      </c>
    </row>
    <row r="483" spans="1:7" s="67" customFormat="1" ht="11.65" x14ac:dyDescent="0.35">
      <c r="A483" s="189"/>
      <c r="B483" s="190"/>
      <c r="C483" s="191"/>
      <c r="D483" s="185"/>
      <c r="E483" s="186"/>
      <c r="F483" s="187"/>
      <c r="G483" s="188"/>
    </row>
    <row r="484" spans="1:7" s="67" customFormat="1" ht="34.9" x14ac:dyDescent="0.35">
      <c r="A484" s="192" t="str">
        <f>CONCATENATE($A$14,".",TEXT(COUNTA(A$15:A483)-COUNTIF(A$15:A483,"*.")-COUNTIF(A$15:A483,"*)")+1,0))</f>
        <v>3.52</v>
      </c>
      <c r="B484" s="190" t="s">
        <v>1443</v>
      </c>
      <c r="C484" s="191" t="s">
        <v>1925</v>
      </c>
      <c r="D484" s="185"/>
      <c r="E484" s="186"/>
      <c r="F484" s="187"/>
      <c r="G484" s="199"/>
    </row>
    <row r="485" spans="1:7" s="67" customFormat="1" ht="11.65" x14ac:dyDescent="0.35">
      <c r="A485" s="207"/>
      <c r="B485" s="190" t="s">
        <v>179</v>
      </c>
      <c r="C485" s="191" t="s">
        <v>1926</v>
      </c>
      <c r="D485" s="185"/>
      <c r="E485" s="186"/>
      <c r="F485" s="187"/>
      <c r="G485" s="188"/>
    </row>
    <row r="486" spans="1:7" s="67" customFormat="1" ht="11.65" x14ac:dyDescent="0.35">
      <c r="A486" s="207"/>
      <c r="B486" s="190" t="s">
        <v>344</v>
      </c>
      <c r="C486" s="191" t="s">
        <v>2281</v>
      </c>
      <c r="D486" s="185"/>
      <c r="E486" s="186"/>
      <c r="F486" s="187"/>
      <c r="G486" s="188"/>
    </row>
    <row r="487" spans="1:7" s="67" customFormat="1" ht="11.65" x14ac:dyDescent="0.35">
      <c r="A487" s="207"/>
      <c r="B487" s="190" t="s">
        <v>181</v>
      </c>
      <c r="C487" s="191" t="s">
        <v>1928</v>
      </c>
      <c r="D487" s="185"/>
      <c r="E487" s="186"/>
      <c r="F487" s="187"/>
      <c r="G487" s="188"/>
    </row>
    <row r="488" spans="1:7" s="67" customFormat="1" ht="11.65" x14ac:dyDescent="0.35">
      <c r="A488" s="207"/>
      <c r="B488" s="190" t="s">
        <v>148</v>
      </c>
      <c r="C488" s="191" t="s">
        <v>1858</v>
      </c>
      <c r="D488" s="185"/>
      <c r="E488" s="186"/>
      <c r="F488" s="187"/>
      <c r="G488" s="188"/>
    </row>
    <row r="489" spans="1:7" s="67" customFormat="1" ht="11.65" x14ac:dyDescent="0.35">
      <c r="A489" s="207"/>
      <c r="B489" s="190" t="s">
        <v>182</v>
      </c>
      <c r="C489" s="191" t="s">
        <v>1929</v>
      </c>
      <c r="D489" s="185"/>
      <c r="E489" s="186"/>
      <c r="F489" s="187"/>
      <c r="G489" s="188"/>
    </row>
    <row r="490" spans="1:7" s="67" customFormat="1" ht="11.65" x14ac:dyDescent="0.35">
      <c r="A490" s="207"/>
      <c r="B490" s="190" t="s">
        <v>183</v>
      </c>
      <c r="C490" s="191" t="s">
        <v>1930</v>
      </c>
      <c r="D490" s="185"/>
      <c r="E490" s="186"/>
      <c r="F490" s="187"/>
      <c r="G490" s="188"/>
    </row>
    <row r="491" spans="1:7" s="67" customFormat="1" ht="11.65" x14ac:dyDescent="0.35">
      <c r="A491" s="207"/>
      <c r="B491" s="190" t="s">
        <v>184</v>
      </c>
      <c r="C491" s="191" t="s">
        <v>1931</v>
      </c>
      <c r="D491" s="185"/>
      <c r="E491" s="186"/>
      <c r="F491" s="187"/>
      <c r="G491" s="188"/>
    </row>
    <row r="492" spans="1:7" s="67" customFormat="1" ht="23.25" x14ac:dyDescent="0.35">
      <c r="A492" s="207"/>
      <c r="B492" s="190" t="s">
        <v>185</v>
      </c>
      <c r="C492" s="191" t="s">
        <v>1932</v>
      </c>
      <c r="D492" s="185"/>
      <c r="E492" s="186"/>
      <c r="F492" s="187"/>
      <c r="G492" s="188"/>
    </row>
    <row r="493" spans="1:7" s="67" customFormat="1" ht="11.65" x14ac:dyDescent="0.35">
      <c r="A493" s="207"/>
      <c r="B493" s="190" t="s">
        <v>186</v>
      </c>
      <c r="C493" s="191" t="s">
        <v>1933</v>
      </c>
      <c r="D493" s="185"/>
      <c r="E493" s="186"/>
      <c r="F493" s="187"/>
      <c r="G493" s="188"/>
    </row>
    <row r="494" spans="1:7" s="67" customFormat="1" ht="11.65" x14ac:dyDescent="0.35">
      <c r="A494" s="207"/>
      <c r="B494" s="190" t="s">
        <v>69</v>
      </c>
      <c r="C494" s="191" t="s">
        <v>1776</v>
      </c>
      <c r="D494" s="185"/>
      <c r="E494" s="186"/>
      <c r="F494" s="187"/>
      <c r="G494" s="188"/>
    </row>
    <row r="495" spans="1:7" s="67" customFormat="1" ht="11.65" x14ac:dyDescent="0.35">
      <c r="A495" s="208"/>
      <c r="B495" s="190" t="s">
        <v>187</v>
      </c>
      <c r="C495" s="191" t="s">
        <v>1934</v>
      </c>
      <c r="D495" s="185"/>
      <c r="E495" s="186"/>
      <c r="F495" s="187"/>
      <c r="G495" s="188"/>
    </row>
    <row r="496" spans="1:7" s="67" customFormat="1" ht="11.65" x14ac:dyDescent="0.35">
      <c r="A496" s="189"/>
      <c r="B496" s="190" t="s">
        <v>345</v>
      </c>
      <c r="C496" s="191" t="s">
        <v>2282</v>
      </c>
      <c r="D496" s="185" t="s">
        <v>4</v>
      </c>
      <c r="E496" s="186">
        <v>1</v>
      </c>
      <c r="F496" s="4"/>
      <c r="G496" s="199">
        <f>ROUND(E496*F496,2)</f>
        <v>0</v>
      </c>
    </row>
    <row r="497" spans="1:7" s="67" customFormat="1" ht="11.65" x14ac:dyDescent="0.35">
      <c r="A497" s="189"/>
      <c r="B497" s="190"/>
      <c r="C497" s="191"/>
      <c r="D497" s="185"/>
      <c r="E497" s="186"/>
      <c r="F497" s="187"/>
      <c r="G497" s="188"/>
    </row>
    <row r="498" spans="1:7" s="67" customFormat="1" ht="34.9" x14ac:dyDescent="0.35">
      <c r="A498" s="192" t="str">
        <f>CONCATENATE($A$14,".",TEXT(COUNTA(A$15:A497)-COUNTIF(A$15:A497,"*.")-COUNTIF(A$15:A497,"*)")+1,0))</f>
        <v>3.53</v>
      </c>
      <c r="B498" s="190" t="s">
        <v>1443</v>
      </c>
      <c r="C498" s="191" t="s">
        <v>1925</v>
      </c>
      <c r="D498" s="185"/>
      <c r="E498" s="186"/>
      <c r="F498" s="187"/>
      <c r="G498" s="188"/>
    </row>
    <row r="499" spans="1:7" s="67" customFormat="1" ht="11.65" x14ac:dyDescent="0.35">
      <c r="A499" s="207"/>
      <c r="B499" s="190" t="s">
        <v>189</v>
      </c>
      <c r="C499" s="191" t="s">
        <v>1938</v>
      </c>
      <c r="D499" s="185"/>
      <c r="E499" s="186"/>
      <c r="F499" s="187"/>
      <c r="G499" s="188"/>
    </row>
    <row r="500" spans="1:7" s="67" customFormat="1" ht="11.65" x14ac:dyDescent="0.35">
      <c r="A500" s="207"/>
      <c r="B500" s="190" t="s">
        <v>346</v>
      </c>
      <c r="C500" s="191" t="s">
        <v>2283</v>
      </c>
      <c r="D500" s="185"/>
      <c r="E500" s="186"/>
      <c r="F500" s="187"/>
      <c r="G500" s="188"/>
    </row>
    <row r="501" spans="1:7" s="67" customFormat="1" ht="11.65" x14ac:dyDescent="0.35">
      <c r="A501" s="207"/>
      <c r="B501" s="190" t="s">
        <v>191</v>
      </c>
      <c r="C501" s="191" t="s">
        <v>1940</v>
      </c>
      <c r="D501" s="185"/>
      <c r="E501" s="186"/>
      <c r="F501" s="187"/>
      <c r="G501" s="188"/>
    </row>
    <row r="502" spans="1:7" s="67" customFormat="1" ht="11.65" x14ac:dyDescent="0.35">
      <c r="A502" s="207"/>
      <c r="B502" s="190" t="s">
        <v>148</v>
      </c>
      <c r="C502" s="191" t="s">
        <v>1858</v>
      </c>
      <c r="D502" s="185"/>
      <c r="E502" s="186"/>
      <c r="F502" s="187"/>
      <c r="G502" s="188"/>
    </row>
    <row r="503" spans="1:7" s="67" customFormat="1" ht="11.65" x14ac:dyDescent="0.35">
      <c r="A503" s="207"/>
      <c r="B503" s="190" t="s">
        <v>182</v>
      </c>
      <c r="C503" s="191" t="s">
        <v>1929</v>
      </c>
      <c r="D503" s="185"/>
      <c r="E503" s="186"/>
      <c r="F503" s="187"/>
      <c r="G503" s="188"/>
    </row>
    <row r="504" spans="1:7" s="67" customFormat="1" ht="11.65" x14ac:dyDescent="0.35">
      <c r="A504" s="207"/>
      <c r="B504" s="190" t="s">
        <v>192</v>
      </c>
      <c r="C504" s="191" t="s">
        <v>1941</v>
      </c>
      <c r="D504" s="185"/>
      <c r="E504" s="186"/>
      <c r="F504" s="187"/>
      <c r="G504" s="188"/>
    </row>
    <row r="505" spans="1:7" s="67" customFormat="1" ht="11.65" x14ac:dyDescent="0.35">
      <c r="A505" s="207"/>
      <c r="B505" s="190" t="s">
        <v>184</v>
      </c>
      <c r="C505" s="191" t="s">
        <v>1931</v>
      </c>
      <c r="D505" s="185"/>
      <c r="E505" s="186"/>
      <c r="F505" s="187"/>
      <c r="G505" s="188"/>
    </row>
    <row r="506" spans="1:7" s="67" customFormat="1" ht="23.25" x14ac:dyDescent="0.35">
      <c r="A506" s="207"/>
      <c r="B506" s="190" t="s">
        <v>193</v>
      </c>
      <c r="C506" s="191" t="s">
        <v>1942</v>
      </c>
      <c r="D506" s="185"/>
      <c r="E506" s="186"/>
      <c r="F506" s="187"/>
      <c r="G506" s="188"/>
    </row>
    <row r="507" spans="1:7" s="67" customFormat="1" ht="11.65" x14ac:dyDescent="0.35">
      <c r="A507" s="207"/>
      <c r="B507" s="190" t="s">
        <v>186</v>
      </c>
      <c r="C507" s="191" t="s">
        <v>1933</v>
      </c>
      <c r="D507" s="185"/>
      <c r="E507" s="186"/>
      <c r="F507" s="187"/>
      <c r="G507" s="188"/>
    </row>
    <row r="508" spans="1:7" s="67" customFormat="1" ht="11.65" x14ac:dyDescent="0.35">
      <c r="A508" s="207"/>
      <c r="B508" s="190" t="s">
        <v>69</v>
      </c>
      <c r="C508" s="191" t="s">
        <v>1776</v>
      </c>
      <c r="D508" s="185"/>
      <c r="E508" s="186"/>
      <c r="F508" s="187"/>
      <c r="G508" s="188"/>
    </row>
    <row r="509" spans="1:7" s="67" customFormat="1" ht="11.65" x14ac:dyDescent="0.35">
      <c r="A509" s="208"/>
      <c r="B509" s="190" t="s">
        <v>194</v>
      </c>
      <c r="C509" s="191" t="s">
        <v>1943</v>
      </c>
      <c r="D509" s="185"/>
      <c r="E509" s="186"/>
      <c r="F509" s="187"/>
      <c r="G509" s="188"/>
    </row>
    <row r="510" spans="1:7" s="67" customFormat="1" ht="11.65" x14ac:dyDescent="0.35">
      <c r="A510" s="189"/>
      <c r="B510" s="190" t="s">
        <v>347</v>
      </c>
      <c r="C510" s="191" t="s">
        <v>2284</v>
      </c>
      <c r="D510" s="185" t="s">
        <v>4</v>
      </c>
      <c r="E510" s="186">
        <v>1</v>
      </c>
      <c r="F510" s="4"/>
      <c r="G510" s="199">
        <f>ROUND(E510*F510,2)</f>
        <v>0</v>
      </c>
    </row>
    <row r="511" spans="1:7" s="67" customFormat="1" ht="11.65" x14ac:dyDescent="0.35">
      <c r="A511" s="233"/>
      <c r="B511" s="215"/>
      <c r="C511" s="216"/>
      <c r="D511" s="195"/>
      <c r="E511" s="196"/>
      <c r="F511" s="197"/>
      <c r="G511" s="188"/>
    </row>
    <row r="512" spans="1:7" s="67" customFormat="1" ht="34.9" x14ac:dyDescent="0.35">
      <c r="A512" s="192" t="str">
        <f>CONCATENATE($A$14,".",TEXT(COUNTA(A$15:A511)-COUNTIF(A$15:A511,"*.")-COUNTIF(A$15:A511,"*)")+1,0))</f>
        <v>3.54</v>
      </c>
      <c r="B512" s="190" t="s">
        <v>1443</v>
      </c>
      <c r="C512" s="191" t="s">
        <v>1925</v>
      </c>
      <c r="D512" s="185"/>
      <c r="E512" s="186"/>
      <c r="F512" s="187"/>
      <c r="G512" s="188"/>
    </row>
    <row r="513" spans="1:7" s="67" customFormat="1" ht="11.65" x14ac:dyDescent="0.35">
      <c r="A513" s="207"/>
      <c r="B513" s="190" t="s">
        <v>179</v>
      </c>
      <c r="C513" s="191" t="s">
        <v>1926</v>
      </c>
      <c r="D513" s="185"/>
      <c r="E513" s="186"/>
      <c r="F513" s="187"/>
      <c r="G513" s="188"/>
    </row>
    <row r="514" spans="1:7" s="67" customFormat="1" ht="11.65" x14ac:dyDescent="0.35">
      <c r="A514" s="207"/>
      <c r="B514" s="190" t="s">
        <v>348</v>
      </c>
      <c r="C514" s="191" t="s">
        <v>2285</v>
      </c>
      <c r="D514" s="185"/>
      <c r="E514" s="186"/>
      <c r="F514" s="187"/>
      <c r="G514" s="188"/>
    </row>
    <row r="515" spans="1:7" s="67" customFormat="1" ht="11.65" x14ac:dyDescent="0.35">
      <c r="A515" s="207"/>
      <c r="B515" s="190" t="s">
        <v>349</v>
      </c>
      <c r="C515" s="191" t="s">
        <v>2286</v>
      </c>
      <c r="D515" s="185"/>
      <c r="E515" s="186"/>
      <c r="F515" s="187"/>
      <c r="G515" s="188"/>
    </row>
    <row r="516" spans="1:7" s="67" customFormat="1" ht="11.65" x14ac:dyDescent="0.35">
      <c r="A516" s="207"/>
      <c r="B516" s="190" t="s">
        <v>148</v>
      </c>
      <c r="C516" s="191" t="s">
        <v>1858</v>
      </c>
      <c r="D516" s="185"/>
      <c r="E516" s="186"/>
      <c r="F516" s="187"/>
      <c r="G516" s="188"/>
    </row>
    <row r="517" spans="1:7" s="67" customFormat="1" ht="11.65" x14ac:dyDescent="0.35">
      <c r="A517" s="207"/>
      <c r="B517" s="190" t="s">
        <v>182</v>
      </c>
      <c r="C517" s="191" t="s">
        <v>1929</v>
      </c>
      <c r="D517" s="185"/>
      <c r="E517" s="186"/>
      <c r="F517" s="187"/>
      <c r="G517" s="188"/>
    </row>
    <row r="518" spans="1:7" s="67" customFormat="1" ht="11.65" x14ac:dyDescent="0.35">
      <c r="A518" s="207"/>
      <c r="B518" s="190" t="s">
        <v>350</v>
      </c>
      <c r="C518" s="191" t="s">
        <v>2287</v>
      </c>
      <c r="D518" s="185"/>
      <c r="E518" s="186"/>
      <c r="F518" s="187"/>
      <c r="G518" s="188"/>
    </row>
    <row r="519" spans="1:7" s="67" customFormat="1" ht="11.65" x14ac:dyDescent="0.35">
      <c r="A519" s="207"/>
      <c r="B519" s="190" t="s">
        <v>184</v>
      </c>
      <c r="C519" s="191" t="s">
        <v>1931</v>
      </c>
      <c r="D519" s="185"/>
      <c r="E519" s="186"/>
      <c r="F519" s="187"/>
      <c r="G519" s="188"/>
    </row>
    <row r="520" spans="1:7" s="67" customFormat="1" ht="23.25" x14ac:dyDescent="0.35">
      <c r="A520" s="207"/>
      <c r="B520" s="190" t="s">
        <v>185</v>
      </c>
      <c r="C520" s="191" t="s">
        <v>1932</v>
      </c>
      <c r="D520" s="185"/>
      <c r="E520" s="186"/>
      <c r="F520" s="187"/>
      <c r="G520" s="188"/>
    </row>
    <row r="521" spans="1:7" s="67" customFormat="1" ht="11.65" x14ac:dyDescent="0.35">
      <c r="A521" s="207"/>
      <c r="B521" s="190" t="s">
        <v>186</v>
      </c>
      <c r="C521" s="191" t="s">
        <v>1933</v>
      </c>
      <c r="D521" s="185"/>
      <c r="E521" s="186"/>
      <c r="F521" s="187"/>
      <c r="G521" s="188"/>
    </row>
    <row r="522" spans="1:7" s="67" customFormat="1" ht="11.65" x14ac:dyDescent="0.35">
      <c r="A522" s="207"/>
      <c r="B522" s="190" t="s">
        <v>69</v>
      </c>
      <c r="C522" s="191" t="s">
        <v>1776</v>
      </c>
      <c r="D522" s="185"/>
      <c r="E522" s="186"/>
      <c r="F522" s="187"/>
      <c r="G522" s="188"/>
    </row>
    <row r="523" spans="1:7" s="67" customFormat="1" ht="11.65" x14ac:dyDescent="0.35">
      <c r="A523" s="208"/>
      <c r="B523" s="190" t="s">
        <v>351</v>
      </c>
      <c r="C523" s="191" t="s">
        <v>2288</v>
      </c>
      <c r="D523" s="185"/>
      <c r="E523" s="186"/>
      <c r="F523" s="187"/>
      <c r="G523" s="188"/>
    </row>
    <row r="524" spans="1:7" s="67" customFormat="1" ht="11.65" x14ac:dyDescent="0.35">
      <c r="A524" s="189"/>
      <c r="B524" s="190" t="s">
        <v>352</v>
      </c>
      <c r="C524" s="191" t="s">
        <v>2289</v>
      </c>
      <c r="D524" s="185" t="s">
        <v>4</v>
      </c>
      <c r="E524" s="186">
        <v>1</v>
      </c>
      <c r="F524" s="4"/>
      <c r="G524" s="199">
        <f>ROUND(E524*F524,2)</f>
        <v>0</v>
      </c>
    </row>
    <row r="525" spans="1:7" s="67" customFormat="1" ht="11.65" x14ac:dyDescent="0.35">
      <c r="A525" s="233"/>
      <c r="B525" s="215"/>
      <c r="C525" s="216"/>
      <c r="D525" s="195"/>
      <c r="E525" s="196"/>
      <c r="F525" s="197"/>
      <c r="G525" s="188"/>
    </row>
    <row r="526" spans="1:7" s="67" customFormat="1" ht="34.9" x14ac:dyDescent="0.35">
      <c r="A526" s="192" t="str">
        <f>CONCATENATE($A$14,".",TEXT(COUNTA(A$15:A525)-COUNTIF(A$15:A525,"*.")-COUNTIF(A$15:A525,"*)")+1,0))</f>
        <v>3.55</v>
      </c>
      <c r="B526" s="190" t="s">
        <v>1443</v>
      </c>
      <c r="C526" s="191" t="s">
        <v>1925</v>
      </c>
      <c r="D526" s="185"/>
      <c r="E526" s="186"/>
      <c r="F526" s="187"/>
      <c r="G526" s="188"/>
    </row>
    <row r="527" spans="1:7" s="67" customFormat="1" ht="11.65" x14ac:dyDescent="0.35">
      <c r="A527" s="207"/>
      <c r="B527" s="190" t="s">
        <v>179</v>
      </c>
      <c r="C527" s="191" t="s">
        <v>1926</v>
      </c>
      <c r="D527" s="185"/>
      <c r="E527" s="186"/>
      <c r="F527" s="187"/>
      <c r="G527" s="188"/>
    </row>
    <row r="528" spans="1:7" s="67" customFormat="1" ht="11.65" x14ac:dyDescent="0.35">
      <c r="A528" s="207"/>
      <c r="B528" s="190" t="s">
        <v>353</v>
      </c>
      <c r="C528" s="191" t="s">
        <v>2290</v>
      </c>
      <c r="D528" s="185"/>
      <c r="E528" s="186"/>
      <c r="F528" s="187"/>
      <c r="G528" s="188"/>
    </row>
    <row r="529" spans="1:7" s="67" customFormat="1" ht="11.65" x14ac:dyDescent="0.35">
      <c r="A529" s="207"/>
      <c r="B529" s="190" t="s">
        <v>1353</v>
      </c>
      <c r="C529" s="191" t="s">
        <v>2291</v>
      </c>
      <c r="D529" s="185"/>
      <c r="E529" s="186"/>
      <c r="F529" s="187"/>
      <c r="G529" s="188"/>
    </row>
    <row r="530" spans="1:7" s="67" customFormat="1" ht="11.65" x14ac:dyDescent="0.35">
      <c r="A530" s="207"/>
      <c r="B530" s="190" t="s">
        <v>148</v>
      </c>
      <c r="C530" s="191" t="s">
        <v>1858</v>
      </c>
      <c r="D530" s="185"/>
      <c r="E530" s="186"/>
      <c r="F530" s="187"/>
      <c r="G530" s="188"/>
    </row>
    <row r="531" spans="1:7" s="67" customFormat="1" ht="11.65" x14ac:dyDescent="0.35">
      <c r="A531" s="207"/>
      <c r="B531" s="190" t="s">
        <v>182</v>
      </c>
      <c r="C531" s="191" t="s">
        <v>1929</v>
      </c>
      <c r="D531" s="185"/>
      <c r="E531" s="186"/>
      <c r="F531" s="187"/>
      <c r="G531" s="188"/>
    </row>
    <row r="532" spans="1:7" s="67" customFormat="1" ht="11.65" x14ac:dyDescent="0.35">
      <c r="A532" s="207"/>
      <c r="B532" s="190" t="s">
        <v>354</v>
      </c>
      <c r="C532" s="191" t="s">
        <v>2292</v>
      </c>
      <c r="D532" s="185"/>
      <c r="E532" s="186"/>
      <c r="F532" s="187"/>
      <c r="G532" s="188"/>
    </row>
    <row r="533" spans="1:7" s="67" customFormat="1" ht="11.65" x14ac:dyDescent="0.35">
      <c r="A533" s="207"/>
      <c r="B533" s="190" t="s">
        <v>184</v>
      </c>
      <c r="C533" s="191" t="s">
        <v>1931</v>
      </c>
      <c r="D533" s="185"/>
      <c r="E533" s="186"/>
      <c r="F533" s="187"/>
      <c r="G533" s="188"/>
    </row>
    <row r="534" spans="1:7" s="67" customFormat="1" ht="23.25" x14ac:dyDescent="0.35">
      <c r="A534" s="207"/>
      <c r="B534" s="190" t="s">
        <v>355</v>
      </c>
      <c r="C534" s="191" t="s">
        <v>2293</v>
      </c>
      <c r="D534" s="185"/>
      <c r="E534" s="186"/>
      <c r="F534" s="187"/>
      <c r="G534" s="188"/>
    </row>
    <row r="535" spans="1:7" s="67" customFormat="1" ht="11.65" x14ac:dyDescent="0.35">
      <c r="A535" s="207"/>
      <c r="B535" s="190" t="s">
        <v>186</v>
      </c>
      <c r="C535" s="191" t="s">
        <v>1933</v>
      </c>
      <c r="D535" s="185"/>
      <c r="E535" s="186"/>
      <c r="F535" s="187"/>
      <c r="G535" s="188"/>
    </row>
    <row r="536" spans="1:7" s="67" customFormat="1" ht="11.65" x14ac:dyDescent="0.35">
      <c r="A536" s="207"/>
      <c r="B536" s="190" t="s">
        <v>69</v>
      </c>
      <c r="C536" s="191" t="s">
        <v>1776</v>
      </c>
      <c r="D536" s="185"/>
      <c r="E536" s="186"/>
      <c r="F536" s="187"/>
      <c r="G536" s="188"/>
    </row>
    <row r="537" spans="1:7" s="67" customFormat="1" ht="11.65" x14ac:dyDescent="0.35">
      <c r="A537" s="208"/>
      <c r="B537" s="190" t="s">
        <v>356</v>
      </c>
      <c r="C537" s="191" t="s">
        <v>2294</v>
      </c>
      <c r="D537" s="185"/>
      <c r="E537" s="186"/>
      <c r="F537" s="187"/>
      <c r="G537" s="188"/>
    </row>
    <row r="538" spans="1:7" s="67" customFormat="1" ht="11.65" x14ac:dyDescent="0.35">
      <c r="A538" s="189"/>
      <c r="B538" s="190" t="s">
        <v>357</v>
      </c>
      <c r="C538" s="191" t="s">
        <v>2295</v>
      </c>
      <c r="D538" s="185" t="s">
        <v>4</v>
      </c>
      <c r="E538" s="186">
        <v>1</v>
      </c>
      <c r="F538" s="4"/>
      <c r="G538" s="199">
        <f>ROUND(E538*F538,2)</f>
        <v>0</v>
      </c>
    </row>
    <row r="539" spans="1:7" s="67" customFormat="1" ht="11.65" x14ac:dyDescent="0.35">
      <c r="A539" s="233"/>
      <c r="B539" s="215"/>
      <c r="C539" s="216"/>
      <c r="D539" s="195"/>
      <c r="E539" s="196"/>
      <c r="F539" s="197"/>
      <c r="G539" s="188"/>
    </row>
    <row r="540" spans="1:7" s="67" customFormat="1" ht="34.9" x14ac:dyDescent="0.35">
      <c r="A540" s="192" t="str">
        <f>CONCATENATE($A$14,".",TEXT(COUNTA(A$15:A539)-COUNTIF(A$15:A539,"*.")-COUNTIF(A$15:A539,"*)")+1,0))</f>
        <v>3.56</v>
      </c>
      <c r="B540" s="190" t="s">
        <v>1443</v>
      </c>
      <c r="C540" s="191" t="s">
        <v>1925</v>
      </c>
      <c r="D540" s="185"/>
      <c r="E540" s="186"/>
      <c r="F540" s="187"/>
      <c r="G540" s="188"/>
    </row>
    <row r="541" spans="1:7" s="67" customFormat="1" ht="11.65" x14ac:dyDescent="0.35">
      <c r="A541" s="207"/>
      <c r="B541" s="190" t="s">
        <v>179</v>
      </c>
      <c r="C541" s="191" t="s">
        <v>1926</v>
      </c>
      <c r="D541" s="185"/>
      <c r="E541" s="186"/>
      <c r="F541" s="187"/>
      <c r="G541" s="188"/>
    </row>
    <row r="542" spans="1:7" s="67" customFormat="1" ht="11.65" x14ac:dyDescent="0.35">
      <c r="A542" s="207"/>
      <c r="B542" s="190" t="s">
        <v>358</v>
      </c>
      <c r="C542" s="191" t="s">
        <v>2296</v>
      </c>
      <c r="D542" s="185"/>
      <c r="E542" s="186"/>
      <c r="F542" s="187"/>
      <c r="G542" s="188"/>
    </row>
    <row r="543" spans="1:7" s="67" customFormat="1" ht="11.65" x14ac:dyDescent="0.35">
      <c r="A543" s="207"/>
      <c r="B543" s="190" t="s">
        <v>1353</v>
      </c>
      <c r="C543" s="191" t="s">
        <v>2291</v>
      </c>
      <c r="D543" s="185"/>
      <c r="E543" s="186"/>
      <c r="F543" s="187"/>
      <c r="G543" s="188"/>
    </row>
    <row r="544" spans="1:7" s="67" customFormat="1" ht="11.65" x14ac:dyDescent="0.35">
      <c r="A544" s="207"/>
      <c r="B544" s="190" t="s">
        <v>148</v>
      </c>
      <c r="C544" s="191" t="s">
        <v>1858</v>
      </c>
      <c r="D544" s="185"/>
      <c r="E544" s="186"/>
      <c r="F544" s="187"/>
      <c r="G544" s="188"/>
    </row>
    <row r="545" spans="1:7" s="67" customFormat="1" ht="11.65" x14ac:dyDescent="0.35">
      <c r="A545" s="207"/>
      <c r="B545" s="190" t="s">
        <v>182</v>
      </c>
      <c r="C545" s="191" t="s">
        <v>1929</v>
      </c>
      <c r="D545" s="185"/>
      <c r="E545" s="186"/>
      <c r="F545" s="187"/>
      <c r="G545" s="188"/>
    </row>
    <row r="546" spans="1:7" s="67" customFormat="1" ht="11.65" x14ac:dyDescent="0.35">
      <c r="A546" s="207"/>
      <c r="B546" s="190" t="s">
        <v>354</v>
      </c>
      <c r="C546" s="191" t="s">
        <v>2292</v>
      </c>
      <c r="D546" s="185"/>
      <c r="E546" s="186"/>
      <c r="F546" s="187"/>
      <c r="G546" s="188"/>
    </row>
    <row r="547" spans="1:7" s="67" customFormat="1" ht="11.65" x14ac:dyDescent="0.35">
      <c r="A547" s="207"/>
      <c r="B547" s="190" t="s">
        <v>184</v>
      </c>
      <c r="C547" s="191" t="s">
        <v>1931</v>
      </c>
      <c r="D547" s="185"/>
      <c r="E547" s="186"/>
      <c r="F547" s="187"/>
      <c r="G547" s="188"/>
    </row>
    <row r="548" spans="1:7" s="67" customFormat="1" ht="23.25" x14ac:dyDescent="0.35">
      <c r="A548" s="207"/>
      <c r="B548" s="190" t="s">
        <v>355</v>
      </c>
      <c r="C548" s="191" t="s">
        <v>2293</v>
      </c>
      <c r="D548" s="185"/>
      <c r="E548" s="186"/>
      <c r="F548" s="187"/>
      <c r="G548" s="188"/>
    </row>
    <row r="549" spans="1:7" s="67" customFormat="1" ht="11.65" x14ac:dyDescent="0.35">
      <c r="A549" s="207"/>
      <c r="B549" s="190" t="s">
        <v>186</v>
      </c>
      <c r="C549" s="191" t="s">
        <v>1933</v>
      </c>
      <c r="D549" s="185"/>
      <c r="E549" s="186"/>
      <c r="F549" s="187"/>
      <c r="G549" s="188"/>
    </row>
    <row r="550" spans="1:7" s="67" customFormat="1" ht="11.65" x14ac:dyDescent="0.35">
      <c r="A550" s="207"/>
      <c r="B550" s="190" t="s">
        <v>69</v>
      </c>
      <c r="C550" s="191" t="s">
        <v>1776</v>
      </c>
      <c r="D550" s="185"/>
      <c r="E550" s="186"/>
      <c r="F550" s="187"/>
      <c r="G550" s="188"/>
    </row>
    <row r="551" spans="1:7" s="67" customFormat="1" ht="11.65" x14ac:dyDescent="0.35">
      <c r="A551" s="208"/>
      <c r="B551" s="190" t="s">
        <v>356</v>
      </c>
      <c r="C551" s="191" t="s">
        <v>2294</v>
      </c>
      <c r="D551" s="185"/>
      <c r="E551" s="186"/>
      <c r="F551" s="187"/>
      <c r="G551" s="188"/>
    </row>
    <row r="552" spans="1:7" s="67" customFormat="1" ht="11.65" x14ac:dyDescent="0.35">
      <c r="A552" s="189"/>
      <c r="B552" s="190" t="s">
        <v>359</v>
      </c>
      <c r="C552" s="191" t="s">
        <v>2297</v>
      </c>
      <c r="D552" s="185" t="s">
        <v>4</v>
      </c>
      <c r="E552" s="186">
        <v>1</v>
      </c>
      <c r="F552" s="4"/>
      <c r="G552" s="199">
        <f>ROUND(E552*F552,2)</f>
        <v>0</v>
      </c>
    </row>
    <row r="553" spans="1:7" s="218" customFormat="1" ht="11.65" x14ac:dyDescent="0.35">
      <c r="A553" s="233"/>
      <c r="B553" s="215"/>
      <c r="C553" s="216"/>
      <c r="D553" s="195"/>
      <c r="E553" s="196"/>
      <c r="F553" s="197"/>
      <c r="G553" s="217"/>
    </row>
    <row r="554" spans="1:7" s="67" customFormat="1" ht="34.9" x14ac:dyDescent="0.35">
      <c r="A554" s="192" t="str">
        <f>CONCATENATE($A$14,".",TEXT(COUNTA(A$15:A553)-COUNTIF(A$15:A553,"*.")-COUNTIF(A$15:A553,"*)")+1,0))</f>
        <v>3.57</v>
      </c>
      <c r="B554" s="190" t="s">
        <v>1531</v>
      </c>
      <c r="C554" s="191" t="s">
        <v>2298</v>
      </c>
      <c r="D554" s="185"/>
      <c r="E554" s="186"/>
      <c r="F554" s="187"/>
      <c r="G554" s="199"/>
    </row>
    <row r="555" spans="1:7" s="218" customFormat="1" ht="11.65" x14ac:dyDescent="0.35">
      <c r="A555" s="198"/>
      <c r="B555" s="190" t="s">
        <v>1448</v>
      </c>
      <c r="C555" s="191" t="s">
        <v>1946</v>
      </c>
      <c r="D555" s="195"/>
      <c r="E555" s="196"/>
      <c r="F555" s="197"/>
      <c r="G555" s="217"/>
    </row>
    <row r="556" spans="1:7" s="218" customFormat="1" ht="11.65" x14ac:dyDescent="0.35">
      <c r="A556" s="198"/>
      <c r="B556" s="190" t="s">
        <v>1193</v>
      </c>
      <c r="C556" s="191" t="s">
        <v>1947</v>
      </c>
      <c r="D556" s="195"/>
      <c r="E556" s="196"/>
      <c r="F556" s="197"/>
      <c r="G556" s="219"/>
    </row>
    <row r="557" spans="1:7" s="218" customFormat="1" ht="11.65" x14ac:dyDescent="0.35">
      <c r="A557" s="198"/>
      <c r="B557" s="190" t="s">
        <v>1194</v>
      </c>
      <c r="C557" s="191" t="s">
        <v>1948</v>
      </c>
      <c r="D557" s="195"/>
      <c r="E557" s="196"/>
      <c r="F557" s="197"/>
      <c r="G557" s="217"/>
    </row>
    <row r="558" spans="1:7" s="218" customFormat="1" ht="11.65" x14ac:dyDescent="0.35">
      <c r="A558" s="198"/>
      <c r="B558" s="190" t="s">
        <v>1195</v>
      </c>
      <c r="C558" s="191" t="s">
        <v>1949</v>
      </c>
      <c r="D558" s="195"/>
      <c r="E558" s="196"/>
      <c r="F558" s="197"/>
      <c r="G558" s="219"/>
    </row>
    <row r="559" spans="1:7" s="218" customFormat="1" ht="11.65" x14ac:dyDescent="0.35">
      <c r="A559" s="198"/>
      <c r="B559" s="190" t="s">
        <v>1196</v>
      </c>
      <c r="C559" s="191" t="s">
        <v>1950</v>
      </c>
      <c r="D559" s="195"/>
      <c r="E559" s="196"/>
      <c r="F559" s="197"/>
      <c r="G559" s="217"/>
    </row>
    <row r="560" spans="1:7" s="218" customFormat="1" ht="11.65" x14ac:dyDescent="0.35">
      <c r="A560" s="198"/>
      <c r="B560" s="190" t="s">
        <v>1197</v>
      </c>
      <c r="C560" s="191" t="s">
        <v>1951</v>
      </c>
      <c r="D560" s="195"/>
      <c r="E560" s="196"/>
      <c r="F560" s="197"/>
      <c r="G560" s="219"/>
    </row>
    <row r="561" spans="1:7" s="218" customFormat="1" ht="23.25" x14ac:dyDescent="0.35">
      <c r="A561" s="198"/>
      <c r="B561" s="190" t="s">
        <v>1198</v>
      </c>
      <c r="C561" s="191" t="s">
        <v>1952</v>
      </c>
      <c r="D561" s="195"/>
      <c r="E561" s="196"/>
      <c r="F561" s="197"/>
      <c r="G561" s="217"/>
    </row>
    <row r="562" spans="1:7" s="218" customFormat="1" ht="11.65" x14ac:dyDescent="0.35">
      <c r="A562" s="198"/>
      <c r="B562" s="190" t="s">
        <v>1199</v>
      </c>
      <c r="C562" s="191" t="s">
        <v>1953</v>
      </c>
      <c r="D562" s="195"/>
      <c r="E562" s="196"/>
      <c r="F562" s="197"/>
      <c r="G562" s="219"/>
    </row>
    <row r="563" spans="1:7" s="218" customFormat="1" ht="11.65" x14ac:dyDescent="0.35">
      <c r="A563" s="198"/>
      <c r="B563" s="190" t="s">
        <v>1200</v>
      </c>
      <c r="C563" s="191" t="s">
        <v>1954</v>
      </c>
      <c r="D563" s="195"/>
      <c r="E563" s="196"/>
      <c r="F563" s="197"/>
      <c r="G563" s="217"/>
    </row>
    <row r="564" spans="1:7" s="218" customFormat="1" ht="11.65" x14ac:dyDescent="0.35">
      <c r="A564" s="198"/>
      <c r="B564" s="190" t="s">
        <v>1256</v>
      </c>
      <c r="C564" s="191" t="s">
        <v>1955</v>
      </c>
      <c r="D564" s="195"/>
      <c r="E564" s="196"/>
      <c r="F564" s="197"/>
      <c r="G564" s="217"/>
    </row>
    <row r="565" spans="1:7" s="218" customFormat="1" ht="11.65" x14ac:dyDescent="0.35">
      <c r="A565" s="198"/>
      <c r="B565" s="190" t="s">
        <v>1257</v>
      </c>
      <c r="C565" s="191" t="s">
        <v>1956</v>
      </c>
      <c r="D565" s="195"/>
      <c r="E565" s="196"/>
      <c r="F565" s="197"/>
      <c r="G565" s="217"/>
    </row>
    <row r="566" spans="1:7" s="218" customFormat="1" ht="11.65" x14ac:dyDescent="0.35">
      <c r="A566" s="198"/>
      <c r="B566" s="190" t="s">
        <v>1258</v>
      </c>
      <c r="C566" s="191" t="s">
        <v>1957</v>
      </c>
      <c r="D566" s="195"/>
      <c r="E566" s="196"/>
      <c r="F566" s="197"/>
      <c r="G566" s="217"/>
    </row>
    <row r="567" spans="1:7" s="218" customFormat="1" ht="11.65" x14ac:dyDescent="0.35">
      <c r="A567" s="198"/>
      <c r="B567" s="190" t="s">
        <v>1260</v>
      </c>
      <c r="C567" s="191" t="s">
        <v>1958</v>
      </c>
      <c r="D567" s="195"/>
      <c r="E567" s="196"/>
      <c r="F567" s="197"/>
      <c r="G567" s="217"/>
    </row>
    <row r="568" spans="1:7" s="67" customFormat="1" ht="11.65" x14ac:dyDescent="0.35">
      <c r="A568" s="207"/>
      <c r="B568" s="190" t="s">
        <v>1201</v>
      </c>
      <c r="C568" s="191" t="s">
        <v>1959</v>
      </c>
      <c r="D568" s="185"/>
      <c r="E568" s="186"/>
      <c r="F568" s="187"/>
      <c r="G568" s="188"/>
    </row>
    <row r="569" spans="1:7" s="67" customFormat="1" ht="11.65" x14ac:dyDescent="0.35">
      <c r="A569" s="207"/>
      <c r="B569" s="190" t="s">
        <v>1261</v>
      </c>
      <c r="C569" s="191" t="s">
        <v>2299</v>
      </c>
      <c r="D569" s="185"/>
      <c r="E569" s="186"/>
      <c r="F569" s="187"/>
      <c r="G569" s="199"/>
    </row>
    <row r="570" spans="1:7" s="67" customFormat="1" ht="11.65" x14ac:dyDescent="0.35">
      <c r="A570" s="207"/>
      <c r="B570" s="190" t="s">
        <v>1202</v>
      </c>
      <c r="C570" s="191" t="s">
        <v>1961</v>
      </c>
      <c r="D570" s="185"/>
      <c r="E570" s="186"/>
      <c r="F570" s="187"/>
      <c r="G570" s="188"/>
    </row>
    <row r="571" spans="1:7" s="67" customFormat="1" ht="11.65" x14ac:dyDescent="0.35">
      <c r="A571" s="207"/>
      <c r="B571" s="190" t="s">
        <v>1203</v>
      </c>
      <c r="C571" s="191" t="s">
        <v>1962</v>
      </c>
      <c r="D571" s="185"/>
      <c r="E571" s="186"/>
      <c r="F571" s="187"/>
      <c r="G571" s="199"/>
    </row>
    <row r="572" spans="1:7" s="67" customFormat="1" ht="11.65" x14ac:dyDescent="0.35">
      <c r="A572" s="207"/>
      <c r="B572" s="190" t="s">
        <v>1208</v>
      </c>
      <c r="C572" s="191" t="s">
        <v>1963</v>
      </c>
      <c r="D572" s="185"/>
      <c r="E572" s="186"/>
      <c r="F572" s="187"/>
      <c r="G572" s="188"/>
    </row>
    <row r="573" spans="1:7" s="67" customFormat="1" ht="11.65" x14ac:dyDescent="0.35">
      <c r="A573" s="207"/>
      <c r="B573" s="190" t="s">
        <v>1204</v>
      </c>
      <c r="C573" s="191" t="s">
        <v>1964</v>
      </c>
      <c r="D573" s="185"/>
      <c r="E573" s="186"/>
      <c r="F573" s="187"/>
      <c r="G573" s="199"/>
    </row>
    <row r="574" spans="1:7" s="67" customFormat="1" ht="11.65" x14ac:dyDescent="0.35">
      <c r="A574" s="207"/>
      <c r="B574" s="190" t="s">
        <v>1205</v>
      </c>
      <c r="C574" s="191" t="s">
        <v>1965</v>
      </c>
      <c r="D574" s="185"/>
      <c r="E574" s="186"/>
      <c r="F574" s="187"/>
      <c r="G574" s="188"/>
    </row>
    <row r="575" spans="1:7" s="67" customFormat="1" ht="11.65" x14ac:dyDescent="0.35">
      <c r="A575" s="207"/>
      <c r="B575" s="190" t="s">
        <v>1268</v>
      </c>
      <c r="C575" s="191" t="s">
        <v>2300</v>
      </c>
      <c r="D575" s="185"/>
      <c r="E575" s="186"/>
      <c r="F575" s="187"/>
      <c r="G575" s="199"/>
    </row>
    <row r="576" spans="1:7" s="67" customFormat="1" ht="11.65" x14ac:dyDescent="0.35">
      <c r="A576" s="207"/>
      <c r="B576" s="190" t="s">
        <v>1206</v>
      </c>
      <c r="C576" s="191" t="s">
        <v>1967</v>
      </c>
      <c r="D576" s="185"/>
      <c r="E576" s="186"/>
      <c r="F576" s="187"/>
      <c r="G576" s="188"/>
    </row>
    <row r="577" spans="1:7" s="67" customFormat="1" ht="11.65" x14ac:dyDescent="0.35">
      <c r="A577" s="207"/>
      <c r="B577" s="190" t="s">
        <v>69</v>
      </c>
      <c r="C577" s="191" t="s">
        <v>1776</v>
      </c>
      <c r="D577" s="185"/>
      <c r="E577" s="186"/>
      <c r="F577" s="187"/>
      <c r="G577" s="199"/>
    </row>
    <row r="578" spans="1:7" s="67" customFormat="1" ht="11.65" x14ac:dyDescent="0.35">
      <c r="A578" s="208"/>
      <c r="B578" s="190" t="s">
        <v>1259</v>
      </c>
      <c r="C578" s="191" t="s">
        <v>2301</v>
      </c>
      <c r="D578" s="185"/>
      <c r="E578" s="186"/>
      <c r="F578" s="187"/>
      <c r="G578" s="188"/>
    </row>
    <row r="579" spans="1:7" s="67" customFormat="1" ht="11.65" x14ac:dyDescent="0.35">
      <c r="A579" s="189"/>
      <c r="B579" s="190" t="s">
        <v>1192</v>
      </c>
      <c r="C579" s="191" t="s">
        <v>1969</v>
      </c>
      <c r="D579" s="185" t="s">
        <v>4</v>
      </c>
      <c r="E579" s="186">
        <v>1</v>
      </c>
      <c r="F579" s="4"/>
      <c r="G579" s="199">
        <f>ROUND(E579*F579,2)</f>
        <v>0</v>
      </c>
    </row>
    <row r="580" spans="1:7" s="67" customFormat="1" ht="11.65" x14ac:dyDescent="0.35">
      <c r="A580" s="189"/>
      <c r="B580" s="190"/>
      <c r="C580" s="191"/>
      <c r="D580" s="185"/>
      <c r="E580" s="186"/>
      <c r="F580" s="187"/>
      <c r="G580" s="188"/>
    </row>
    <row r="581" spans="1:7" s="67" customFormat="1" ht="34.9" x14ac:dyDescent="0.35">
      <c r="A581" s="192" t="str">
        <f>CONCATENATE($A$14,".",TEXT(COUNTA(A$15:A580)-COUNTIF(A$15:A580,"*.")-COUNTIF(A$15:A580,"*)")+1,0))</f>
        <v>3.58</v>
      </c>
      <c r="B581" s="190" t="s">
        <v>1532</v>
      </c>
      <c r="C581" s="191" t="s">
        <v>2302</v>
      </c>
      <c r="D581" s="185"/>
      <c r="E581" s="186"/>
      <c r="F581" s="187"/>
      <c r="G581" s="199"/>
    </row>
    <row r="582" spans="1:7" s="67" customFormat="1" ht="11.65" x14ac:dyDescent="0.35">
      <c r="A582" s="207"/>
      <c r="B582" s="190" t="s">
        <v>1209</v>
      </c>
      <c r="C582" s="191" t="s">
        <v>1971</v>
      </c>
      <c r="D582" s="185"/>
      <c r="E582" s="186"/>
      <c r="F582" s="187"/>
      <c r="G582" s="188"/>
    </row>
    <row r="583" spans="1:7" s="67" customFormat="1" ht="23.25" x14ac:dyDescent="0.35">
      <c r="A583" s="207"/>
      <c r="B583" s="190" t="s">
        <v>1210</v>
      </c>
      <c r="C583" s="191" t="s">
        <v>1972</v>
      </c>
      <c r="D583" s="185"/>
      <c r="E583" s="186"/>
      <c r="F583" s="187"/>
      <c r="G583" s="199"/>
    </row>
    <row r="584" spans="1:7" s="67" customFormat="1" ht="11.65" x14ac:dyDescent="0.35">
      <c r="A584" s="207"/>
      <c r="B584" s="190" t="s">
        <v>1211</v>
      </c>
      <c r="C584" s="191" t="s">
        <v>1973</v>
      </c>
      <c r="D584" s="185"/>
      <c r="E584" s="186"/>
      <c r="F584" s="187"/>
      <c r="G584" s="188"/>
    </row>
    <row r="585" spans="1:7" s="67" customFormat="1" ht="11.65" x14ac:dyDescent="0.35">
      <c r="A585" s="207"/>
      <c r="B585" s="190" t="s">
        <v>1212</v>
      </c>
      <c r="C585" s="191" t="s">
        <v>1974</v>
      </c>
      <c r="D585" s="185"/>
      <c r="E585" s="186"/>
      <c r="F585" s="187"/>
      <c r="G585" s="199"/>
    </row>
    <row r="586" spans="1:7" s="67" customFormat="1" ht="11.65" x14ac:dyDescent="0.35">
      <c r="A586" s="207"/>
      <c r="B586" s="190" t="s">
        <v>1213</v>
      </c>
      <c r="C586" s="191" t="s">
        <v>1975</v>
      </c>
      <c r="D586" s="185"/>
      <c r="E586" s="186"/>
      <c r="F586" s="187"/>
      <c r="G586" s="188"/>
    </row>
    <row r="587" spans="1:7" s="67" customFormat="1" ht="11.65" x14ac:dyDescent="0.35">
      <c r="A587" s="207"/>
      <c r="B587" s="190" t="s">
        <v>1214</v>
      </c>
      <c r="C587" s="191" t="s">
        <v>1976</v>
      </c>
      <c r="D587" s="185"/>
      <c r="E587" s="186"/>
      <c r="F587" s="187"/>
      <c r="G587" s="199"/>
    </row>
    <row r="588" spans="1:7" s="67" customFormat="1" ht="11.65" x14ac:dyDescent="0.35">
      <c r="A588" s="207"/>
      <c r="B588" s="190" t="s">
        <v>1215</v>
      </c>
      <c r="C588" s="191" t="s">
        <v>1977</v>
      </c>
      <c r="D588" s="185"/>
      <c r="E588" s="186"/>
      <c r="F588" s="187"/>
      <c r="G588" s="188"/>
    </row>
    <row r="589" spans="1:7" s="67" customFormat="1" ht="11.65" x14ac:dyDescent="0.35">
      <c r="A589" s="207"/>
      <c r="B589" s="190" t="s">
        <v>1216</v>
      </c>
      <c r="C589" s="191" t="s">
        <v>1978</v>
      </c>
      <c r="D589" s="185"/>
      <c r="E589" s="186"/>
      <c r="F589" s="187"/>
      <c r="G589" s="199"/>
    </row>
    <row r="590" spans="1:7" s="67" customFormat="1" ht="11.65" x14ac:dyDescent="0.35">
      <c r="A590" s="207"/>
      <c r="B590" s="190" t="s">
        <v>1217</v>
      </c>
      <c r="C590" s="191" t="s">
        <v>1979</v>
      </c>
      <c r="D590" s="185"/>
      <c r="E590" s="186"/>
      <c r="F590" s="187"/>
      <c r="G590" s="188"/>
    </row>
    <row r="591" spans="1:7" s="67" customFormat="1" ht="11.65" x14ac:dyDescent="0.35">
      <c r="A591" s="207"/>
      <c r="B591" s="190" t="s">
        <v>1219</v>
      </c>
      <c r="C591" s="191" t="s">
        <v>1980</v>
      </c>
      <c r="D591" s="185"/>
      <c r="E591" s="186"/>
      <c r="F591" s="187"/>
      <c r="G591" s="199"/>
    </row>
    <row r="592" spans="1:7" s="67" customFormat="1" ht="11.65" x14ac:dyDescent="0.35">
      <c r="A592" s="207"/>
      <c r="B592" s="190" t="s">
        <v>1220</v>
      </c>
      <c r="C592" s="191" t="s">
        <v>1981</v>
      </c>
      <c r="D592" s="185"/>
      <c r="E592" s="186"/>
      <c r="F592" s="187"/>
      <c r="G592" s="188"/>
    </row>
    <row r="593" spans="1:7" s="67" customFormat="1" ht="11.65" x14ac:dyDescent="0.35">
      <c r="A593" s="207"/>
      <c r="B593" s="190" t="s">
        <v>1221</v>
      </c>
      <c r="C593" s="191" t="s">
        <v>1982</v>
      </c>
      <c r="D593" s="185"/>
      <c r="E593" s="186"/>
      <c r="F593" s="187"/>
      <c r="G593" s="199"/>
    </row>
    <row r="594" spans="1:7" s="67" customFormat="1" ht="11.65" x14ac:dyDescent="0.35">
      <c r="A594" s="207"/>
      <c r="B594" s="190" t="s">
        <v>1269</v>
      </c>
      <c r="C594" s="191" t="s">
        <v>2303</v>
      </c>
      <c r="D594" s="185"/>
      <c r="E594" s="186"/>
      <c r="F594" s="187"/>
      <c r="G594" s="188"/>
    </row>
    <row r="595" spans="1:7" s="67" customFormat="1" ht="11.65" x14ac:dyDescent="0.35">
      <c r="A595" s="207"/>
      <c r="B595" s="190" t="s">
        <v>1223</v>
      </c>
      <c r="C595" s="191" t="s">
        <v>1984</v>
      </c>
      <c r="D595" s="185"/>
      <c r="E595" s="186"/>
      <c r="F595" s="187"/>
      <c r="G595" s="199"/>
    </row>
    <row r="596" spans="1:7" s="67" customFormat="1" ht="11.65" x14ac:dyDescent="0.35">
      <c r="A596" s="207"/>
      <c r="B596" s="190" t="s">
        <v>1224</v>
      </c>
      <c r="C596" s="191" t="s">
        <v>1985</v>
      </c>
      <c r="D596" s="185"/>
      <c r="E596" s="186"/>
      <c r="F596" s="187"/>
      <c r="G596" s="188"/>
    </row>
    <row r="597" spans="1:7" s="67" customFormat="1" ht="11.65" x14ac:dyDescent="0.35">
      <c r="A597" s="207"/>
      <c r="B597" s="190" t="s">
        <v>69</v>
      </c>
      <c r="C597" s="191" t="s">
        <v>1776</v>
      </c>
      <c r="D597" s="185"/>
      <c r="E597" s="186"/>
      <c r="F597" s="187"/>
      <c r="G597" s="199"/>
    </row>
    <row r="598" spans="1:7" s="67" customFormat="1" ht="11.65" x14ac:dyDescent="0.35">
      <c r="A598" s="208"/>
      <c r="B598" s="190" t="s">
        <v>1218</v>
      </c>
      <c r="C598" s="191" t="s">
        <v>1986</v>
      </c>
      <c r="D598" s="185"/>
      <c r="E598" s="186"/>
      <c r="F598" s="187"/>
      <c r="G598" s="188"/>
    </row>
    <row r="599" spans="1:7" s="67" customFormat="1" ht="11.65" x14ac:dyDescent="0.35">
      <c r="A599" s="189"/>
      <c r="B599" s="190" t="s">
        <v>1192</v>
      </c>
      <c r="C599" s="191" t="s">
        <v>1969</v>
      </c>
      <c r="D599" s="185" t="s">
        <v>4</v>
      </c>
      <c r="E599" s="186">
        <v>1</v>
      </c>
      <c r="F599" s="4"/>
      <c r="G599" s="199">
        <f>ROUND(E599*F599,2)</f>
        <v>0</v>
      </c>
    </row>
    <row r="600" spans="1:7" s="67" customFormat="1" ht="11.65" x14ac:dyDescent="0.35">
      <c r="A600" s="189"/>
      <c r="B600" s="190"/>
      <c r="C600" s="191"/>
      <c r="D600" s="185"/>
      <c r="E600" s="186"/>
      <c r="F600" s="187"/>
      <c r="G600" s="188"/>
    </row>
    <row r="601" spans="1:7" s="67" customFormat="1" ht="23.25" x14ac:dyDescent="0.35">
      <c r="A601" s="192" t="str">
        <f>CONCATENATE($A$14,".",TEXT(COUNTA(A$15:A600)-COUNTIF(A$15:A600,"*.")-COUNTIF(A$15:A600,"*)")+1,0))</f>
        <v>3.59</v>
      </c>
      <c r="B601" s="190" t="s">
        <v>1533</v>
      </c>
      <c r="C601" s="191" t="s">
        <v>2304</v>
      </c>
      <c r="D601" s="185"/>
      <c r="E601" s="186"/>
      <c r="F601" s="187"/>
      <c r="G601" s="199"/>
    </row>
    <row r="602" spans="1:7" s="67" customFormat="1" ht="11.65" x14ac:dyDescent="0.35">
      <c r="A602" s="207"/>
      <c r="B602" s="190" t="s">
        <v>1225</v>
      </c>
      <c r="C602" s="191" t="s">
        <v>1988</v>
      </c>
      <c r="D602" s="185"/>
      <c r="E602" s="186"/>
      <c r="F602" s="187"/>
      <c r="G602" s="188"/>
    </row>
    <row r="603" spans="1:7" s="67" customFormat="1" ht="11.65" x14ac:dyDescent="0.35">
      <c r="A603" s="207"/>
      <c r="B603" s="190" t="s">
        <v>1239</v>
      </c>
      <c r="C603" s="191" t="s">
        <v>1989</v>
      </c>
      <c r="D603" s="185"/>
      <c r="E603" s="186"/>
      <c r="F603" s="187"/>
      <c r="G603" s="199"/>
    </row>
    <row r="604" spans="1:7" s="67" customFormat="1" ht="11.65" x14ac:dyDescent="0.35">
      <c r="A604" s="207"/>
      <c r="B604" s="190" t="s">
        <v>1238</v>
      </c>
      <c r="C604" s="191" t="s">
        <v>1990</v>
      </c>
      <c r="D604" s="185"/>
      <c r="E604" s="186"/>
      <c r="F604" s="187"/>
      <c r="G604" s="188"/>
    </row>
    <row r="605" spans="1:7" s="67" customFormat="1" ht="11.65" x14ac:dyDescent="0.35">
      <c r="A605" s="207"/>
      <c r="B605" s="190" t="s">
        <v>1226</v>
      </c>
      <c r="C605" s="191" t="s">
        <v>1991</v>
      </c>
      <c r="D605" s="185"/>
      <c r="E605" s="186"/>
      <c r="F605" s="187"/>
      <c r="G605" s="199"/>
    </row>
    <row r="606" spans="1:7" s="67" customFormat="1" ht="11.65" x14ac:dyDescent="0.35">
      <c r="A606" s="207"/>
      <c r="B606" s="190" t="s">
        <v>1227</v>
      </c>
      <c r="C606" s="191" t="s">
        <v>1992</v>
      </c>
      <c r="D606" s="185"/>
      <c r="E606" s="186"/>
      <c r="F606" s="187"/>
      <c r="G606" s="188"/>
    </row>
    <row r="607" spans="1:7" s="67" customFormat="1" ht="11.65" x14ac:dyDescent="0.35">
      <c r="A607" s="207"/>
      <c r="B607" s="190" t="s">
        <v>1228</v>
      </c>
      <c r="C607" s="191" t="s">
        <v>1993</v>
      </c>
      <c r="D607" s="185"/>
      <c r="E607" s="186"/>
      <c r="F607" s="187"/>
      <c r="G607" s="199"/>
    </row>
    <row r="608" spans="1:7" s="67" customFormat="1" ht="11.65" x14ac:dyDescent="0.35">
      <c r="A608" s="207"/>
      <c r="B608" s="190" t="s">
        <v>1229</v>
      </c>
      <c r="C608" s="191" t="s">
        <v>1994</v>
      </c>
      <c r="D608" s="185"/>
      <c r="E608" s="186"/>
      <c r="F608" s="187"/>
      <c r="G608" s="188"/>
    </row>
    <row r="609" spans="1:7" s="67" customFormat="1" ht="11.65" x14ac:dyDescent="0.35">
      <c r="A609" s="207"/>
      <c r="B609" s="190" t="s">
        <v>1240</v>
      </c>
      <c r="C609" s="191" t="s">
        <v>1995</v>
      </c>
      <c r="D609" s="185"/>
      <c r="E609" s="186"/>
      <c r="F609" s="187"/>
      <c r="G609" s="199"/>
    </row>
    <row r="610" spans="1:7" s="67" customFormat="1" ht="11.65" x14ac:dyDescent="0.35">
      <c r="A610" s="207"/>
      <c r="B610" s="190" t="s">
        <v>1231</v>
      </c>
      <c r="C610" s="191" t="s">
        <v>1996</v>
      </c>
      <c r="D610" s="185"/>
      <c r="E610" s="186"/>
      <c r="F610" s="187"/>
      <c r="G610" s="188"/>
    </row>
    <row r="611" spans="1:7" s="67" customFormat="1" ht="11.65" x14ac:dyDescent="0.35">
      <c r="A611" s="207"/>
      <c r="B611" s="190" t="s">
        <v>1232</v>
      </c>
      <c r="C611" s="191" t="s">
        <v>1997</v>
      </c>
      <c r="D611" s="185"/>
      <c r="E611" s="186"/>
      <c r="F611" s="187"/>
      <c r="G611" s="199"/>
    </row>
    <row r="612" spans="1:7" s="67" customFormat="1" ht="11.65" x14ac:dyDescent="0.35">
      <c r="A612" s="207"/>
      <c r="B612" s="190" t="s">
        <v>1233</v>
      </c>
      <c r="C612" s="191" t="s">
        <v>1998</v>
      </c>
      <c r="D612" s="185"/>
      <c r="E612" s="186"/>
      <c r="F612" s="187"/>
      <c r="G612" s="188"/>
    </row>
    <row r="613" spans="1:7" s="67" customFormat="1" ht="11.65" x14ac:dyDescent="0.35">
      <c r="A613" s="207"/>
      <c r="B613" s="190" t="s">
        <v>1266</v>
      </c>
      <c r="C613" s="191" t="s">
        <v>1999</v>
      </c>
      <c r="D613" s="185"/>
      <c r="E613" s="186"/>
      <c r="F613" s="187"/>
      <c r="G613" s="199"/>
    </row>
    <row r="614" spans="1:7" s="67" customFormat="1" ht="11.65" x14ac:dyDescent="0.35">
      <c r="A614" s="207"/>
      <c r="B614" s="190" t="s">
        <v>1241</v>
      </c>
      <c r="C614" s="191" t="s">
        <v>2000</v>
      </c>
      <c r="D614" s="185"/>
      <c r="E614" s="186"/>
      <c r="F614" s="187"/>
      <c r="G614" s="188"/>
    </row>
    <row r="615" spans="1:7" s="67" customFormat="1" ht="11.65" x14ac:dyDescent="0.35">
      <c r="A615" s="207"/>
      <c r="B615" s="190" t="s">
        <v>1234</v>
      </c>
      <c r="C615" s="191" t="s">
        <v>2001</v>
      </c>
      <c r="D615" s="185"/>
      <c r="E615" s="186"/>
      <c r="F615" s="187"/>
      <c r="G615" s="199"/>
    </row>
    <row r="616" spans="1:7" s="67" customFormat="1" ht="11.65" x14ac:dyDescent="0.35">
      <c r="A616" s="207"/>
      <c r="B616" s="190" t="s">
        <v>1235</v>
      </c>
      <c r="C616" s="191" t="s">
        <v>2002</v>
      </c>
      <c r="D616" s="185"/>
      <c r="E616" s="186"/>
      <c r="F616" s="187"/>
      <c r="G616" s="188"/>
    </row>
    <row r="617" spans="1:7" s="67" customFormat="1" ht="11.65" x14ac:dyDescent="0.35">
      <c r="A617" s="207"/>
      <c r="B617" s="190" t="s">
        <v>1236</v>
      </c>
      <c r="C617" s="191" t="s">
        <v>2003</v>
      </c>
      <c r="D617" s="185"/>
      <c r="E617" s="186"/>
      <c r="F617" s="187"/>
      <c r="G617" s="188"/>
    </row>
    <row r="618" spans="1:7" s="67" customFormat="1" ht="11.65" x14ac:dyDescent="0.35">
      <c r="A618" s="207"/>
      <c r="B618" s="190" t="s">
        <v>1237</v>
      </c>
      <c r="C618" s="191" t="s">
        <v>2004</v>
      </c>
      <c r="D618" s="185"/>
      <c r="E618" s="186"/>
      <c r="F618" s="187"/>
      <c r="G618" s="188"/>
    </row>
    <row r="619" spans="1:7" s="67" customFormat="1" ht="11.65" x14ac:dyDescent="0.35">
      <c r="A619" s="207"/>
      <c r="B619" s="190" t="s">
        <v>1264</v>
      </c>
      <c r="C619" s="191" t="s">
        <v>2005</v>
      </c>
      <c r="D619" s="185"/>
      <c r="E619" s="186"/>
      <c r="F619" s="187"/>
      <c r="G619" s="199"/>
    </row>
    <row r="620" spans="1:7" s="67" customFormat="1" ht="11.65" x14ac:dyDescent="0.35">
      <c r="A620" s="207"/>
      <c r="B620" s="190" t="s">
        <v>1273</v>
      </c>
      <c r="C620" s="191" t="s">
        <v>2006</v>
      </c>
      <c r="D620" s="185"/>
      <c r="E620" s="186"/>
      <c r="F620" s="187"/>
      <c r="G620" s="188"/>
    </row>
    <row r="621" spans="1:7" s="67" customFormat="1" ht="11.65" x14ac:dyDescent="0.35">
      <c r="A621" s="207"/>
      <c r="B621" s="190" t="s">
        <v>69</v>
      </c>
      <c r="C621" s="191" t="s">
        <v>1776</v>
      </c>
      <c r="D621" s="185"/>
      <c r="E621" s="186"/>
      <c r="F621" s="187"/>
      <c r="G621" s="199"/>
    </row>
    <row r="622" spans="1:7" s="67" customFormat="1" ht="11.65" x14ac:dyDescent="0.35">
      <c r="A622" s="208"/>
      <c r="B622" s="190" t="s">
        <v>1230</v>
      </c>
      <c r="C622" s="191" t="s">
        <v>2007</v>
      </c>
      <c r="D622" s="185"/>
      <c r="E622" s="186"/>
      <c r="F622" s="187"/>
      <c r="G622" s="188"/>
    </row>
    <row r="623" spans="1:7" s="67" customFormat="1" ht="11.65" x14ac:dyDescent="0.35">
      <c r="A623" s="189"/>
      <c r="B623" s="190" t="s">
        <v>1192</v>
      </c>
      <c r="C623" s="191" t="s">
        <v>1969</v>
      </c>
      <c r="D623" s="185" t="s">
        <v>4</v>
      </c>
      <c r="E623" s="186">
        <v>1</v>
      </c>
      <c r="F623" s="4"/>
      <c r="G623" s="199">
        <f>ROUND(E623*F623,2)</f>
        <v>0</v>
      </c>
    </row>
    <row r="624" spans="1:7" s="67" customFormat="1" ht="11.65" x14ac:dyDescent="0.35">
      <c r="A624" s="189"/>
      <c r="B624" s="190"/>
      <c r="C624" s="191"/>
      <c r="D624" s="185"/>
      <c r="E624" s="186"/>
      <c r="F624" s="187"/>
      <c r="G624" s="188"/>
    </row>
    <row r="625" spans="1:7" s="67" customFormat="1" ht="23.25" x14ac:dyDescent="0.35">
      <c r="A625" s="192" t="str">
        <f>CONCATENATE($A$14,".",TEXT(COUNTA(A$15:A624)-COUNTIF(A$15:A624,"*.")-COUNTIF(A$15:A624,"*)")+1,0))</f>
        <v>3.60</v>
      </c>
      <c r="B625" s="190" t="s">
        <v>1534</v>
      </c>
      <c r="C625" s="191" t="s">
        <v>2305</v>
      </c>
      <c r="D625" s="185"/>
      <c r="E625" s="186"/>
      <c r="F625" s="187"/>
      <c r="G625" s="199"/>
    </row>
    <row r="626" spans="1:7" s="67" customFormat="1" ht="11.65" x14ac:dyDescent="0.35">
      <c r="A626" s="207"/>
      <c r="B626" s="190" t="s">
        <v>1242</v>
      </c>
      <c r="C626" s="191" t="s">
        <v>2009</v>
      </c>
      <c r="D626" s="185"/>
      <c r="E626" s="186"/>
      <c r="F626" s="187"/>
      <c r="G626" s="188"/>
    </row>
    <row r="627" spans="1:7" s="67" customFormat="1" ht="11.65" x14ac:dyDescent="0.35">
      <c r="A627" s="207"/>
      <c r="B627" s="190" t="s">
        <v>1243</v>
      </c>
      <c r="C627" s="191" t="s">
        <v>2010</v>
      </c>
      <c r="D627" s="185"/>
      <c r="E627" s="186"/>
      <c r="F627" s="187"/>
      <c r="G627" s="199"/>
    </row>
    <row r="628" spans="1:7" s="67" customFormat="1" ht="11.65" x14ac:dyDescent="0.35">
      <c r="A628" s="207"/>
      <c r="B628" s="190" t="s">
        <v>1244</v>
      </c>
      <c r="C628" s="191" t="s">
        <v>2011</v>
      </c>
      <c r="D628" s="185"/>
      <c r="E628" s="186"/>
      <c r="F628" s="187"/>
      <c r="G628" s="188"/>
    </row>
    <row r="629" spans="1:7" s="67" customFormat="1" ht="11.65" x14ac:dyDescent="0.35">
      <c r="A629" s="207"/>
      <c r="B629" s="190" t="s">
        <v>1245</v>
      </c>
      <c r="C629" s="191" t="s">
        <v>2012</v>
      </c>
      <c r="D629" s="185"/>
      <c r="E629" s="186"/>
      <c r="F629" s="187"/>
      <c r="G629" s="199"/>
    </row>
    <row r="630" spans="1:7" s="67" customFormat="1" ht="11.65" x14ac:dyDescent="0.35">
      <c r="A630" s="207"/>
      <c r="B630" s="190" t="s">
        <v>1246</v>
      </c>
      <c r="C630" s="191" t="s">
        <v>2013</v>
      </c>
      <c r="D630" s="185"/>
      <c r="E630" s="186"/>
      <c r="F630" s="187"/>
      <c r="G630" s="188"/>
    </row>
    <row r="631" spans="1:7" s="67" customFormat="1" ht="11.65" x14ac:dyDescent="0.35">
      <c r="A631" s="207"/>
      <c r="B631" s="190" t="s">
        <v>1247</v>
      </c>
      <c r="C631" s="191" t="s">
        <v>2014</v>
      </c>
      <c r="D631" s="185"/>
      <c r="E631" s="186"/>
      <c r="F631" s="187"/>
      <c r="G631" s="199"/>
    </row>
    <row r="632" spans="1:7" s="67" customFormat="1" ht="11.65" x14ac:dyDescent="0.35">
      <c r="A632" s="207"/>
      <c r="B632" s="190" t="s">
        <v>1249</v>
      </c>
      <c r="C632" s="191" t="s">
        <v>2015</v>
      </c>
      <c r="D632" s="185"/>
      <c r="E632" s="186"/>
      <c r="F632" s="187"/>
      <c r="G632" s="188"/>
    </row>
    <row r="633" spans="1:7" s="67" customFormat="1" ht="11.65" x14ac:dyDescent="0.35">
      <c r="A633" s="207"/>
      <c r="B633" s="190" t="s">
        <v>1250</v>
      </c>
      <c r="C633" s="191" t="s">
        <v>2016</v>
      </c>
      <c r="D633" s="185"/>
      <c r="E633" s="186"/>
      <c r="F633" s="187"/>
      <c r="G633" s="199"/>
    </row>
    <row r="634" spans="1:7" s="67" customFormat="1" ht="11.65" x14ac:dyDescent="0.35">
      <c r="A634" s="207"/>
      <c r="B634" s="190" t="s">
        <v>1270</v>
      </c>
      <c r="C634" s="191" t="s">
        <v>2017</v>
      </c>
      <c r="D634" s="185"/>
      <c r="E634" s="186"/>
      <c r="F634" s="187"/>
      <c r="G634" s="188"/>
    </row>
    <row r="635" spans="1:7" s="67" customFormat="1" ht="11.65" x14ac:dyDescent="0.35">
      <c r="A635" s="207"/>
      <c r="B635" s="190" t="s">
        <v>1251</v>
      </c>
      <c r="C635" s="191" t="s">
        <v>2018</v>
      </c>
      <c r="D635" s="185"/>
      <c r="E635" s="186"/>
      <c r="F635" s="187"/>
      <c r="G635" s="199"/>
    </row>
    <row r="636" spans="1:7" s="67" customFormat="1" ht="11.65" x14ac:dyDescent="0.35">
      <c r="A636" s="207"/>
      <c r="B636" s="190" t="s">
        <v>1252</v>
      </c>
      <c r="C636" s="191" t="s">
        <v>2019</v>
      </c>
      <c r="D636" s="185"/>
      <c r="E636" s="186"/>
      <c r="F636" s="187"/>
      <c r="G636" s="188"/>
    </row>
    <row r="637" spans="1:7" s="67" customFormat="1" ht="11.65" x14ac:dyDescent="0.35">
      <c r="A637" s="207"/>
      <c r="B637" s="190" t="s">
        <v>1267</v>
      </c>
      <c r="C637" s="191" t="s">
        <v>2020</v>
      </c>
      <c r="D637" s="185"/>
      <c r="E637" s="186"/>
      <c r="F637" s="187"/>
      <c r="G637" s="199"/>
    </row>
    <row r="638" spans="1:7" s="67" customFormat="1" ht="11.65" x14ac:dyDescent="0.35">
      <c r="A638" s="207"/>
      <c r="B638" s="190" t="s">
        <v>1265</v>
      </c>
      <c r="C638" s="191" t="s">
        <v>2021</v>
      </c>
      <c r="D638" s="185"/>
      <c r="E638" s="186"/>
      <c r="F638" s="187"/>
      <c r="G638" s="188"/>
    </row>
    <row r="639" spans="1:7" s="67" customFormat="1" ht="11.65" x14ac:dyDescent="0.35">
      <c r="A639" s="207"/>
      <c r="B639" s="190" t="s">
        <v>1253</v>
      </c>
      <c r="C639" s="191" t="s">
        <v>2022</v>
      </c>
      <c r="D639" s="185"/>
      <c r="E639" s="186"/>
      <c r="F639" s="187"/>
      <c r="G639" s="199"/>
    </row>
    <row r="640" spans="1:7" s="67" customFormat="1" ht="11.65" x14ac:dyDescent="0.35">
      <c r="A640" s="207"/>
      <c r="B640" s="190" t="s">
        <v>1254</v>
      </c>
      <c r="C640" s="191" t="s">
        <v>2023</v>
      </c>
      <c r="D640" s="185"/>
      <c r="E640" s="186"/>
      <c r="F640" s="187"/>
      <c r="G640" s="188"/>
    </row>
    <row r="641" spans="1:7" s="67" customFormat="1" ht="11.65" x14ac:dyDescent="0.35">
      <c r="A641" s="207"/>
      <c r="B641" s="190" t="s">
        <v>1255</v>
      </c>
      <c r="C641" s="191" t="s">
        <v>2024</v>
      </c>
      <c r="D641" s="185"/>
      <c r="E641" s="186"/>
      <c r="F641" s="187"/>
      <c r="G641" s="188"/>
    </row>
    <row r="642" spans="1:7" s="67" customFormat="1" ht="11.65" x14ac:dyDescent="0.35">
      <c r="A642" s="207"/>
      <c r="B642" s="190" t="s">
        <v>69</v>
      </c>
      <c r="C642" s="191" t="s">
        <v>1776</v>
      </c>
      <c r="D642" s="185"/>
      <c r="E642" s="186"/>
      <c r="F642" s="187"/>
      <c r="G642" s="199"/>
    </row>
    <row r="643" spans="1:7" s="67" customFormat="1" ht="11.65" x14ac:dyDescent="0.35">
      <c r="A643" s="208"/>
      <c r="B643" s="190" t="s">
        <v>1248</v>
      </c>
      <c r="C643" s="191" t="s">
        <v>2025</v>
      </c>
      <c r="D643" s="185"/>
      <c r="E643" s="186"/>
      <c r="F643" s="187"/>
      <c r="G643" s="188"/>
    </row>
    <row r="644" spans="1:7" s="67" customFormat="1" ht="11.65" x14ac:dyDescent="0.35">
      <c r="A644" s="189"/>
      <c r="B644" s="190" t="s">
        <v>1192</v>
      </c>
      <c r="C644" s="191" t="s">
        <v>1969</v>
      </c>
      <c r="D644" s="185" t="s">
        <v>4</v>
      </c>
      <c r="E644" s="186">
        <v>1</v>
      </c>
      <c r="F644" s="4"/>
      <c r="G644" s="199">
        <f>ROUND(E644*F644,2)</f>
        <v>0</v>
      </c>
    </row>
    <row r="645" spans="1:7" s="67" customFormat="1" ht="11.65" x14ac:dyDescent="0.35">
      <c r="A645" s="221"/>
      <c r="B645" s="222"/>
      <c r="C645" s="223"/>
      <c r="D645" s="224"/>
      <c r="E645" s="225"/>
      <c r="F645" s="226"/>
      <c r="G645" s="227"/>
    </row>
    <row r="646" spans="1:7" s="67" customFormat="1" ht="11.65" x14ac:dyDescent="0.35">
      <c r="A646" s="170"/>
      <c r="B646" s="171" t="str">
        <f>$B$8</f>
        <v>PREZRAČEVANJE IN KLIMATIZACIJA SISTEM KS03</v>
      </c>
      <c r="C646" s="171" t="str">
        <f>$C$8</f>
        <v>VENTILATION AND AIR CONDITIONING SYSTEM KS03</v>
      </c>
      <c r="D646" s="172"/>
      <c r="E646" s="173"/>
      <c r="F646" s="174"/>
      <c r="G646" s="228">
        <f>SUM(G13:G645)</f>
        <v>0</v>
      </c>
    </row>
  </sheetData>
  <sheetProtection algorithmName="SHA-512" hashValue="LvNC2G8Jm2KVkpuv4N/eD/AP7rtq2NQxrbWFnjzwqjXl1jFaAFu8HOkQnrg1mTmO1DBb3fnO6BxFf3Fo/MaUsw==" saltValue="FvgUVUa9HE0yqhnkv7BmS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8" manualBreakCount="8">
    <brk id="57" max="16383" man="1"/>
    <brk id="82" max="16383" man="1"/>
    <brk id="159" max="16383" man="1"/>
    <brk id="361" max="16383" man="1"/>
    <brk id="452" max="16383" man="1"/>
    <brk id="483" max="16383" man="1"/>
    <brk id="525" max="16383" man="1"/>
    <brk id="553" max="16383" man="1"/>
  </rowBreaks>
  <drawing r:id="rId2"/>
  <legacyDrawingHF r:id="rId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DAC479-CF60-4AEE-B468-C12104929893}">
  <sheetPr codeName="List10">
    <pageSetUpPr fitToPage="1"/>
  </sheetPr>
  <dimension ref="A1:G375"/>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230"/>
      <c r="E1" s="55"/>
      <c r="F1" s="55"/>
    </row>
    <row r="2" spans="1:7" x14ac:dyDescent="0.35">
      <c r="A2" s="35"/>
      <c r="B2" s="39"/>
      <c r="C2" s="39"/>
      <c r="D2" s="230"/>
      <c r="E2" s="55"/>
      <c r="F2" s="55"/>
    </row>
    <row r="3" spans="1:7" x14ac:dyDescent="0.35">
      <c r="A3" s="35" t="s">
        <v>9</v>
      </c>
      <c r="B3" s="36" t="str">
        <f>'0_Osebe'!$B$3</f>
        <v>Fakulteta za strojništvo</v>
      </c>
      <c r="C3" s="36" t="str">
        <f>'0_Osebe'!$C$3</f>
        <v>Faculty of Mechanical Engineering</v>
      </c>
      <c r="D3" s="230"/>
      <c r="E3" s="55"/>
      <c r="F3" s="55"/>
    </row>
    <row r="4" spans="1:7" x14ac:dyDescent="0.35">
      <c r="A4" s="35" t="s">
        <v>8</v>
      </c>
      <c r="B4" s="36" t="str">
        <f>'0_Osebe'!$B$4</f>
        <v>STAVBA FAKULTETE</v>
      </c>
      <c r="C4" s="36" t="str">
        <f>'0_Osebe'!$C$4</f>
        <v>FACULTY BUILDING</v>
      </c>
      <c r="D4" s="230"/>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1283</v>
      </c>
      <c r="B8" s="162" t="s">
        <v>417</v>
      </c>
      <c r="C8" s="162" t="s">
        <v>3193</v>
      </c>
      <c r="D8" s="157"/>
      <c r="E8" s="158"/>
      <c r="F8" s="159"/>
      <c r="G8" s="163">
        <f>G375</f>
        <v>0</v>
      </c>
    </row>
    <row r="9" spans="1:7" x14ac:dyDescent="0.35">
      <c r="A9" s="35"/>
      <c r="B9" s="39"/>
      <c r="C9" s="39"/>
      <c r="D9" s="231"/>
      <c r="E9" s="155"/>
      <c r="F9" s="52"/>
      <c r="G9" s="155"/>
    </row>
    <row r="10" spans="1:7" x14ac:dyDescent="0.35">
      <c r="A10" s="165" t="s">
        <v>3295</v>
      </c>
      <c r="B10" s="39"/>
      <c r="C10" s="39"/>
      <c r="D10" s="231"/>
      <c r="E10" s="155"/>
      <c r="F10" s="52"/>
      <c r="G10" s="155"/>
    </row>
    <row r="11" spans="1:7" x14ac:dyDescent="0.35">
      <c r="A11" s="166"/>
      <c r="B11" s="36"/>
      <c r="C11" s="36"/>
      <c r="D11" s="232"/>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1358</v>
      </c>
      <c r="B14" s="184" t="str">
        <f>$B$8</f>
        <v>PREZRAČEVANJE IN KLIMATIZACIJA SISTEM KS04</v>
      </c>
      <c r="C14" s="184" t="str">
        <f>$C$8</f>
        <v>VENTILATION AND AIR CONDITIONING SYSTEM KS04</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4.1</v>
      </c>
      <c r="B16" s="253" t="s">
        <v>1535</v>
      </c>
      <c r="C16" s="254" t="s">
        <v>2306</v>
      </c>
      <c r="D16" s="185"/>
      <c r="E16" s="186"/>
      <c r="F16" s="187"/>
      <c r="G16" s="188"/>
    </row>
    <row r="17" spans="1:7" x14ac:dyDescent="0.35">
      <c r="A17" s="207"/>
      <c r="B17" s="190" t="s">
        <v>83</v>
      </c>
      <c r="C17" s="191" t="s">
        <v>1740</v>
      </c>
      <c r="D17" s="185"/>
      <c r="E17" s="186"/>
      <c r="F17" s="187"/>
      <c r="G17" s="188"/>
    </row>
    <row r="18" spans="1:7" x14ac:dyDescent="0.35">
      <c r="A18" s="207"/>
      <c r="B18" s="190" t="s">
        <v>360</v>
      </c>
      <c r="C18" s="191" t="s">
        <v>2307</v>
      </c>
      <c r="D18" s="185"/>
      <c r="E18" s="186"/>
      <c r="F18" s="187"/>
      <c r="G18" s="188"/>
    </row>
    <row r="19" spans="1:7" x14ac:dyDescent="0.35">
      <c r="A19" s="207"/>
      <c r="B19" s="190" t="s">
        <v>217</v>
      </c>
      <c r="C19" s="191" t="s">
        <v>2028</v>
      </c>
      <c r="D19" s="185"/>
      <c r="E19" s="186"/>
      <c r="F19" s="187"/>
      <c r="G19" s="188"/>
    </row>
    <row r="20" spans="1:7" ht="58.15" x14ac:dyDescent="0.35">
      <c r="A20" s="207"/>
      <c r="B20" s="190" t="s">
        <v>1536</v>
      </c>
      <c r="C20" s="191" t="s">
        <v>2308</v>
      </c>
      <c r="D20" s="185"/>
      <c r="E20" s="186"/>
      <c r="F20" s="187"/>
      <c r="G20" s="188"/>
    </row>
    <row r="21" spans="1:7" ht="197.65" x14ac:dyDescent="0.35">
      <c r="A21" s="207"/>
      <c r="B21" s="190" t="s">
        <v>1537</v>
      </c>
      <c r="C21" s="191" t="s">
        <v>2309</v>
      </c>
      <c r="D21" s="185"/>
      <c r="E21" s="186"/>
      <c r="F21" s="187"/>
      <c r="G21" s="188"/>
    </row>
    <row r="22" spans="1:7" ht="139.5" x14ac:dyDescent="0.35">
      <c r="A22" s="207"/>
      <c r="B22" s="190" t="s">
        <v>1538</v>
      </c>
      <c r="C22" s="191" t="s">
        <v>2310</v>
      </c>
      <c r="D22" s="185"/>
      <c r="E22" s="186"/>
      <c r="F22" s="187"/>
      <c r="G22" s="188"/>
    </row>
    <row r="23" spans="1:7" ht="279" x14ac:dyDescent="0.35">
      <c r="A23" s="207"/>
      <c r="B23" s="190" t="s">
        <v>1539</v>
      </c>
      <c r="C23" s="191" t="s">
        <v>2311</v>
      </c>
      <c r="D23" s="185"/>
      <c r="E23" s="186"/>
      <c r="F23" s="187"/>
      <c r="G23" s="199"/>
    </row>
    <row r="24" spans="1:7" ht="151.15" x14ac:dyDescent="0.35">
      <c r="A24" s="207"/>
      <c r="B24" s="190" t="s">
        <v>1540</v>
      </c>
      <c r="C24" s="191" t="s">
        <v>2312</v>
      </c>
      <c r="D24" s="185"/>
      <c r="E24" s="186"/>
      <c r="F24" s="187"/>
      <c r="G24" s="188"/>
    </row>
    <row r="25" spans="1:7" ht="139.5" x14ac:dyDescent="0.35">
      <c r="A25" s="207"/>
      <c r="B25" s="190" t="s">
        <v>1541</v>
      </c>
      <c r="C25" s="191" t="s">
        <v>2313</v>
      </c>
      <c r="D25" s="185"/>
      <c r="E25" s="186"/>
      <c r="F25" s="187"/>
      <c r="G25" s="188"/>
    </row>
    <row r="26" spans="1:7" ht="69.75" x14ac:dyDescent="0.35">
      <c r="A26" s="207"/>
      <c r="B26" s="190" t="s">
        <v>1542</v>
      </c>
      <c r="C26" s="191" t="s">
        <v>2314</v>
      </c>
      <c r="D26" s="185"/>
      <c r="E26" s="186"/>
      <c r="F26" s="187"/>
      <c r="G26" s="188"/>
    </row>
    <row r="27" spans="1:7" ht="58.15" x14ac:dyDescent="0.35">
      <c r="A27" s="207"/>
      <c r="B27" s="190" t="s">
        <v>1543</v>
      </c>
      <c r="C27" s="191" t="s">
        <v>2315</v>
      </c>
      <c r="D27" s="185"/>
      <c r="E27" s="186"/>
      <c r="F27" s="187"/>
      <c r="G27" s="188"/>
    </row>
    <row r="28" spans="1:7" x14ac:dyDescent="0.35">
      <c r="A28" s="207"/>
      <c r="B28" s="190" t="s">
        <v>361</v>
      </c>
      <c r="C28" s="191" t="s">
        <v>2316</v>
      </c>
      <c r="D28" s="185"/>
      <c r="E28" s="186"/>
      <c r="F28" s="187"/>
      <c r="G28" s="188"/>
    </row>
    <row r="29" spans="1:7" x14ac:dyDescent="0.35">
      <c r="A29" s="207"/>
      <c r="B29" s="190" t="s">
        <v>362</v>
      </c>
      <c r="C29" s="191" t="s">
        <v>2317</v>
      </c>
      <c r="D29" s="185"/>
      <c r="E29" s="186"/>
      <c r="F29" s="187"/>
      <c r="G29" s="188"/>
    </row>
    <row r="30" spans="1:7" x14ac:dyDescent="0.35">
      <c r="A30" s="207"/>
      <c r="B30" s="190" t="s">
        <v>220</v>
      </c>
      <c r="C30" s="191" t="s">
        <v>2039</v>
      </c>
      <c r="D30" s="185"/>
      <c r="E30" s="186"/>
      <c r="F30" s="187"/>
      <c r="G30" s="199"/>
    </row>
    <row r="31" spans="1:7" x14ac:dyDescent="0.35">
      <c r="A31" s="207"/>
      <c r="B31" s="190" t="s">
        <v>89</v>
      </c>
      <c r="C31" s="191" t="s">
        <v>1758</v>
      </c>
      <c r="D31" s="185"/>
      <c r="E31" s="186"/>
      <c r="F31" s="187"/>
      <c r="G31" s="188"/>
    </row>
    <row r="32" spans="1:7" x14ac:dyDescent="0.35">
      <c r="A32" s="207"/>
      <c r="B32" s="190" t="s">
        <v>90</v>
      </c>
      <c r="C32" s="191" t="s">
        <v>1759</v>
      </c>
      <c r="D32" s="185"/>
      <c r="E32" s="186"/>
      <c r="F32" s="187"/>
      <c r="G32" s="188"/>
    </row>
    <row r="33" spans="1:7" x14ac:dyDescent="0.35">
      <c r="A33" s="207"/>
      <c r="B33" s="190" t="s">
        <v>91</v>
      </c>
      <c r="C33" s="191" t="s">
        <v>1773</v>
      </c>
      <c r="D33" s="185"/>
      <c r="E33" s="186"/>
      <c r="F33" s="187"/>
      <c r="G33" s="188"/>
    </row>
    <row r="34" spans="1:7" ht="23.25" x14ac:dyDescent="0.35">
      <c r="A34" s="207"/>
      <c r="B34" s="190" t="s">
        <v>92</v>
      </c>
      <c r="C34" s="191" t="s">
        <v>2040</v>
      </c>
      <c r="D34" s="185"/>
      <c r="E34" s="186"/>
      <c r="F34" s="187"/>
      <c r="G34" s="188"/>
    </row>
    <row r="35" spans="1:7" x14ac:dyDescent="0.35">
      <c r="A35" s="207"/>
      <c r="B35" s="190" t="s">
        <v>363</v>
      </c>
      <c r="C35" s="191" t="s">
        <v>2318</v>
      </c>
      <c r="D35" s="185"/>
      <c r="E35" s="186"/>
      <c r="F35" s="187"/>
      <c r="G35" s="188"/>
    </row>
    <row r="36" spans="1:7" x14ac:dyDescent="0.35">
      <c r="A36" s="207"/>
      <c r="B36" s="190" t="s">
        <v>222</v>
      </c>
      <c r="C36" s="191" t="s">
        <v>2319</v>
      </c>
      <c r="D36" s="185"/>
      <c r="E36" s="186"/>
      <c r="F36" s="187"/>
      <c r="G36" s="188"/>
    </row>
    <row r="37" spans="1:7" ht="58.15" x14ac:dyDescent="0.35">
      <c r="A37" s="207"/>
      <c r="B37" s="190" t="s">
        <v>1544</v>
      </c>
      <c r="C37" s="191" t="s">
        <v>2320</v>
      </c>
      <c r="D37" s="185"/>
      <c r="E37" s="186"/>
      <c r="F37" s="187"/>
      <c r="G37" s="188"/>
    </row>
    <row r="38" spans="1:7" ht="69.75" x14ac:dyDescent="0.35">
      <c r="A38" s="207"/>
      <c r="B38" s="190" t="s">
        <v>1545</v>
      </c>
      <c r="C38" s="191" t="s">
        <v>2321</v>
      </c>
      <c r="D38" s="185"/>
      <c r="E38" s="186"/>
      <c r="F38" s="187"/>
      <c r="G38" s="199"/>
    </row>
    <row r="39" spans="1:7" ht="139.5" x14ac:dyDescent="0.35">
      <c r="A39" s="207"/>
      <c r="B39" s="190" t="s">
        <v>1546</v>
      </c>
      <c r="C39" s="191" t="s">
        <v>2322</v>
      </c>
      <c r="D39" s="185"/>
      <c r="E39" s="186"/>
      <c r="F39" s="187"/>
      <c r="G39" s="188"/>
    </row>
    <row r="40" spans="1:7" ht="69.75" x14ac:dyDescent="0.35">
      <c r="A40" s="207"/>
      <c r="B40" s="190" t="s">
        <v>1547</v>
      </c>
      <c r="C40" s="191" t="s">
        <v>2323</v>
      </c>
      <c r="D40" s="185"/>
      <c r="E40" s="186"/>
      <c r="F40" s="187"/>
      <c r="G40" s="188"/>
    </row>
    <row r="41" spans="1:7" ht="23.25" x14ac:dyDescent="0.35">
      <c r="A41" s="207"/>
      <c r="B41" s="190" t="s">
        <v>1548</v>
      </c>
      <c r="C41" s="191" t="s">
        <v>2324</v>
      </c>
      <c r="D41" s="185"/>
      <c r="E41" s="186"/>
      <c r="F41" s="187"/>
      <c r="G41" s="188"/>
    </row>
    <row r="42" spans="1:7" x14ac:dyDescent="0.35">
      <c r="A42" s="207"/>
      <c r="B42" s="190" t="s">
        <v>364</v>
      </c>
      <c r="C42" s="191" t="s">
        <v>2325</v>
      </c>
      <c r="D42" s="185"/>
      <c r="E42" s="186"/>
      <c r="F42" s="187"/>
      <c r="G42" s="188"/>
    </row>
    <row r="43" spans="1:7" x14ac:dyDescent="0.35">
      <c r="A43" s="207"/>
      <c r="B43" s="190" t="s">
        <v>365</v>
      </c>
      <c r="C43" s="191" t="s">
        <v>2326</v>
      </c>
      <c r="D43" s="185"/>
      <c r="E43" s="186"/>
      <c r="F43" s="187"/>
      <c r="G43" s="188"/>
    </row>
    <row r="44" spans="1:7" x14ac:dyDescent="0.35">
      <c r="A44" s="207"/>
      <c r="B44" s="190" t="s">
        <v>366</v>
      </c>
      <c r="C44" s="191" t="s">
        <v>2327</v>
      </c>
      <c r="D44" s="185"/>
      <c r="E44" s="186"/>
      <c r="F44" s="187"/>
      <c r="G44" s="188"/>
    </row>
    <row r="45" spans="1:7" x14ac:dyDescent="0.35">
      <c r="A45" s="207"/>
      <c r="B45" s="190" t="s">
        <v>89</v>
      </c>
      <c r="C45" s="191" t="s">
        <v>1758</v>
      </c>
      <c r="D45" s="185"/>
      <c r="E45" s="186"/>
      <c r="F45" s="187"/>
      <c r="G45" s="188"/>
    </row>
    <row r="46" spans="1:7" x14ac:dyDescent="0.35">
      <c r="A46" s="200"/>
      <c r="B46" s="201" t="s">
        <v>1369</v>
      </c>
      <c r="C46" s="202" t="s">
        <v>1771</v>
      </c>
      <c r="D46" s="203"/>
      <c r="E46" s="204"/>
      <c r="F46" s="205"/>
      <c r="G46" s="206"/>
    </row>
    <row r="47" spans="1:7" x14ac:dyDescent="0.35">
      <c r="A47" s="207"/>
      <c r="B47" s="190" t="s">
        <v>97</v>
      </c>
      <c r="C47" s="191" t="s">
        <v>1772</v>
      </c>
      <c r="D47" s="185"/>
      <c r="E47" s="186"/>
      <c r="F47" s="187"/>
      <c r="G47" s="199"/>
    </row>
    <row r="48" spans="1:7" x14ac:dyDescent="0.35">
      <c r="A48" s="207"/>
      <c r="B48" s="190" t="s">
        <v>91</v>
      </c>
      <c r="C48" s="191" t="s">
        <v>1760</v>
      </c>
      <c r="D48" s="185"/>
      <c r="E48" s="186"/>
      <c r="F48" s="187"/>
      <c r="G48" s="188"/>
    </row>
    <row r="49" spans="1:7" ht="58.15" x14ac:dyDescent="0.35">
      <c r="A49" s="200"/>
      <c r="B49" s="201" t="s">
        <v>1370</v>
      </c>
      <c r="C49" s="202" t="s">
        <v>1774</v>
      </c>
      <c r="D49" s="203"/>
      <c r="E49" s="204"/>
      <c r="F49" s="205"/>
      <c r="G49" s="206"/>
    </row>
    <row r="50" spans="1:7" ht="23.25" x14ac:dyDescent="0.35">
      <c r="A50" s="207"/>
      <c r="B50" s="190" t="s">
        <v>92</v>
      </c>
      <c r="C50" s="191" t="s">
        <v>2040</v>
      </c>
      <c r="D50" s="185"/>
      <c r="E50" s="186"/>
      <c r="F50" s="187"/>
      <c r="G50" s="188"/>
    </row>
    <row r="51" spans="1:7" x14ac:dyDescent="0.35">
      <c r="A51" s="207"/>
      <c r="B51" s="190" t="s">
        <v>1275</v>
      </c>
      <c r="C51" s="191" t="s">
        <v>2328</v>
      </c>
      <c r="D51" s="185"/>
      <c r="E51" s="186"/>
      <c r="F51" s="187"/>
      <c r="G51" s="188"/>
    </row>
    <row r="52" spans="1:7" x14ac:dyDescent="0.35">
      <c r="A52" s="207"/>
      <c r="B52" s="190" t="s">
        <v>69</v>
      </c>
      <c r="C52" s="191" t="s">
        <v>1776</v>
      </c>
      <c r="D52" s="185"/>
      <c r="E52" s="186"/>
      <c r="F52" s="187"/>
      <c r="G52" s="188"/>
    </row>
    <row r="53" spans="1:7" x14ac:dyDescent="0.35">
      <c r="A53" s="208"/>
      <c r="B53" s="190" t="s">
        <v>99</v>
      </c>
      <c r="C53" s="191" t="s">
        <v>99</v>
      </c>
      <c r="D53" s="185" t="s">
        <v>4</v>
      </c>
      <c r="E53" s="186">
        <v>1</v>
      </c>
      <c r="F53" s="4"/>
      <c r="G53" s="199">
        <f>ROUND(E53*F53,2)</f>
        <v>0</v>
      </c>
    </row>
    <row r="54" spans="1:7" s="67" customFormat="1" ht="11.65" x14ac:dyDescent="0.35">
      <c r="A54" s="189"/>
      <c r="B54" s="190"/>
      <c r="C54" s="191"/>
      <c r="D54" s="185"/>
      <c r="E54" s="186"/>
      <c r="F54" s="187"/>
      <c r="G54" s="188"/>
    </row>
    <row r="55" spans="1:7" s="67" customFormat="1" ht="139.5" x14ac:dyDescent="0.35">
      <c r="A55" s="192" t="str">
        <f>CONCATENATE($A$14,".",TEXT(COUNTA(A$15:A54)-COUNTIF(A$15:A54,"*.")-COUNTIF(A$15:A54,"*)")+1,0))</f>
        <v>4.2</v>
      </c>
      <c r="B55" s="211" t="s">
        <v>1396</v>
      </c>
      <c r="C55" s="212" t="s">
        <v>1791</v>
      </c>
      <c r="D55" s="185"/>
      <c r="E55" s="186"/>
      <c r="F55" s="187"/>
      <c r="G55" s="199"/>
    </row>
    <row r="56" spans="1:7" s="67" customFormat="1" ht="23.25" x14ac:dyDescent="0.35">
      <c r="A56" s="189"/>
      <c r="B56" s="190" t="s">
        <v>1086</v>
      </c>
      <c r="C56" s="191" t="s">
        <v>2329</v>
      </c>
      <c r="D56" s="185" t="s">
        <v>1000</v>
      </c>
      <c r="E56" s="186">
        <v>3</v>
      </c>
      <c r="F56" s="4"/>
      <c r="G56" s="199">
        <f t="shared" ref="G56:G63" si="0">ROUND(E56*F56,2)</f>
        <v>0</v>
      </c>
    </row>
    <row r="57" spans="1:7" s="67" customFormat="1" ht="23.25" x14ac:dyDescent="0.35">
      <c r="A57" s="189"/>
      <c r="B57" s="190" t="s">
        <v>1062</v>
      </c>
      <c r="C57" s="191" t="s">
        <v>2051</v>
      </c>
      <c r="D57" s="185" t="s">
        <v>1000</v>
      </c>
      <c r="E57" s="186">
        <v>8</v>
      </c>
      <c r="F57" s="4"/>
      <c r="G57" s="199">
        <f t="shared" si="0"/>
        <v>0</v>
      </c>
    </row>
    <row r="58" spans="1:7" s="67" customFormat="1" ht="23.25" x14ac:dyDescent="0.35">
      <c r="A58" s="189"/>
      <c r="B58" s="190" t="s">
        <v>1063</v>
      </c>
      <c r="C58" s="191" t="s">
        <v>2052</v>
      </c>
      <c r="D58" s="185" t="s">
        <v>1000</v>
      </c>
      <c r="E58" s="186">
        <v>30</v>
      </c>
      <c r="F58" s="4"/>
      <c r="G58" s="199">
        <f t="shared" si="0"/>
        <v>0</v>
      </c>
    </row>
    <row r="59" spans="1:7" s="67" customFormat="1" ht="23.25" x14ac:dyDescent="0.35">
      <c r="A59" s="189"/>
      <c r="B59" s="190" t="s">
        <v>1087</v>
      </c>
      <c r="C59" s="191" t="s">
        <v>2330</v>
      </c>
      <c r="D59" s="185" t="s">
        <v>1000</v>
      </c>
      <c r="E59" s="186">
        <v>85</v>
      </c>
      <c r="F59" s="4"/>
      <c r="G59" s="199">
        <f t="shared" si="0"/>
        <v>0</v>
      </c>
    </row>
    <row r="60" spans="1:7" s="67" customFormat="1" ht="23.25" x14ac:dyDescent="0.35">
      <c r="A60" s="189"/>
      <c r="B60" s="190" t="s">
        <v>1015</v>
      </c>
      <c r="C60" s="191" t="s">
        <v>2053</v>
      </c>
      <c r="D60" s="185" t="s">
        <v>1000</v>
      </c>
      <c r="E60" s="186">
        <v>10</v>
      </c>
      <c r="F60" s="4"/>
      <c r="G60" s="199">
        <f t="shared" si="0"/>
        <v>0</v>
      </c>
    </row>
    <row r="61" spans="1:7" s="67" customFormat="1" ht="23.25" x14ac:dyDescent="0.35">
      <c r="A61" s="189"/>
      <c r="B61" s="190" t="s">
        <v>1016</v>
      </c>
      <c r="C61" s="191" t="s">
        <v>2056</v>
      </c>
      <c r="D61" s="185" t="s">
        <v>1000</v>
      </c>
      <c r="E61" s="186">
        <v>8</v>
      </c>
      <c r="F61" s="4"/>
      <c r="G61" s="199">
        <f t="shared" si="0"/>
        <v>0</v>
      </c>
    </row>
    <row r="62" spans="1:7" s="67" customFormat="1" ht="23.25" x14ac:dyDescent="0.35">
      <c r="A62" s="189"/>
      <c r="B62" s="190" t="s">
        <v>1017</v>
      </c>
      <c r="C62" s="191" t="s">
        <v>2197</v>
      </c>
      <c r="D62" s="185" t="s">
        <v>1000</v>
      </c>
      <c r="E62" s="186">
        <v>7</v>
      </c>
      <c r="F62" s="4"/>
      <c r="G62" s="199">
        <f t="shared" si="0"/>
        <v>0</v>
      </c>
    </row>
    <row r="63" spans="1:7" s="67" customFormat="1" ht="23.25" x14ac:dyDescent="0.35">
      <c r="A63" s="189"/>
      <c r="B63" s="190" t="s">
        <v>1018</v>
      </c>
      <c r="C63" s="191" t="s">
        <v>2198</v>
      </c>
      <c r="D63" s="185" t="s">
        <v>1000</v>
      </c>
      <c r="E63" s="186">
        <v>10</v>
      </c>
      <c r="F63" s="4"/>
      <c r="G63" s="199">
        <f t="shared" si="0"/>
        <v>0</v>
      </c>
    </row>
    <row r="64" spans="1:7" s="67" customFormat="1" ht="11.65" x14ac:dyDescent="0.35">
      <c r="A64" s="189"/>
      <c r="B64" s="190"/>
      <c r="C64" s="191"/>
      <c r="D64" s="185"/>
      <c r="E64" s="186"/>
      <c r="F64" s="187"/>
      <c r="G64" s="188"/>
    </row>
    <row r="65" spans="1:7" s="67" customFormat="1" ht="46.5" x14ac:dyDescent="0.35">
      <c r="A65" s="192" t="str">
        <f>CONCATENATE($A$14,".",TEXT(COUNTA(A$15:A64)-COUNTIF(A$15:A64,"*.")-COUNTIF(A$15:A64,"*)")+1,0))</f>
        <v>4.3</v>
      </c>
      <c r="B65" s="211" t="s">
        <v>1466</v>
      </c>
      <c r="C65" s="212" t="s">
        <v>2057</v>
      </c>
      <c r="D65" s="185"/>
      <c r="E65" s="186"/>
      <c r="F65" s="187"/>
      <c r="G65" s="199"/>
    </row>
    <row r="66" spans="1:7" s="67" customFormat="1" ht="11.65" x14ac:dyDescent="0.35">
      <c r="A66" s="192"/>
      <c r="B66" s="190" t="s">
        <v>69</v>
      </c>
      <c r="C66" s="191" t="s">
        <v>1776</v>
      </c>
      <c r="D66" s="185"/>
      <c r="E66" s="186"/>
      <c r="F66" s="187"/>
      <c r="G66" s="199"/>
    </row>
    <row r="67" spans="1:7" s="67" customFormat="1" ht="11.65" x14ac:dyDescent="0.35">
      <c r="A67" s="192"/>
      <c r="B67" s="190" t="s">
        <v>1022</v>
      </c>
      <c r="C67" s="191" t="s">
        <v>2058</v>
      </c>
      <c r="D67" s="185"/>
      <c r="E67" s="186"/>
      <c r="F67" s="187"/>
      <c r="G67" s="199"/>
    </row>
    <row r="68" spans="1:7" s="67" customFormat="1" ht="11.65" x14ac:dyDescent="0.35">
      <c r="A68" s="189"/>
      <c r="B68" s="190" t="s">
        <v>1066</v>
      </c>
      <c r="C68" s="191" t="s">
        <v>2059</v>
      </c>
      <c r="D68" s="185" t="s">
        <v>1000</v>
      </c>
      <c r="E68" s="186">
        <v>20</v>
      </c>
      <c r="F68" s="4"/>
      <c r="G68" s="199">
        <f>ROUND(E68*F68,2)</f>
        <v>0</v>
      </c>
    </row>
    <row r="69" spans="1:7" s="67" customFormat="1" ht="11.65" x14ac:dyDescent="0.35">
      <c r="A69" s="189"/>
      <c r="B69" s="190" t="s">
        <v>1023</v>
      </c>
      <c r="C69" s="191" t="s">
        <v>2060</v>
      </c>
      <c r="D69" s="185" t="s">
        <v>1000</v>
      </c>
      <c r="E69" s="186">
        <v>8</v>
      </c>
      <c r="F69" s="4"/>
      <c r="G69" s="199">
        <f>ROUND(E69*F69,2)</f>
        <v>0</v>
      </c>
    </row>
    <row r="70" spans="1:7" s="67" customFormat="1" ht="11.65" x14ac:dyDescent="0.35">
      <c r="A70" s="189"/>
      <c r="B70" s="190"/>
      <c r="C70" s="191"/>
      <c r="D70" s="185"/>
      <c r="E70" s="186"/>
      <c r="F70" s="187"/>
      <c r="G70" s="188"/>
    </row>
    <row r="71" spans="1:7" s="67" customFormat="1" ht="151.15" x14ac:dyDescent="0.35">
      <c r="A71" s="192" t="str">
        <f>CONCATENATE($A$14,".",TEXT(COUNTA(A$15:A70)-COUNTIF(A$15:A70,"*.")-COUNTIF(A$15:A70,"*)")+1,0))</f>
        <v>4.4</v>
      </c>
      <c r="B71" s="211" t="s">
        <v>1397</v>
      </c>
      <c r="C71" s="212" t="s">
        <v>2203</v>
      </c>
      <c r="D71" s="255" t="s">
        <v>1371</v>
      </c>
      <c r="E71" s="186">
        <v>190</v>
      </c>
      <c r="F71" s="4"/>
      <c r="G71" s="199">
        <f>ROUND(E71*F71,2)</f>
        <v>0</v>
      </c>
    </row>
    <row r="72" spans="1:7" s="67" customFormat="1" ht="11.65" x14ac:dyDescent="0.35">
      <c r="A72" s="189"/>
      <c r="B72" s="190"/>
      <c r="C72" s="191"/>
      <c r="D72" s="185"/>
      <c r="E72" s="186"/>
      <c r="F72" s="187"/>
      <c r="G72" s="188"/>
    </row>
    <row r="73" spans="1:7" s="67" customFormat="1" ht="81.400000000000006" x14ac:dyDescent="0.35">
      <c r="A73" s="192" t="str">
        <f>CONCATENATE($A$14,".",TEXT(COUNTA(A$15:A72)-COUNTIF(A$15:A72,"*.")-COUNTIF(A$15:A72,"*)")+1,0))</f>
        <v>4.5</v>
      </c>
      <c r="B73" s="211" t="s">
        <v>1398</v>
      </c>
      <c r="C73" s="212" t="s">
        <v>1795</v>
      </c>
      <c r="D73" s="255"/>
      <c r="E73" s="186"/>
      <c r="F73" s="187"/>
      <c r="G73" s="199"/>
    </row>
    <row r="74" spans="1:7" s="67" customFormat="1" ht="11.65" x14ac:dyDescent="0.35">
      <c r="A74" s="192"/>
      <c r="B74" s="190" t="s">
        <v>69</v>
      </c>
      <c r="C74" s="191" t="s">
        <v>1776</v>
      </c>
      <c r="D74" s="185"/>
      <c r="E74" s="186"/>
      <c r="F74" s="187"/>
      <c r="G74" s="199"/>
    </row>
    <row r="75" spans="1:7" s="67" customFormat="1" ht="11.65" x14ac:dyDescent="0.35">
      <c r="A75" s="192"/>
      <c r="B75" s="190" t="s">
        <v>1014</v>
      </c>
      <c r="C75" s="191" t="s">
        <v>1014</v>
      </c>
      <c r="D75" s="185"/>
      <c r="E75" s="186"/>
      <c r="F75" s="187"/>
      <c r="G75" s="199"/>
    </row>
    <row r="76" spans="1:7" s="67" customFormat="1" ht="23.25" x14ac:dyDescent="0.35">
      <c r="A76" s="189"/>
      <c r="B76" s="190" t="s">
        <v>1168</v>
      </c>
      <c r="C76" s="191" t="s">
        <v>1796</v>
      </c>
      <c r="D76" s="185" t="s">
        <v>1372</v>
      </c>
      <c r="E76" s="186">
        <v>5</v>
      </c>
      <c r="F76" s="4"/>
      <c r="G76" s="199">
        <f>ROUND(E76*F76,2)</f>
        <v>0</v>
      </c>
    </row>
    <row r="77" spans="1:7" s="67" customFormat="1" ht="23.25" x14ac:dyDescent="0.35">
      <c r="A77" s="189"/>
      <c r="B77" s="190" t="s">
        <v>1166</v>
      </c>
      <c r="C77" s="191" t="s">
        <v>1797</v>
      </c>
      <c r="D77" s="185" t="s">
        <v>1372</v>
      </c>
      <c r="E77" s="186">
        <v>135</v>
      </c>
      <c r="F77" s="4"/>
      <c r="G77" s="199">
        <f>ROUND(E77*F77,2)</f>
        <v>0</v>
      </c>
    </row>
    <row r="78" spans="1:7" s="67" customFormat="1" ht="23.25" x14ac:dyDescent="0.35">
      <c r="A78" s="189"/>
      <c r="B78" s="190" t="s">
        <v>1169</v>
      </c>
      <c r="C78" s="191" t="s">
        <v>1798</v>
      </c>
      <c r="D78" s="185" t="s">
        <v>1372</v>
      </c>
      <c r="E78" s="186">
        <v>55</v>
      </c>
      <c r="F78" s="4"/>
      <c r="G78" s="199">
        <f>ROUND(E78*F78,2)</f>
        <v>0</v>
      </c>
    </row>
    <row r="79" spans="1:7" s="67" customFormat="1" ht="11.65" x14ac:dyDescent="0.35">
      <c r="A79" s="189"/>
      <c r="B79" s="190"/>
      <c r="C79" s="191"/>
      <c r="D79" s="185"/>
      <c r="E79" s="186"/>
      <c r="F79" s="187"/>
      <c r="G79" s="188"/>
    </row>
    <row r="80" spans="1:7" s="67" customFormat="1" ht="58.15" x14ac:dyDescent="0.35">
      <c r="A80" s="192" t="str">
        <f>CONCATENATE($A$14,".",TEXT(COUNTA(A$15:A79)-COUNTIF(A$15:A79,"*.")-COUNTIF(A$15:A79,"*)")+1,0))</f>
        <v>4.6</v>
      </c>
      <c r="B80" s="211" t="s">
        <v>1467</v>
      </c>
      <c r="C80" s="212" t="s">
        <v>2062</v>
      </c>
      <c r="D80" s="185"/>
      <c r="E80" s="186"/>
      <c r="F80" s="187"/>
      <c r="G80" s="199"/>
    </row>
    <row r="81" spans="1:7" s="67" customFormat="1" ht="11.65" x14ac:dyDescent="0.35">
      <c r="A81" s="207"/>
      <c r="B81" s="190" t="s">
        <v>1080</v>
      </c>
      <c r="C81" s="191" t="s">
        <v>2063</v>
      </c>
      <c r="D81" s="185"/>
      <c r="E81" s="186"/>
      <c r="F81" s="187"/>
      <c r="G81" s="188"/>
    </row>
    <row r="82" spans="1:7" s="67" customFormat="1" ht="11.65" x14ac:dyDescent="0.35">
      <c r="A82" s="207"/>
      <c r="B82" s="190" t="s">
        <v>372</v>
      </c>
      <c r="C82" s="191" t="s">
        <v>2331</v>
      </c>
      <c r="D82" s="185"/>
      <c r="E82" s="186"/>
      <c r="F82" s="187"/>
      <c r="G82" s="199"/>
    </row>
    <row r="83" spans="1:7" s="67" customFormat="1" ht="11.65" x14ac:dyDescent="0.35">
      <c r="A83" s="207"/>
      <c r="B83" s="190" t="s">
        <v>69</v>
      </c>
      <c r="C83" s="191" t="s">
        <v>1776</v>
      </c>
      <c r="D83" s="185"/>
      <c r="E83" s="186"/>
      <c r="F83" s="187"/>
      <c r="G83" s="199"/>
    </row>
    <row r="84" spans="1:7" s="67" customFormat="1" ht="11.65" x14ac:dyDescent="0.35">
      <c r="A84" s="208"/>
      <c r="B84" s="190" t="s">
        <v>1079</v>
      </c>
      <c r="C84" s="191" t="s">
        <v>2065</v>
      </c>
      <c r="D84" s="185"/>
      <c r="E84" s="186"/>
      <c r="F84" s="187"/>
      <c r="G84" s="188"/>
    </row>
    <row r="85" spans="1:7" s="67" customFormat="1" ht="11.65" x14ac:dyDescent="0.35">
      <c r="A85" s="189"/>
      <c r="B85" s="190" t="s">
        <v>1549</v>
      </c>
      <c r="C85" s="191" t="s">
        <v>2332</v>
      </c>
      <c r="D85" s="185" t="s">
        <v>4</v>
      </c>
      <c r="E85" s="186">
        <v>1</v>
      </c>
      <c r="F85" s="4"/>
      <c r="G85" s="199">
        <f>ROUND(E85*F85,2)</f>
        <v>0</v>
      </c>
    </row>
    <row r="86" spans="1:7" s="67" customFormat="1" ht="11.65" x14ac:dyDescent="0.35">
      <c r="A86" s="189"/>
      <c r="B86" s="190"/>
      <c r="C86" s="191"/>
      <c r="D86" s="185"/>
      <c r="E86" s="186"/>
      <c r="F86" s="187"/>
      <c r="G86" s="188"/>
    </row>
    <row r="87" spans="1:7" s="67" customFormat="1" ht="58.15" x14ac:dyDescent="0.35">
      <c r="A87" s="192" t="str">
        <f>CONCATENATE($A$14,".",TEXT(COUNTA(A$15:A86)-COUNTIF(A$15:A86,"*.")-COUNTIF(A$15:A86,"*)")+1,0))</f>
        <v>4.7</v>
      </c>
      <c r="B87" s="211" t="s">
        <v>1467</v>
      </c>
      <c r="C87" s="212" t="s">
        <v>2062</v>
      </c>
      <c r="D87" s="185"/>
      <c r="E87" s="186"/>
      <c r="F87" s="187"/>
      <c r="G87" s="199"/>
    </row>
    <row r="88" spans="1:7" s="67" customFormat="1" ht="11.65" x14ac:dyDescent="0.35">
      <c r="A88" s="207"/>
      <c r="B88" s="190" t="s">
        <v>1080</v>
      </c>
      <c r="C88" s="191" t="s">
        <v>2063</v>
      </c>
      <c r="D88" s="185"/>
      <c r="E88" s="186"/>
      <c r="F88" s="187"/>
      <c r="G88" s="188"/>
    </row>
    <row r="89" spans="1:7" s="67" customFormat="1" ht="11.65" x14ac:dyDescent="0.35">
      <c r="A89" s="207"/>
      <c r="B89" s="190" t="s">
        <v>379</v>
      </c>
      <c r="C89" s="191" t="s">
        <v>2333</v>
      </c>
      <c r="D89" s="185"/>
      <c r="E89" s="186"/>
      <c r="F89" s="187"/>
      <c r="G89" s="199"/>
    </row>
    <row r="90" spans="1:7" s="67" customFormat="1" ht="11.65" x14ac:dyDescent="0.35">
      <c r="A90" s="207"/>
      <c r="B90" s="190" t="s">
        <v>69</v>
      </c>
      <c r="C90" s="191" t="s">
        <v>1776</v>
      </c>
      <c r="D90" s="185"/>
      <c r="E90" s="186"/>
      <c r="F90" s="187"/>
      <c r="G90" s="199"/>
    </row>
    <row r="91" spans="1:7" s="67" customFormat="1" ht="11.65" x14ac:dyDescent="0.35">
      <c r="A91" s="208"/>
      <c r="B91" s="190" t="s">
        <v>1079</v>
      </c>
      <c r="C91" s="191" t="s">
        <v>2065</v>
      </c>
      <c r="D91" s="185"/>
      <c r="E91" s="186"/>
      <c r="F91" s="187"/>
      <c r="G91" s="188"/>
    </row>
    <row r="92" spans="1:7" s="67" customFormat="1" ht="11.65" x14ac:dyDescent="0.35">
      <c r="A92" s="189"/>
      <c r="B92" s="190" t="s">
        <v>1550</v>
      </c>
      <c r="C92" s="191" t="s">
        <v>2334</v>
      </c>
      <c r="D92" s="185" t="s">
        <v>4</v>
      </c>
      <c r="E92" s="186">
        <v>3</v>
      </c>
      <c r="F92" s="4"/>
      <c r="G92" s="199">
        <f>ROUND(E92*F92,2)</f>
        <v>0</v>
      </c>
    </row>
    <row r="93" spans="1:7" s="67" customFormat="1" ht="11.65" x14ac:dyDescent="0.35">
      <c r="A93" s="189"/>
      <c r="B93" s="190"/>
      <c r="C93" s="191"/>
      <c r="D93" s="185"/>
      <c r="E93" s="186"/>
      <c r="F93" s="187"/>
      <c r="G93" s="188"/>
    </row>
    <row r="94" spans="1:7" s="67" customFormat="1" ht="58.15" x14ac:dyDescent="0.35">
      <c r="A94" s="192" t="str">
        <f>CONCATENATE($A$14,".",TEXT(COUNTA(A$15:A93)-COUNTIF(A$15:A93,"*.")-COUNTIF(A$15:A93,"*)")+1,0))</f>
        <v>4.8</v>
      </c>
      <c r="B94" s="211" t="s">
        <v>1467</v>
      </c>
      <c r="C94" s="212" t="s">
        <v>2062</v>
      </c>
      <c r="D94" s="185"/>
      <c r="E94" s="186"/>
      <c r="F94" s="187"/>
      <c r="G94" s="199"/>
    </row>
    <row r="95" spans="1:7" s="67" customFormat="1" ht="11.65" x14ac:dyDescent="0.35">
      <c r="A95" s="207"/>
      <c r="B95" s="190" t="s">
        <v>1080</v>
      </c>
      <c r="C95" s="191" t="s">
        <v>2063</v>
      </c>
      <c r="D95" s="185"/>
      <c r="E95" s="186"/>
      <c r="F95" s="187"/>
      <c r="G95" s="188"/>
    </row>
    <row r="96" spans="1:7" s="67" customFormat="1" ht="11.65" x14ac:dyDescent="0.35">
      <c r="A96" s="207"/>
      <c r="B96" s="190" t="s">
        <v>381</v>
      </c>
      <c r="C96" s="191" t="s">
        <v>2335</v>
      </c>
      <c r="D96" s="185"/>
      <c r="E96" s="186"/>
      <c r="F96" s="187"/>
      <c r="G96" s="199"/>
    </row>
    <row r="97" spans="1:7" s="67" customFormat="1" ht="11.65" x14ac:dyDescent="0.35">
      <c r="A97" s="207"/>
      <c r="B97" s="190" t="s">
        <v>69</v>
      </c>
      <c r="C97" s="191" t="s">
        <v>1776</v>
      </c>
      <c r="D97" s="185"/>
      <c r="E97" s="186"/>
      <c r="F97" s="187"/>
      <c r="G97" s="199"/>
    </row>
    <row r="98" spans="1:7" s="67" customFormat="1" ht="11.65" x14ac:dyDescent="0.35">
      <c r="A98" s="208"/>
      <c r="B98" s="190" t="s">
        <v>1079</v>
      </c>
      <c r="C98" s="191" t="s">
        <v>2065</v>
      </c>
      <c r="D98" s="185"/>
      <c r="E98" s="186"/>
      <c r="F98" s="187"/>
      <c r="G98" s="188"/>
    </row>
    <row r="99" spans="1:7" s="67" customFormat="1" ht="11.65" x14ac:dyDescent="0.35">
      <c r="A99" s="189"/>
      <c r="B99" s="190" t="s">
        <v>1551</v>
      </c>
      <c r="C99" s="191" t="s">
        <v>2336</v>
      </c>
      <c r="D99" s="185" t="s">
        <v>4</v>
      </c>
      <c r="E99" s="186">
        <v>1</v>
      </c>
      <c r="F99" s="4"/>
      <c r="G99" s="199">
        <f>ROUND(E99*F99,2)</f>
        <v>0</v>
      </c>
    </row>
    <row r="100" spans="1:7" s="67" customFormat="1" ht="11.65" x14ac:dyDescent="0.35">
      <c r="A100" s="189"/>
      <c r="B100" s="190"/>
      <c r="C100" s="191"/>
      <c r="D100" s="185"/>
      <c r="E100" s="186"/>
      <c r="F100" s="187"/>
      <c r="G100" s="188"/>
    </row>
    <row r="101" spans="1:7" s="67" customFormat="1" ht="58.15" x14ac:dyDescent="0.35">
      <c r="A101" s="192" t="str">
        <f>CONCATENATE($A$14,".",TEXT(COUNTA(A$15:A100)-COUNTIF(A$15:A100,"*.")-COUNTIF(A$15:A100,"*)")+1,0))</f>
        <v>4.9</v>
      </c>
      <c r="B101" s="211" t="s">
        <v>1467</v>
      </c>
      <c r="C101" s="212" t="s">
        <v>2062</v>
      </c>
      <c r="D101" s="185"/>
      <c r="E101" s="186"/>
      <c r="F101" s="187"/>
      <c r="G101" s="199"/>
    </row>
    <row r="102" spans="1:7" s="67" customFormat="1" ht="11.65" x14ac:dyDescent="0.35">
      <c r="A102" s="207"/>
      <c r="B102" s="190" t="s">
        <v>1080</v>
      </c>
      <c r="C102" s="191" t="s">
        <v>2063</v>
      </c>
      <c r="D102" s="185"/>
      <c r="E102" s="186"/>
      <c r="F102" s="187"/>
      <c r="G102" s="188"/>
    </row>
    <row r="103" spans="1:7" s="67" customFormat="1" ht="11.65" x14ac:dyDescent="0.35">
      <c r="A103" s="207"/>
      <c r="B103" s="190" t="s">
        <v>385</v>
      </c>
      <c r="C103" s="191" t="s">
        <v>2337</v>
      </c>
      <c r="D103" s="185"/>
      <c r="E103" s="186"/>
      <c r="F103" s="187"/>
      <c r="G103" s="199"/>
    </row>
    <row r="104" spans="1:7" s="67" customFormat="1" ht="11.65" x14ac:dyDescent="0.35">
      <c r="A104" s="207"/>
      <c r="B104" s="190" t="s">
        <v>69</v>
      </c>
      <c r="C104" s="191" t="s">
        <v>1776</v>
      </c>
      <c r="D104" s="185"/>
      <c r="E104" s="186"/>
      <c r="F104" s="187"/>
      <c r="G104" s="199"/>
    </row>
    <row r="105" spans="1:7" s="67" customFormat="1" ht="11.65" x14ac:dyDescent="0.35">
      <c r="A105" s="208"/>
      <c r="B105" s="190" t="s">
        <v>1079</v>
      </c>
      <c r="C105" s="191" t="s">
        <v>2065</v>
      </c>
      <c r="D105" s="185"/>
      <c r="E105" s="186"/>
      <c r="F105" s="187"/>
      <c r="G105" s="188"/>
    </row>
    <row r="106" spans="1:7" s="67" customFormat="1" ht="11.65" x14ac:dyDescent="0.35">
      <c r="A106" s="189"/>
      <c r="B106" s="190" t="s">
        <v>1552</v>
      </c>
      <c r="C106" s="191" t="s">
        <v>2338</v>
      </c>
      <c r="D106" s="185" t="s">
        <v>4</v>
      </c>
      <c r="E106" s="186">
        <v>3</v>
      </c>
      <c r="F106" s="4"/>
      <c r="G106" s="199">
        <f>ROUND(E106*F106,2)</f>
        <v>0</v>
      </c>
    </row>
    <row r="107" spans="1:7" s="67" customFormat="1" ht="11.65" x14ac:dyDescent="0.35">
      <c r="A107" s="189"/>
      <c r="B107" s="190"/>
      <c r="C107" s="191"/>
      <c r="D107" s="185"/>
      <c r="E107" s="186"/>
      <c r="F107" s="187"/>
      <c r="G107" s="188"/>
    </row>
    <row r="108" spans="1:7" s="67" customFormat="1" ht="81.400000000000006" x14ac:dyDescent="0.35">
      <c r="A108" s="192" t="str">
        <f>CONCATENATE($A$14,".",TEXT(COUNTA(A$15:A107)-COUNTIF(A$15:A107,"*.")-COUNTIF(A$15:A107,"*)")+1,0))</f>
        <v>4.10</v>
      </c>
      <c r="B108" s="211" t="s">
        <v>1553</v>
      </c>
      <c r="C108" s="212" t="s">
        <v>2339</v>
      </c>
      <c r="D108" s="185"/>
      <c r="E108" s="186"/>
      <c r="F108" s="187"/>
      <c r="G108" s="199"/>
    </row>
    <row r="109" spans="1:7" s="67" customFormat="1" ht="11.65" x14ac:dyDescent="0.35">
      <c r="A109" s="207"/>
      <c r="B109" s="190" t="s">
        <v>1090</v>
      </c>
      <c r="C109" s="191" t="s">
        <v>2340</v>
      </c>
      <c r="D109" s="185"/>
      <c r="E109" s="186"/>
      <c r="F109" s="187"/>
      <c r="G109" s="188"/>
    </row>
    <row r="110" spans="1:7" s="67" customFormat="1" ht="11.65" x14ac:dyDescent="0.35">
      <c r="A110" s="207"/>
      <c r="B110" s="190" t="s">
        <v>1089</v>
      </c>
      <c r="C110" s="191" t="s">
        <v>2341</v>
      </c>
      <c r="D110" s="185"/>
      <c r="E110" s="186"/>
      <c r="F110" s="187"/>
      <c r="G110" s="199"/>
    </row>
    <row r="111" spans="1:7" s="67" customFormat="1" ht="11.65" x14ac:dyDescent="0.35">
      <c r="A111" s="207"/>
      <c r="B111" s="190" t="s">
        <v>69</v>
      </c>
      <c r="C111" s="191" t="s">
        <v>1776</v>
      </c>
      <c r="D111" s="185"/>
      <c r="E111" s="186"/>
      <c r="F111" s="187"/>
      <c r="G111" s="199"/>
    </row>
    <row r="112" spans="1:7" s="67" customFormat="1" ht="11.65" x14ac:dyDescent="0.35">
      <c r="A112" s="208"/>
      <c r="B112" s="190" t="s">
        <v>1088</v>
      </c>
      <c r="C112" s="191" t="s">
        <v>1088</v>
      </c>
      <c r="D112" s="185"/>
      <c r="E112" s="186"/>
      <c r="F112" s="187"/>
      <c r="G112" s="188"/>
    </row>
    <row r="113" spans="1:7" s="67" customFormat="1" ht="11.65" x14ac:dyDescent="0.35">
      <c r="A113" s="189"/>
      <c r="B113" s="190" t="s">
        <v>1401</v>
      </c>
      <c r="C113" s="191" t="s">
        <v>1805</v>
      </c>
      <c r="D113" s="185" t="s">
        <v>4</v>
      </c>
      <c r="E113" s="186">
        <v>2</v>
      </c>
      <c r="F113" s="4"/>
      <c r="G113" s="199">
        <f>ROUND(E113*F113,2)</f>
        <v>0</v>
      </c>
    </row>
    <row r="114" spans="1:7" s="67" customFormat="1" ht="11.65" x14ac:dyDescent="0.35">
      <c r="A114" s="189"/>
      <c r="B114" s="190"/>
      <c r="C114" s="191"/>
      <c r="D114" s="185"/>
      <c r="E114" s="186"/>
      <c r="F114" s="187"/>
      <c r="G114" s="188"/>
    </row>
    <row r="115" spans="1:7" s="67" customFormat="1" ht="81.400000000000006" x14ac:dyDescent="0.35">
      <c r="A115" s="192" t="str">
        <f>CONCATENATE($A$14,".",TEXT(COUNTA(A$15:A114)-COUNTIF(A$15:A114,"*.")-COUNTIF(A$15:A114,"*)")+1,0))</f>
        <v>4.11</v>
      </c>
      <c r="B115" s="211" t="s">
        <v>1174</v>
      </c>
      <c r="C115" s="212" t="s">
        <v>2342</v>
      </c>
      <c r="D115" s="185"/>
      <c r="E115" s="186"/>
      <c r="F115" s="187"/>
      <c r="G115" s="199"/>
    </row>
    <row r="116" spans="1:7" s="67" customFormat="1" ht="11.65" x14ac:dyDescent="0.35">
      <c r="A116" s="207"/>
      <c r="B116" s="190" t="s">
        <v>1073</v>
      </c>
      <c r="C116" s="191" t="s">
        <v>2079</v>
      </c>
      <c r="D116" s="185"/>
      <c r="E116" s="186"/>
      <c r="F116" s="187"/>
      <c r="G116" s="188"/>
    </row>
    <row r="117" spans="1:7" s="67" customFormat="1" ht="11.65" x14ac:dyDescent="0.35">
      <c r="A117" s="207"/>
      <c r="B117" s="190" t="s">
        <v>1092</v>
      </c>
      <c r="C117" s="191" t="s">
        <v>2343</v>
      </c>
      <c r="D117" s="185"/>
      <c r="E117" s="186"/>
      <c r="F117" s="187"/>
      <c r="G117" s="199"/>
    </row>
    <row r="118" spans="1:7" s="67" customFormat="1" ht="11.65" x14ac:dyDescent="0.35">
      <c r="A118" s="207"/>
      <c r="B118" s="190" t="s">
        <v>69</v>
      </c>
      <c r="C118" s="191" t="s">
        <v>1776</v>
      </c>
      <c r="D118" s="185"/>
      <c r="E118" s="186"/>
      <c r="F118" s="187"/>
      <c r="G118" s="199"/>
    </row>
    <row r="119" spans="1:7" s="67" customFormat="1" ht="11.65" x14ac:dyDescent="0.35">
      <c r="A119" s="208"/>
      <c r="B119" s="190" t="s">
        <v>1067</v>
      </c>
      <c r="C119" s="191" t="s">
        <v>1067</v>
      </c>
      <c r="D119" s="185"/>
      <c r="E119" s="186"/>
      <c r="F119" s="187"/>
      <c r="G119" s="188"/>
    </row>
    <row r="120" spans="1:7" s="67" customFormat="1" ht="11.65" x14ac:dyDescent="0.35">
      <c r="A120" s="189"/>
      <c r="B120" s="190" t="s">
        <v>1401</v>
      </c>
      <c r="C120" s="191" t="s">
        <v>1805</v>
      </c>
      <c r="D120" s="185" t="s">
        <v>4</v>
      </c>
      <c r="E120" s="186">
        <v>6</v>
      </c>
      <c r="F120" s="4"/>
      <c r="G120" s="199">
        <f>ROUND(E120*F120,2)</f>
        <v>0</v>
      </c>
    </row>
    <row r="121" spans="1:7" s="67" customFormat="1" ht="11.65" x14ac:dyDescent="0.35">
      <c r="A121" s="189"/>
      <c r="B121" s="190"/>
      <c r="C121" s="191"/>
      <c r="D121" s="185"/>
      <c r="E121" s="186"/>
      <c r="F121" s="187"/>
      <c r="G121" s="188"/>
    </row>
    <row r="122" spans="1:7" s="67" customFormat="1" ht="81.400000000000006" x14ac:dyDescent="0.35">
      <c r="A122" s="192" t="str">
        <f>CONCATENATE($A$14,".",TEXT(COUNTA(A$15:A121)-COUNTIF(A$15:A121,"*.")-COUNTIF(A$15:A121,"*)")+1,0))</f>
        <v>4.12</v>
      </c>
      <c r="B122" s="211" t="s">
        <v>1174</v>
      </c>
      <c r="C122" s="212" t="s">
        <v>2342</v>
      </c>
      <c r="D122" s="185"/>
      <c r="E122" s="186"/>
      <c r="F122" s="187"/>
      <c r="G122" s="199"/>
    </row>
    <row r="123" spans="1:7" s="67" customFormat="1" ht="11.65" x14ac:dyDescent="0.35">
      <c r="A123" s="207"/>
      <c r="B123" s="190" t="s">
        <v>1070</v>
      </c>
      <c r="C123" s="191" t="s">
        <v>2081</v>
      </c>
      <c r="D123" s="185"/>
      <c r="E123" s="186"/>
      <c r="F123" s="187"/>
      <c r="G123" s="188"/>
    </row>
    <row r="124" spans="1:7" s="67" customFormat="1" ht="11.65" x14ac:dyDescent="0.35">
      <c r="A124" s="207"/>
      <c r="B124" s="190" t="s">
        <v>1091</v>
      </c>
      <c r="C124" s="191" t="s">
        <v>2344</v>
      </c>
      <c r="D124" s="185"/>
      <c r="E124" s="186"/>
      <c r="F124" s="187"/>
      <c r="G124" s="199"/>
    </row>
    <row r="125" spans="1:7" s="67" customFormat="1" ht="11.65" x14ac:dyDescent="0.35">
      <c r="A125" s="207"/>
      <c r="B125" s="190" t="s">
        <v>69</v>
      </c>
      <c r="C125" s="191" t="s">
        <v>1776</v>
      </c>
      <c r="D125" s="185"/>
      <c r="E125" s="186"/>
      <c r="F125" s="187"/>
      <c r="G125" s="199"/>
    </row>
    <row r="126" spans="1:7" s="67" customFormat="1" ht="11.65" x14ac:dyDescent="0.35">
      <c r="A126" s="208"/>
      <c r="B126" s="190" t="s">
        <v>1068</v>
      </c>
      <c r="C126" s="191" t="s">
        <v>1068</v>
      </c>
      <c r="D126" s="185"/>
      <c r="E126" s="186"/>
      <c r="F126" s="187"/>
      <c r="G126" s="188"/>
    </row>
    <row r="127" spans="1:7" s="67" customFormat="1" ht="11.65" x14ac:dyDescent="0.35">
      <c r="A127" s="189"/>
      <c r="B127" s="190" t="s">
        <v>1401</v>
      </c>
      <c r="C127" s="191" t="s">
        <v>1805</v>
      </c>
      <c r="D127" s="185" t="s">
        <v>4</v>
      </c>
      <c r="E127" s="186">
        <v>3</v>
      </c>
      <c r="F127" s="4"/>
      <c r="G127" s="199">
        <f>ROUND(E127*F127,2)</f>
        <v>0</v>
      </c>
    </row>
    <row r="128" spans="1:7" s="67" customFormat="1" ht="11.65" x14ac:dyDescent="0.35">
      <c r="A128" s="189"/>
      <c r="B128" s="190"/>
      <c r="C128" s="191"/>
      <c r="D128" s="185"/>
      <c r="E128" s="186"/>
      <c r="F128" s="187"/>
      <c r="G128" s="188"/>
    </row>
    <row r="129" spans="1:7" s="67" customFormat="1" ht="69.75" x14ac:dyDescent="0.35">
      <c r="A129" s="192" t="str">
        <f>CONCATENATE($A$14,".",TEXT(COUNTA(A$15:A128)-COUNTIF(A$15:A128,"*.")-COUNTIF(A$15:A128,"*)")+1,0))</f>
        <v>4.13</v>
      </c>
      <c r="B129" s="211" t="s">
        <v>1175</v>
      </c>
      <c r="C129" s="212" t="s">
        <v>2083</v>
      </c>
      <c r="D129" s="185"/>
      <c r="E129" s="186"/>
      <c r="F129" s="187"/>
      <c r="G129" s="199"/>
    </row>
    <row r="130" spans="1:7" s="67" customFormat="1" ht="11.65" x14ac:dyDescent="0.35">
      <c r="A130" s="207"/>
      <c r="B130" s="190" t="s">
        <v>1078</v>
      </c>
      <c r="C130" s="191" t="s">
        <v>2084</v>
      </c>
      <c r="D130" s="185"/>
      <c r="E130" s="186"/>
      <c r="F130" s="187"/>
      <c r="G130" s="188"/>
    </row>
    <row r="131" spans="1:7" s="67" customFormat="1" ht="11.65" x14ac:dyDescent="0.35">
      <c r="A131" s="207"/>
      <c r="B131" s="190" t="s">
        <v>1096</v>
      </c>
      <c r="C131" s="191" t="s">
        <v>2345</v>
      </c>
      <c r="D131" s="185"/>
      <c r="E131" s="186"/>
      <c r="F131" s="187"/>
      <c r="G131" s="199"/>
    </row>
    <row r="132" spans="1:7" s="67" customFormat="1" ht="11.65" x14ac:dyDescent="0.35">
      <c r="A132" s="207"/>
      <c r="B132" s="190" t="s">
        <v>69</v>
      </c>
      <c r="C132" s="191" t="s">
        <v>1776</v>
      </c>
      <c r="D132" s="185"/>
      <c r="E132" s="186"/>
      <c r="F132" s="187"/>
      <c r="G132" s="199"/>
    </row>
    <row r="133" spans="1:7" s="67" customFormat="1" ht="11.65" x14ac:dyDescent="0.35">
      <c r="A133" s="208"/>
      <c r="B133" s="190" t="s">
        <v>1077</v>
      </c>
      <c r="C133" s="191" t="s">
        <v>2086</v>
      </c>
      <c r="D133" s="185"/>
      <c r="E133" s="186"/>
      <c r="F133" s="187"/>
      <c r="G133" s="188"/>
    </row>
    <row r="134" spans="1:7" s="67" customFormat="1" ht="11.65" x14ac:dyDescent="0.35">
      <c r="A134" s="189"/>
      <c r="B134" s="190" t="s">
        <v>1401</v>
      </c>
      <c r="C134" s="191" t="s">
        <v>1805</v>
      </c>
      <c r="D134" s="185" t="s">
        <v>4</v>
      </c>
      <c r="E134" s="186">
        <v>6</v>
      </c>
      <c r="F134" s="4"/>
      <c r="G134" s="199">
        <f>ROUND(E134*F134,2)</f>
        <v>0</v>
      </c>
    </row>
    <row r="135" spans="1:7" s="67" customFormat="1" ht="11.65" x14ac:dyDescent="0.35">
      <c r="A135" s="189"/>
      <c r="B135" s="190"/>
      <c r="C135" s="191"/>
      <c r="D135" s="185"/>
      <c r="E135" s="186"/>
      <c r="F135" s="187"/>
      <c r="G135" s="188"/>
    </row>
    <row r="136" spans="1:7" s="67" customFormat="1" ht="69.75" x14ac:dyDescent="0.35">
      <c r="A136" s="192" t="str">
        <f>CONCATENATE($A$14,".",TEXT(COUNTA(A$15:A135)-COUNTIF(A$15:A135,"*.")-COUNTIF(A$15:A135,"*)")+1,0))</f>
        <v>4.14</v>
      </c>
      <c r="B136" s="211" t="s">
        <v>1554</v>
      </c>
      <c r="C136" s="212" t="s">
        <v>2346</v>
      </c>
      <c r="D136" s="185"/>
      <c r="E136" s="186"/>
      <c r="F136" s="187"/>
      <c r="G136" s="199"/>
    </row>
    <row r="137" spans="1:7" s="67" customFormat="1" ht="11.65" x14ac:dyDescent="0.35">
      <c r="A137" s="207"/>
      <c r="B137" s="190" t="s">
        <v>1093</v>
      </c>
      <c r="C137" s="191" t="s">
        <v>2347</v>
      </c>
      <c r="D137" s="185"/>
      <c r="E137" s="186"/>
      <c r="F137" s="187"/>
      <c r="G137" s="188"/>
    </row>
    <row r="138" spans="1:7" s="67" customFormat="1" ht="11.65" x14ac:dyDescent="0.35">
      <c r="A138" s="207"/>
      <c r="B138" s="190" t="s">
        <v>1006</v>
      </c>
      <c r="C138" s="191" t="s">
        <v>1803</v>
      </c>
      <c r="D138" s="185"/>
      <c r="E138" s="186"/>
      <c r="F138" s="187"/>
      <c r="G138" s="199"/>
    </row>
    <row r="139" spans="1:7" s="67" customFormat="1" ht="11.65" x14ac:dyDescent="0.35">
      <c r="A139" s="207"/>
      <c r="B139" s="190" t="s">
        <v>69</v>
      </c>
      <c r="C139" s="191" t="s">
        <v>1776</v>
      </c>
      <c r="D139" s="185"/>
      <c r="E139" s="186"/>
      <c r="F139" s="187"/>
      <c r="G139" s="199"/>
    </row>
    <row r="140" spans="1:7" s="67" customFormat="1" ht="11.65" x14ac:dyDescent="0.35">
      <c r="A140" s="208"/>
      <c r="B140" s="190" t="s">
        <v>1077</v>
      </c>
      <c r="C140" s="191" t="s">
        <v>2086</v>
      </c>
      <c r="D140" s="185"/>
      <c r="E140" s="186"/>
      <c r="F140" s="187"/>
      <c r="G140" s="188"/>
    </row>
    <row r="141" spans="1:7" s="67" customFormat="1" ht="11.65" x14ac:dyDescent="0.35">
      <c r="A141" s="189"/>
      <c r="B141" s="190" t="s">
        <v>1401</v>
      </c>
      <c r="C141" s="191" t="s">
        <v>1805</v>
      </c>
      <c r="D141" s="185" t="s">
        <v>4</v>
      </c>
      <c r="E141" s="186">
        <v>2</v>
      </c>
      <c r="F141" s="4"/>
      <c r="G141" s="199">
        <f>ROUND(E141*F141,2)</f>
        <v>0</v>
      </c>
    </row>
    <row r="142" spans="1:7" s="67" customFormat="1" ht="11.65" x14ac:dyDescent="0.35">
      <c r="A142" s="189"/>
      <c r="B142" s="190"/>
      <c r="C142" s="191"/>
      <c r="D142" s="185"/>
      <c r="E142" s="186"/>
      <c r="F142" s="187"/>
      <c r="G142" s="188"/>
    </row>
    <row r="143" spans="1:7" s="67" customFormat="1" ht="69.75" x14ac:dyDescent="0.35">
      <c r="A143" s="192" t="str">
        <f>CONCATENATE($A$14,".",TEXT(COUNTA(A$15:A142)-COUNTIF(A$15:A142,"*.")-COUNTIF(A$15:A142,"*)")+1,0))</f>
        <v>4.15</v>
      </c>
      <c r="B143" s="211" t="s">
        <v>1554</v>
      </c>
      <c r="C143" s="212" t="s">
        <v>2346</v>
      </c>
      <c r="D143" s="185"/>
      <c r="E143" s="186"/>
      <c r="F143" s="187"/>
      <c r="G143" s="199"/>
    </row>
    <row r="144" spans="1:7" s="67" customFormat="1" ht="11.65" x14ac:dyDescent="0.35">
      <c r="A144" s="207"/>
      <c r="B144" s="190" t="s">
        <v>1094</v>
      </c>
      <c r="C144" s="191" t="s">
        <v>2348</v>
      </c>
      <c r="D144" s="185"/>
      <c r="E144" s="186"/>
      <c r="F144" s="187"/>
      <c r="G144" s="188"/>
    </row>
    <row r="145" spans="1:7" s="67" customFormat="1" ht="11.65" x14ac:dyDescent="0.35">
      <c r="A145" s="207"/>
      <c r="B145" s="190" t="s">
        <v>1095</v>
      </c>
      <c r="C145" s="191" t="s">
        <v>2349</v>
      </c>
      <c r="D145" s="185"/>
      <c r="E145" s="186"/>
      <c r="F145" s="187"/>
      <c r="G145" s="199"/>
    </row>
    <row r="146" spans="1:7" s="67" customFormat="1" ht="11.65" x14ac:dyDescent="0.35">
      <c r="A146" s="207"/>
      <c r="B146" s="190" t="s">
        <v>69</v>
      </c>
      <c r="C146" s="191" t="s">
        <v>1776</v>
      </c>
      <c r="D146" s="185"/>
      <c r="E146" s="186"/>
      <c r="F146" s="187"/>
      <c r="G146" s="199"/>
    </row>
    <row r="147" spans="1:7" s="67" customFormat="1" ht="11.65" x14ac:dyDescent="0.35">
      <c r="A147" s="208"/>
      <c r="B147" s="190" t="s">
        <v>1038</v>
      </c>
      <c r="C147" s="191" t="s">
        <v>1038</v>
      </c>
      <c r="D147" s="185"/>
      <c r="E147" s="186"/>
      <c r="F147" s="187"/>
      <c r="G147" s="188"/>
    </row>
    <row r="148" spans="1:7" s="67" customFormat="1" ht="11.65" x14ac:dyDescent="0.35">
      <c r="A148" s="189"/>
      <c r="B148" s="190" t="s">
        <v>1401</v>
      </c>
      <c r="C148" s="191" t="s">
        <v>1805</v>
      </c>
      <c r="D148" s="185" t="s">
        <v>4</v>
      </c>
      <c r="E148" s="186">
        <v>3</v>
      </c>
      <c r="F148" s="4"/>
      <c r="G148" s="199">
        <f>ROUND(E148*F148,2)</f>
        <v>0</v>
      </c>
    </row>
    <row r="149" spans="1:7" x14ac:dyDescent="0.35">
      <c r="A149" s="208"/>
      <c r="B149" s="190"/>
      <c r="C149" s="191"/>
      <c r="D149" s="185"/>
      <c r="E149" s="186"/>
      <c r="F149" s="187"/>
      <c r="G149" s="188"/>
    </row>
    <row r="150" spans="1:7" ht="93" x14ac:dyDescent="0.35">
      <c r="A150" s="192" t="str">
        <f>CONCATENATE($A$14,".",TEXT(COUNTA(A$15:A149)-COUNTIF(A$15:A149,"*.")-COUNTIF(A$15:A149,"*)")+1,0))</f>
        <v>4.16</v>
      </c>
      <c r="B150" s="190" t="s">
        <v>1555</v>
      </c>
      <c r="C150" s="191" t="s">
        <v>2350</v>
      </c>
      <c r="D150" s="185"/>
      <c r="E150" s="186"/>
      <c r="F150" s="187"/>
      <c r="G150" s="199"/>
    </row>
    <row r="151" spans="1:7" x14ac:dyDescent="0.35">
      <c r="A151" s="207"/>
      <c r="B151" s="190" t="s">
        <v>229</v>
      </c>
      <c r="C151" s="191" t="s">
        <v>2093</v>
      </c>
      <c r="D151" s="185"/>
      <c r="E151" s="186"/>
      <c r="F151" s="187"/>
      <c r="G151" s="188"/>
    </row>
    <row r="152" spans="1:7" x14ac:dyDescent="0.35">
      <c r="A152" s="207"/>
      <c r="B152" s="190" t="s">
        <v>367</v>
      </c>
      <c r="C152" s="191" t="s">
        <v>2351</v>
      </c>
      <c r="D152" s="185"/>
      <c r="E152" s="186"/>
      <c r="F152" s="187"/>
      <c r="G152" s="199"/>
    </row>
    <row r="153" spans="1:7" x14ac:dyDescent="0.35">
      <c r="A153" s="207"/>
      <c r="B153" s="190" t="s">
        <v>113</v>
      </c>
      <c r="C153" s="191" t="s">
        <v>1832</v>
      </c>
      <c r="D153" s="185"/>
      <c r="E153" s="186"/>
      <c r="F153" s="187"/>
      <c r="G153" s="188"/>
    </row>
    <row r="154" spans="1:7" x14ac:dyDescent="0.35">
      <c r="A154" s="207"/>
      <c r="B154" s="190" t="s">
        <v>69</v>
      </c>
      <c r="C154" s="191" t="s">
        <v>1776</v>
      </c>
      <c r="D154" s="185"/>
      <c r="E154" s="186"/>
      <c r="F154" s="187"/>
      <c r="G154" s="188"/>
    </row>
    <row r="155" spans="1:7" x14ac:dyDescent="0.35">
      <c r="A155" s="208"/>
      <c r="B155" s="190" t="s">
        <v>231</v>
      </c>
      <c r="C155" s="191" t="s">
        <v>231</v>
      </c>
      <c r="D155" s="185"/>
      <c r="E155" s="186"/>
      <c r="F155" s="187"/>
      <c r="G155" s="188"/>
    </row>
    <row r="156" spans="1:7" x14ac:dyDescent="0.35">
      <c r="A156" s="189"/>
      <c r="B156" s="190" t="s">
        <v>368</v>
      </c>
      <c r="C156" s="191" t="s">
        <v>2352</v>
      </c>
      <c r="D156" s="185" t="s">
        <v>4</v>
      </c>
      <c r="E156" s="186">
        <v>1</v>
      </c>
      <c r="F156" s="4"/>
      <c r="G156" s="199">
        <f>ROUND(E156*F156,2)</f>
        <v>0</v>
      </c>
    </row>
    <row r="157" spans="1:7" x14ac:dyDescent="0.35">
      <c r="A157" s="189"/>
      <c r="B157" s="190"/>
      <c r="C157" s="191"/>
      <c r="D157" s="185"/>
      <c r="E157" s="186"/>
      <c r="F157" s="187"/>
      <c r="G157" s="199"/>
    </row>
    <row r="158" spans="1:7" ht="93" x14ac:dyDescent="0.35">
      <c r="A158" s="192" t="str">
        <f>CONCATENATE($A$14,".",TEXT(COUNTA(A$15:A157)-COUNTIF(A$15:A157,"*.")-COUNTIF(A$15:A157,"*)")+1,0))</f>
        <v>4.17</v>
      </c>
      <c r="B158" s="190" t="s">
        <v>1555</v>
      </c>
      <c r="C158" s="191" t="s">
        <v>2350</v>
      </c>
      <c r="D158" s="185"/>
      <c r="E158" s="186"/>
      <c r="F158" s="187"/>
      <c r="G158" s="188"/>
    </row>
    <row r="159" spans="1:7" x14ac:dyDescent="0.35">
      <c r="A159" s="207"/>
      <c r="B159" s="190" t="s">
        <v>229</v>
      </c>
      <c r="C159" s="191" t="s">
        <v>2093</v>
      </c>
      <c r="D159" s="185"/>
      <c r="E159" s="186"/>
      <c r="F159" s="187"/>
      <c r="G159" s="188"/>
    </row>
    <row r="160" spans="1:7" x14ac:dyDescent="0.35">
      <c r="A160" s="207"/>
      <c r="B160" s="190" t="s">
        <v>369</v>
      </c>
      <c r="C160" s="191" t="s">
        <v>2353</v>
      </c>
      <c r="D160" s="185"/>
      <c r="E160" s="186"/>
      <c r="F160" s="187"/>
      <c r="G160" s="188"/>
    </row>
    <row r="161" spans="1:7" x14ac:dyDescent="0.35">
      <c r="A161" s="207"/>
      <c r="B161" s="190" t="s">
        <v>113</v>
      </c>
      <c r="C161" s="191" t="s">
        <v>1832</v>
      </c>
      <c r="D161" s="185"/>
      <c r="E161" s="186"/>
      <c r="F161" s="187"/>
      <c r="G161" s="188"/>
    </row>
    <row r="162" spans="1:7" x14ac:dyDescent="0.35">
      <c r="A162" s="207"/>
      <c r="B162" s="190" t="s">
        <v>69</v>
      </c>
      <c r="C162" s="191" t="s">
        <v>1776</v>
      </c>
      <c r="D162" s="185"/>
      <c r="E162" s="186"/>
      <c r="F162" s="187"/>
      <c r="G162" s="188"/>
    </row>
    <row r="163" spans="1:7" x14ac:dyDescent="0.35">
      <c r="A163" s="208"/>
      <c r="B163" s="190" t="s">
        <v>231</v>
      </c>
      <c r="C163" s="191" t="s">
        <v>231</v>
      </c>
      <c r="D163" s="185"/>
      <c r="E163" s="186"/>
      <c r="F163" s="187"/>
      <c r="G163" s="188"/>
    </row>
    <row r="164" spans="1:7" x14ac:dyDescent="0.35">
      <c r="A164" s="189"/>
      <c r="B164" s="190" t="s">
        <v>370</v>
      </c>
      <c r="C164" s="191" t="s">
        <v>2354</v>
      </c>
      <c r="D164" s="185" t="s">
        <v>4</v>
      </c>
      <c r="E164" s="186">
        <v>1</v>
      </c>
      <c r="F164" s="4"/>
      <c r="G164" s="199">
        <f>ROUND(E164*F164,2)</f>
        <v>0</v>
      </c>
    </row>
    <row r="165" spans="1:7" x14ac:dyDescent="0.35">
      <c r="A165" s="189"/>
      <c r="B165" s="190"/>
      <c r="C165" s="191"/>
      <c r="D165" s="185"/>
      <c r="E165" s="186"/>
      <c r="F165" s="187"/>
      <c r="G165" s="199"/>
    </row>
    <row r="166" spans="1:7" ht="93" x14ac:dyDescent="0.35">
      <c r="A166" s="192" t="str">
        <f>CONCATENATE($A$14,".",TEXT(COUNTA(A$15:A165)-COUNTIF(A$15:A165,"*.")-COUNTIF(A$15:A165,"*)")+1,0))</f>
        <v>4.18</v>
      </c>
      <c r="B166" s="190" t="s">
        <v>1555</v>
      </c>
      <c r="C166" s="191" t="s">
        <v>2350</v>
      </c>
      <c r="D166" s="185"/>
      <c r="E166" s="186"/>
      <c r="F166" s="187"/>
      <c r="G166" s="188"/>
    </row>
    <row r="167" spans="1:7" x14ac:dyDescent="0.35">
      <c r="A167" s="207"/>
      <c r="B167" s="190" t="s">
        <v>371</v>
      </c>
      <c r="C167" s="191" t="s">
        <v>2355</v>
      </c>
      <c r="D167" s="185"/>
      <c r="E167" s="186"/>
      <c r="F167" s="187"/>
      <c r="G167" s="188"/>
    </row>
    <row r="168" spans="1:7" x14ac:dyDescent="0.35">
      <c r="A168" s="207"/>
      <c r="B168" s="190" t="s">
        <v>372</v>
      </c>
      <c r="C168" s="191" t="s">
        <v>2331</v>
      </c>
      <c r="D168" s="185"/>
      <c r="E168" s="186"/>
      <c r="F168" s="187"/>
      <c r="G168" s="188"/>
    </row>
    <row r="169" spans="1:7" x14ac:dyDescent="0.35">
      <c r="A169" s="207"/>
      <c r="B169" s="190" t="s">
        <v>113</v>
      </c>
      <c r="C169" s="191" t="s">
        <v>1832</v>
      </c>
      <c r="D169" s="185"/>
      <c r="E169" s="186"/>
      <c r="F169" s="187"/>
      <c r="G169" s="188"/>
    </row>
    <row r="170" spans="1:7" x14ac:dyDescent="0.35">
      <c r="A170" s="207"/>
      <c r="B170" s="190" t="s">
        <v>69</v>
      </c>
      <c r="C170" s="191" t="s">
        <v>1776</v>
      </c>
      <c r="D170" s="185"/>
      <c r="E170" s="186"/>
      <c r="F170" s="187"/>
      <c r="G170" s="188"/>
    </row>
    <row r="171" spans="1:7" x14ac:dyDescent="0.35">
      <c r="A171" s="208"/>
      <c r="B171" s="190" t="s">
        <v>373</v>
      </c>
      <c r="C171" s="191" t="s">
        <v>373</v>
      </c>
      <c r="D171" s="185"/>
      <c r="E171" s="186"/>
      <c r="F171" s="187"/>
      <c r="G171" s="188"/>
    </row>
    <row r="172" spans="1:7" x14ac:dyDescent="0.35">
      <c r="A172" s="189"/>
      <c r="B172" s="190" t="s">
        <v>374</v>
      </c>
      <c r="C172" s="191" t="s">
        <v>2356</v>
      </c>
      <c r="D172" s="185" t="s">
        <v>4</v>
      </c>
      <c r="E172" s="186">
        <v>1</v>
      </c>
      <c r="F172" s="4"/>
      <c r="G172" s="199">
        <f>ROUND(E172*F172,2)</f>
        <v>0</v>
      </c>
    </row>
    <row r="173" spans="1:7" x14ac:dyDescent="0.35">
      <c r="A173" s="189"/>
      <c r="B173" s="190"/>
      <c r="C173" s="191"/>
      <c r="D173" s="185"/>
      <c r="E173" s="186"/>
      <c r="F173" s="187"/>
      <c r="G173" s="188"/>
    </row>
    <row r="174" spans="1:7" ht="93" x14ac:dyDescent="0.35">
      <c r="A174" s="192" t="str">
        <f>CONCATENATE($A$14,".",TEXT(COUNTA(A$15:A173)-COUNTIF(A$15:A173,"*.")-COUNTIF(A$15:A173,"*)")+1,0))</f>
        <v>4.19</v>
      </c>
      <c r="B174" s="190" t="s">
        <v>1555</v>
      </c>
      <c r="C174" s="191" t="s">
        <v>2350</v>
      </c>
      <c r="D174" s="185"/>
      <c r="E174" s="186"/>
      <c r="F174" s="187"/>
      <c r="G174" s="188"/>
    </row>
    <row r="175" spans="1:7" x14ac:dyDescent="0.35">
      <c r="A175" s="207"/>
      <c r="B175" s="190" t="s">
        <v>375</v>
      </c>
      <c r="C175" s="191" t="s">
        <v>2357</v>
      </c>
      <c r="D175" s="185"/>
      <c r="E175" s="186"/>
      <c r="F175" s="187"/>
      <c r="G175" s="188"/>
    </row>
    <row r="176" spans="1:7" x14ac:dyDescent="0.35">
      <c r="A176" s="207"/>
      <c r="B176" s="190" t="s">
        <v>376</v>
      </c>
      <c r="C176" s="191" t="s">
        <v>2358</v>
      </c>
      <c r="D176" s="185"/>
      <c r="E176" s="186"/>
      <c r="F176" s="187"/>
      <c r="G176" s="188"/>
    </row>
    <row r="177" spans="1:7" x14ac:dyDescent="0.35">
      <c r="A177" s="207"/>
      <c r="B177" s="190" t="s">
        <v>113</v>
      </c>
      <c r="C177" s="191" t="s">
        <v>1832</v>
      </c>
      <c r="D177" s="185"/>
      <c r="E177" s="186"/>
      <c r="F177" s="187"/>
      <c r="G177" s="199"/>
    </row>
    <row r="178" spans="1:7" x14ac:dyDescent="0.35">
      <c r="A178" s="207"/>
      <c r="B178" s="190" t="s">
        <v>69</v>
      </c>
      <c r="C178" s="191" t="s">
        <v>1776</v>
      </c>
      <c r="D178" s="185"/>
      <c r="E178" s="186"/>
      <c r="F178" s="187"/>
      <c r="G178" s="188"/>
    </row>
    <row r="179" spans="1:7" x14ac:dyDescent="0.35">
      <c r="A179" s="208"/>
      <c r="B179" s="190" t="s">
        <v>377</v>
      </c>
      <c r="C179" s="191" t="s">
        <v>377</v>
      </c>
      <c r="D179" s="185"/>
      <c r="E179" s="186"/>
      <c r="F179" s="187"/>
      <c r="G179" s="188"/>
    </row>
    <row r="180" spans="1:7" x14ac:dyDescent="0.35">
      <c r="A180" s="189"/>
      <c r="B180" s="190" t="s">
        <v>378</v>
      </c>
      <c r="C180" s="191" t="s">
        <v>2359</v>
      </c>
      <c r="D180" s="185" t="s">
        <v>4</v>
      </c>
      <c r="E180" s="186">
        <v>1</v>
      </c>
      <c r="F180" s="4"/>
      <c r="G180" s="199">
        <f>ROUND(E180*F180,2)</f>
        <v>0</v>
      </c>
    </row>
    <row r="181" spans="1:7" x14ac:dyDescent="0.35">
      <c r="A181" s="189"/>
      <c r="B181" s="190"/>
      <c r="C181" s="191"/>
      <c r="D181" s="185"/>
      <c r="E181" s="186"/>
      <c r="F181" s="187"/>
      <c r="G181" s="188"/>
    </row>
    <row r="182" spans="1:7" ht="93" x14ac:dyDescent="0.35">
      <c r="A182" s="192" t="str">
        <f>CONCATENATE($A$14,".",TEXT(COUNTA(A$15:A181)-COUNTIF(A$15:A181,"*.")-COUNTIF(A$15:A181,"*)")+1,0))</f>
        <v>4.20</v>
      </c>
      <c r="B182" s="190" t="s">
        <v>1555</v>
      </c>
      <c r="C182" s="191" t="s">
        <v>2350</v>
      </c>
      <c r="D182" s="185"/>
      <c r="E182" s="186"/>
      <c r="F182" s="187"/>
      <c r="G182" s="188"/>
    </row>
    <row r="183" spans="1:7" x14ac:dyDescent="0.35">
      <c r="A183" s="207"/>
      <c r="B183" s="190" t="s">
        <v>371</v>
      </c>
      <c r="C183" s="191" t="s">
        <v>2355</v>
      </c>
      <c r="D183" s="185"/>
      <c r="E183" s="186"/>
      <c r="F183" s="187"/>
      <c r="G183" s="188"/>
    </row>
    <row r="184" spans="1:7" x14ac:dyDescent="0.35">
      <c r="A184" s="207"/>
      <c r="B184" s="190" t="s">
        <v>379</v>
      </c>
      <c r="C184" s="191" t="s">
        <v>2333</v>
      </c>
      <c r="D184" s="185"/>
      <c r="E184" s="186"/>
      <c r="F184" s="187"/>
      <c r="G184" s="188"/>
    </row>
    <row r="185" spans="1:7" x14ac:dyDescent="0.35">
      <c r="A185" s="207"/>
      <c r="B185" s="190" t="s">
        <v>113</v>
      </c>
      <c r="C185" s="191" t="s">
        <v>1832</v>
      </c>
      <c r="D185" s="185"/>
      <c r="E185" s="186"/>
      <c r="F185" s="187"/>
      <c r="G185" s="199"/>
    </row>
    <row r="186" spans="1:7" x14ac:dyDescent="0.35">
      <c r="A186" s="207"/>
      <c r="B186" s="190" t="s">
        <v>69</v>
      </c>
      <c r="C186" s="191" t="s">
        <v>1776</v>
      </c>
      <c r="D186" s="185"/>
      <c r="E186" s="186"/>
      <c r="F186" s="187"/>
      <c r="G186" s="188"/>
    </row>
    <row r="187" spans="1:7" x14ac:dyDescent="0.35">
      <c r="A187" s="208"/>
      <c r="B187" s="190" t="s">
        <v>373</v>
      </c>
      <c r="C187" s="191" t="s">
        <v>373</v>
      </c>
      <c r="D187" s="185"/>
      <c r="E187" s="186"/>
      <c r="F187" s="187"/>
      <c r="G187" s="188"/>
    </row>
    <row r="188" spans="1:7" x14ac:dyDescent="0.35">
      <c r="A188" s="189"/>
      <c r="B188" s="190" t="s">
        <v>380</v>
      </c>
      <c r="C188" s="191" t="s">
        <v>2360</v>
      </c>
      <c r="D188" s="185" t="s">
        <v>4</v>
      </c>
      <c r="E188" s="186">
        <v>3</v>
      </c>
      <c r="F188" s="4"/>
      <c r="G188" s="199">
        <f>ROUND(E188*F188,2)</f>
        <v>0</v>
      </c>
    </row>
    <row r="189" spans="1:7" x14ac:dyDescent="0.35">
      <c r="A189" s="189"/>
      <c r="B189" s="190"/>
      <c r="C189" s="191"/>
      <c r="D189" s="185"/>
      <c r="E189" s="186"/>
      <c r="F189" s="187"/>
      <c r="G189" s="188"/>
    </row>
    <row r="190" spans="1:7" ht="93" x14ac:dyDescent="0.35">
      <c r="A190" s="192" t="str">
        <f>CONCATENATE($A$14,".",TEXT(COUNTA(A$15:A189)-COUNTIF(A$15:A189,"*.")-COUNTIF(A$15:A189,"*)")+1,0))</f>
        <v>4.21</v>
      </c>
      <c r="B190" s="190" t="s">
        <v>1555</v>
      </c>
      <c r="C190" s="191" t="s">
        <v>2350</v>
      </c>
      <c r="D190" s="185"/>
      <c r="E190" s="186"/>
      <c r="F190" s="187"/>
      <c r="G190" s="188"/>
    </row>
    <row r="191" spans="1:7" x14ac:dyDescent="0.35">
      <c r="A191" s="207"/>
      <c r="B191" s="190" t="s">
        <v>371</v>
      </c>
      <c r="C191" s="191" t="s">
        <v>2355</v>
      </c>
      <c r="D191" s="185"/>
      <c r="E191" s="186"/>
      <c r="F191" s="187"/>
      <c r="G191" s="188"/>
    </row>
    <row r="192" spans="1:7" x14ac:dyDescent="0.35">
      <c r="A192" s="207"/>
      <c r="B192" s="190" t="s">
        <v>381</v>
      </c>
      <c r="C192" s="191" t="s">
        <v>2335</v>
      </c>
      <c r="D192" s="185"/>
      <c r="E192" s="186"/>
      <c r="F192" s="187"/>
      <c r="G192" s="188"/>
    </row>
    <row r="193" spans="1:7" x14ac:dyDescent="0.35">
      <c r="A193" s="207"/>
      <c r="B193" s="190" t="s">
        <v>113</v>
      </c>
      <c r="C193" s="191" t="s">
        <v>1832</v>
      </c>
      <c r="D193" s="185"/>
      <c r="E193" s="186"/>
      <c r="F193" s="187"/>
      <c r="G193" s="199"/>
    </row>
    <row r="194" spans="1:7" x14ac:dyDescent="0.35">
      <c r="A194" s="207"/>
      <c r="B194" s="190" t="s">
        <v>69</v>
      </c>
      <c r="C194" s="191" t="s">
        <v>1776</v>
      </c>
      <c r="D194" s="185"/>
      <c r="E194" s="186"/>
      <c r="F194" s="187"/>
      <c r="G194" s="199"/>
    </row>
    <row r="195" spans="1:7" x14ac:dyDescent="0.35">
      <c r="A195" s="208"/>
      <c r="B195" s="190" t="s">
        <v>373</v>
      </c>
      <c r="C195" s="191" t="s">
        <v>373</v>
      </c>
      <c r="D195" s="185"/>
      <c r="E195" s="186"/>
      <c r="F195" s="187"/>
      <c r="G195" s="188"/>
    </row>
    <row r="196" spans="1:7" x14ac:dyDescent="0.35">
      <c r="A196" s="189"/>
      <c r="B196" s="190" t="s">
        <v>382</v>
      </c>
      <c r="C196" s="191" t="s">
        <v>2361</v>
      </c>
      <c r="D196" s="185" t="s">
        <v>4</v>
      </c>
      <c r="E196" s="186">
        <v>1</v>
      </c>
      <c r="F196" s="4"/>
      <c r="G196" s="199">
        <f>ROUND(E196*F196,2)</f>
        <v>0</v>
      </c>
    </row>
    <row r="197" spans="1:7" x14ac:dyDescent="0.35">
      <c r="A197" s="189"/>
      <c r="B197" s="190"/>
      <c r="C197" s="191"/>
      <c r="D197" s="185"/>
      <c r="E197" s="186"/>
      <c r="F197" s="187"/>
      <c r="G197" s="188"/>
    </row>
    <row r="198" spans="1:7" ht="93" x14ac:dyDescent="0.35">
      <c r="A198" s="192" t="str">
        <f>CONCATENATE($A$14,".",TEXT(COUNTA(A$15:A197)-COUNTIF(A$15:A197,"*.")-COUNTIF(A$15:A197,"*)")+1,0))</f>
        <v>4.22</v>
      </c>
      <c r="B198" s="190" t="s">
        <v>1555</v>
      </c>
      <c r="C198" s="191" t="s">
        <v>2350</v>
      </c>
      <c r="D198" s="185"/>
      <c r="E198" s="186"/>
      <c r="F198" s="187"/>
      <c r="G198" s="188"/>
    </row>
    <row r="199" spans="1:7" x14ac:dyDescent="0.35">
      <c r="A199" s="207"/>
      <c r="B199" s="190" t="s">
        <v>375</v>
      </c>
      <c r="C199" s="191" t="s">
        <v>2357</v>
      </c>
      <c r="D199" s="185"/>
      <c r="E199" s="186"/>
      <c r="F199" s="187"/>
      <c r="G199" s="188"/>
    </row>
    <row r="200" spans="1:7" x14ac:dyDescent="0.35">
      <c r="A200" s="207"/>
      <c r="B200" s="190" t="s">
        <v>383</v>
      </c>
      <c r="C200" s="191" t="s">
        <v>2362</v>
      </c>
      <c r="D200" s="185"/>
      <c r="E200" s="186"/>
      <c r="F200" s="187"/>
      <c r="G200" s="199"/>
    </row>
    <row r="201" spans="1:7" x14ac:dyDescent="0.35">
      <c r="A201" s="207"/>
      <c r="B201" s="190" t="s">
        <v>113</v>
      </c>
      <c r="C201" s="191" t="s">
        <v>1832</v>
      </c>
      <c r="D201" s="185"/>
      <c r="E201" s="186"/>
      <c r="F201" s="187"/>
      <c r="G201" s="199"/>
    </row>
    <row r="202" spans="1:7" x14ac:dyDescent="0.35">
      <c r="A202" s="207"/>
      <c r="B202" s="190" t="s">
        <v>69</v>
      </c>
      <c r="C202" s="191" t="s">
        <v>1776</v>
      </c>
      <c r="D202" s="185"/>
      <c r="E202" s="186"/>
      <c r="F202" s="187"/>
      <c r="G202" s="199"/>
    </row>
    <row r="203" spans="1:7" x14ac:dyDescent="0.35">
      <c r="A203" s="208"/>
      <c r="B203" s="190" t="s">
        <v>377</v>
      </c>
      <c r="C203" s="191" t="s">
        <v>377</v>
      </c>
      <c r="D203" s="185"/>
      <c r="E203" s="186"/>
      <c r="F203" s="187"/>
      <c r="G203" s="199"/>
    </row>
    <row r="204" spans="1:7" x14ac:dyDescent="0.35">
      <c r="A204" s="189"/>
      <c r="B204" s="190" t="s">
        <v>384</v>
      </c>
      <c r="C204" s="191" t="s">
        <v>2363</v>
      </c>
      <c r="D204" s="185" t="s">
        <v>4</v>
      </c>
      <c r="E204" s="186">
        <v>1</v>
      </c>
      <c r="F204" s="4"/>
      <c r="G204" s="199">
        <f>ROUND(E204*F204,2)</f>
        <v>0</v>
      </c>
    </row>
    <row r="205" spans="1:7" x14ac:dyDescent="0.35">
      <c r="A205" s="189"/>
      <c r="B205" s="190"/>
      <c r="C205" s="191"/>
      <c r="D205" s="185"/>
      <c r="E205" s="186"/>
      <c r="F205" s="187"/>
      <c r="G205" s="188"/>
    </row>
    <row r="206" spans="1:7" ht="93" x14ac:dyDescent="0.35">
      <c r="A206" s="192" t="str">
        <f>CONCATENATE($A$14,".",TEXT(COUNTA(A$15:A205)-COUNTIF(A$15:A205,"*.")-COUNTIF(A$15:A205,"*)")+1,0))</f>
        <v>4.23</v>
      </c>
      <c r="B206" s="190" t="s">
        <v>1555</v>
      </c>
      <c r="C206" s="191" t="s">
        <v>2350</v>
      </c>
      <c r="D206" s="185"/>
      <c r="E206" s="186"/>
      <c r="F206" s="187"/>
      <c r="G206" s="188"/>
    </row>
    <row r="207" spans="1:7" x14ac:dyDescent="0.35">
      <c r="A207" s="207"/>
      <c r="B207" s="190" t="s">
        <v>371</v>
      </c>
      <c r="C207" s="191" t="s">
        <v>2355</v>
      </c>
      <c r="D207" s="185"/>
      <c r="E207" s="186"/>
      <c r="F207" s="187"/>
      <c r="G207" s="188"/>
    </row>
    <row r="208" spans="1:7" x14ac:dyDescent="0.35">
      <c r="A208" s="207"/>
      <c r="B208" s="190" t="s">
        <v>385</v>
      </c>
      <c r="C208" s="191" t="s">
        <v>2337</v>
      </c>
      <c r="D208" s="185"/>
      <c r="E208" s="186"/>
      <c r="F208" s="187"/>
      <c r="G208" s="188"/>
    </row>
    <row r="209" spans="1:7" x14ac:dyDescent="0.35">
      <c r="A209" s="207"/>
      <c r="B209" s="190" t="s">
        <v>113</v>
      </c>
      <c r="C209" s="191" t="s">
        <v>1832</v>
      </c>
      <c r="D209" s="185"/>
      <c r="E209" s="186"/>
      <c r="F209" s="187"/>
      <c r="G209" s="199"/>
    </row>
    <row r="210" spans="1:7" x14ac:dyDescent="0.35">
      <c r="A210" s="207"/>
      <c r="B210" s="190" t="s">
        <v>69</v>
      </c>
      <c r="C210" s="191" t="s">
        <v>1776</v>
      </c>
      <c r="D210" s="185"/>
      <c r="E210" s="186"/>
      <c r="F210" s="187"/>
      <c r="G210" s="199"/>
    </row>
    <row r="211" spans="1:7" x14ac:dyDescent="0.35">
      <c r="A211" s="208"/>
      <c r="B211" s="190" t="s">
        <v>373</v>
      </c>
      <c r="C211" s="191" t="s">
        <v>373</v>
      </c>
      <c r="D211" s="185"/>
      <c r="E211" s="186"/>
      <c r="F211" s="187"/>
      <c r="G211" s="188"/>
    </row>
    <row r="212" spans="1:7" x14ac:dyDescent="0.35">
      <c r="A212" s="189"/>
      <c r="B212" s="190" t="s">
        <v>386</v>
      </c>
      <c r="C212" s="191" t="s">
        <v>2364</v>
      </c>
      <c r="D212" s="185" t="s">
        <v>4</v>
      </c>
      <c r="E212" s="186">
        <v>3</v>
      </c>
      <c r="F212" s="4"/>
      <c r="G212" s="199">
        <f>ROUND(E212*F212,2)</f>
        <v>0</v>
      </c>
    </row>
    <row r="213" spans="1:7" x14ac:dyDescent="0.35">
      <c r="A213" s="189"/>
      <c r="B213" s="190"/>
      <c r="C213" s="191"/>
      <c r="D213" s="185"/>
      <c r="E213" s="186"/>
      <c r="F213" s="187"/>
      <c r="G213" s="188"/>
    </row>
    <row r="214" spans="1:7" ht="34.9" x14ac:dyDescent="0.35">
      <c r="A214" s="192" t="str">
        <f>CONCATENATE($A$14,".",TEXT(COUNTA(A$15:A213)-COUNTIF(A$15:A213,"*.")-COUNTIF(A$15:A213,"*)")+1,0))</f>
        <v>4.24</v>
      </c>
      <c r="B214" s="190" t="s">
        <v>1416</v>
      </c>
      <c r="C214" s="191" t="s">
        <v>1852</v>
      </c>
      <c r="D214" s="185"/>
      <c r="E214" s="186"/>
      <c r="F214" s="187"/>
      <c r="G214" s="188"/>
    </row>
    <row r="215" spans="1:7" x14ac:dyDescent="0.35">
      <c r="A215" s="207"/>
      <c r="B215" s="190" t="s">
        <v>387</v>
      </c>
      <c r="C215" s="191" t="s">
        <v>2365</v>
      </c>
      <c r="D215" s="185"/>
      <c r="E215" s="186"/>
      <c r="F215" s="187"/>
      <c r="G215" s="188"/>
    </row>
    <row r="216" spans="1:7" x14ac:dyDescent="0.35">
      <c r="A216" s="207"/>
      <c r="B216" s="190" t="s">
        <v>388</v>
      </c>
      <c r="C216" s="191" t="s">
        <v>2366</v>
      </c>
      <c r="D216" s="185"/>
      <c r="E216" s="186"/>
      <c r="F216" s="187"/>
      <c r="G216" s="199"/>
    </row>
    <row r="217" spans="1:7" x14ac:dyDescent="0.35">
      <c r="A217" s="207"/>
      <c r="B217" s="190" t="s">
        <v>69</v>
      </c>
      <c r="C217" s="191" t="s">
        <v>1776</v>
      </c>
      <c r="D217" s="185"/>
      <c r="E217" s="186"/>
      <c r="F217" s="187"/>
      <c r="G217" s="199"/>
    </row>
    <row r="218" spans="1:7" x14ac:dyDescent="0.35">
      <c r="A218" s="208"/>
      <c r="B218" s="190" t="s">
        <v>389</v>
      </c>
      <c r="C218" s="191" t="s">
        <v>389</v>
      </c>
      <c r="D218" s="185"/>
      <c r="E218" s="186"/>
      <c r="F218" s="187"/>
      <c r="G218" s="188"/>
    </row>
    <row r="219" spans="1:7" x14ac:dyDescent="0.35">
      <c r="A219" s="189"/>
      <c r="B219" s="190" t="s">
        <v>390</v>
      </c>
      <c r="C219" s="191" t="s">
        <v>2367</v>
      </c>
      <c r="D219" s="185" t="s">
        <v>4</v>
      </c>
      <c r="E219" s="186">
        <v>1</v>
      </c>
      <c r="F219" s="4"/>
      <c r="G219" s="199">
        <f>ROUND(E219*F219,2)</f>
        <v>0</v>
      </c>
    </row>
    <row r="220" spans="1:7" x14ac:dyDescent="0.35">
      <c r="A220" s="189"/>
      <c r="B220" s="190"/>
      <c r="C220" s="191"/>
      <c r="D220" s="185"/>
      <c r="E220" s="186"/>
      <c r="F220" s="187"/>
      <c r="G220" s="199"/>
    </row>
    <row r="221" spans="1:7" ht="34.9" x14ac:dyDescent="0.35">
      <c r="A221" s="192" t="str">
        <f>CONCATENATE($A$14,".",TEXT(COUNTA(A$15:A220)-COUNTIF(A$15:A220,"*.")-COUNTIF(A$15:A220,"*)")+1,0))</f>
        <v>4.25</v>
      </c>
      <c r="B221" s="190" t="s">
        <v>1416</v>
      </c>
      <c r="C221" s="191" t="s">
        <v>1852</v>
      </c>
      <c r="D221" s="185"/>
      <c r="E221" s="186"/>
      <c r="F221" s="187"/>
      <c r="G221" s="188"/>
    </row>
    <row r="222" spans="1:7" x14ac:dyDescent="0.35">
      <c r="A222" s="207"/>
      <c r="B222" s="190" t="s">
        <v>240</v>
      </c>
      <c r="C222" s="191" t="s">
        <v>2105</v>
      </c>
      <c r="D222" s="185"/>
      <c r="E222" s="186"/>
      <c r="F222" s="187"/>
      <c r="G222" s="188"/>
    </row>
    <row r="223" spans="1:7" x14ac:dyDescent="0.35">
      <c r="A223" s="207"/>
      <c r="B223" s="190" t="s">
        <v>391</v>
      </c>
      <c r="C223" s="191" t="s">
        <v>2368</v>
      </c>
      <c r="D223" s="185"/>
      <c r="E223" s="186"/>
      <c r="F223" s="187"/>
      <c r="G223" s="199"/>
    </row>
    <row r="224" spans="1:7" x14ac:dyDescent="0.35">
      <c r="A224" s="207"/>
      <c r="B224" s="190" t="s">
        <v>69</v>
      </c>
      <c r="C224" s="191" t="s">
        <v>1776</v>
      </c>
      <c r="D224" s="185"/>
      <c r="E224" s="186"/>
      <c r="F224" s="187"/>
      <c r="G224" s="199"/>
    </row>
    <row r="225" spans="1:7" x14ac:dyDescent="0.35">
      <c r="A225" s="208"/>
      <c r="B225" s="190" t="s">
        <v>242</v>
      </c>
      <c r="C225" s="191" t="s">
        <v>242</v>
      </c>
      <c r="D225" s="185"/>
      <c r="E225" s="186"/>
      <c r="F225" s="187"/>
      <c r="G225" s="199"/>
    </row>
    <row r="226" spans="1:7" x14ac:dyDescent="0.35">
      <c r="A226" s="189"/>
      <c r="B226" s="190" t="s">
        <v>392</v>
      </c>
      <c r="C226" s="191" t="s">
        <v>2369</v>
      </c>
      <c r="D226" s="185" t="s">
        <v>4</v>
      </c>
      <c r="E226" s="186">
        <v>1</v>
      </c>
      <c r="F226" s="4"/>
      <c r="G226" s="199">
        <f>ROUND(E226*F226,2)</f>
        <v>0</v>
      </c>
    </row>
    <row r="227" spans="1:7" x14ac:dyDescent="0.35">
      <c r="A227" s="189"/>
      <c r="B227" s="190"/>
      <c r="C227" s="191"/>
      <c r="D227" s="185"/>
      <c r="E227" s="186"/>
      <c r="F227" s="187"/>
      <c r="G227" s="199"/>
    </row>
    <row r="228" spans="1:7" ht="34.9" x14ac:dyDescent="0.35">
      <c r="A228" s="192" t="str">
        <f>CONCATENATE($A$14,".",TEXT(COUNTA(A$15:A227)-COUNTIF(A$15:A227,"*.")-COUNTIF(A$15:A227,"*)")+1,0))</f>
        <v>4.26</v>
      </c>
      <c r="B228" s="190" t="s">
        <v>1416</v>
      </c>
      <c r="C228" s="191" t="s">
        <v>1852</v>
      </c>
      <c r="D228" s="185"/>
      <c r="E228" s="186"/>
      <c r="F228" s="187"/>
      <c r="G228" s="188"/>
    </row>
    <row r="229" spans="1:7" x14ac:dyDescent="0.35">
      <c r="A229" s="207"/>
      <c r="B229" s="190" t="s">
        <v>244</v>
      </c>
      <c r="C229" s="191" t="s">
        <v>2110</v>
      </c>
      <c r="D229" s="185"/>
      <c r="E229" s="186"/>
      <c r="F229" s="187"/>
      <c r="G229" s="188"/>
    </row>
    <row r="230" spans="1:7" x14ac:dyDescent="0.35">
      <c r="A230" s="207"/>
      <c r="B230" s="190" t="s">
        <v>393</v>
      </c>
      <c r="C230" s="191" t="s">
        <v>2370</v>
      </c>
      <c r="D230" s="185"/>
      <c r="E230" s="186"/>
      <c r="F230" s="187"/>
      <c r="G230" s="199"/>
    </row>
    <row r="231" spans="1:7" x14ac:dyDescent="0.35">
      <c r="A231" s="207"/>
      <c r="B231" s="190" t="s">
        <v>69</v>
      </c>
      <c r="C231" s="191" t="s">
        <v>1776</v>
      </c>
      <c r="D231" s="185"/>
      <c r="E231" s="186"/>
      <c r="F231" s="187"/>
      <c r="G231" s="199"/>
    </row>
    <row r="232" spans="1:7" x14ac:dyDescent="0.35">
      <c r="A232" s="208"/>
      <c r="B232" s="190" t="s">
        <v>246</v>
      </c>
      <c r="C232" s="191" t="s">
        <v>246</v>
      </c>
      <c r="D232" s="185"/>
      <c r="E232" s="186"/>
      <c r="F232" s="187"/>
      <c r="G232" s="199"/>
    </row>
    <row r="233" spans="1:7" x14ac:dyDescent="0.35">
      <c r="A233" s="189"/>
      <c r="B233" s="190" t="s">
        <v>394</v>
      </c>
      <c r="C233" s="191" t="s">
        <v>2371</v>
      </c>
      <c r="D233" s="185" t="s">
        <v>4</v>
      </c>
      <c r="E233" s="186">
        <v>3</v>
      </c>
      <c r="F233" s="4"/>
      <c r="G233" s="199">
        <f>ROUND(E233*F233,2)</f>
        <v>0</v>
      </c>
    </row>
    <row r="234" spans="1:7" x14ac:dyDescent="0.35">
      <c r="A234" s="189"/>
      <c r="B234" s="190"/>
      <c r="C234" s="191"/>
      <c r="D234" s="185"/>
      <c r="E234" s="186"/>
      <c r="F234" s="187"/>
      <c r="G234" s="188"/>
    </row>
    <row r="235" spans="1:7" ht="34.9" x14ac:dyDescent="0.35">
      <c r="A235" s="192" t="str">
        <f>CONCATENATE($A$14,".",TEXT(COUNTA(A$15:A234)-COUNTIF(A$15:A234,"*.")-COUNTIF(A$15:A234,"*)")+1,0))</f>
        <v>4.27</v>
      </c>
      <c r="B235" s="190" t="s">
        <v>1416</v>
      </c>
      <c r="C235" s="191" t="s">
        <v>1852</v>
      </c>
      <c r="D235" s="185"/>
      <c r="E235" s="186"/>
      <c r="F235" s="187"/>
      <c r="G235" s="188"/>
    </row>
    <row r="236" spans="1:7" x14ac:dyDescent="0.35">
      <c r="A236" s="207"/>
      <c r="B236" s="190" t="s">
        <v>387</v>
      </c>
      <c r="C236" s="191" t="s">
        <v>2365</v>
      </c>
      <c r="D236" s="185"/>
      <c r="E236" s="186"/>
      <c r="F236" s="187"/>
      <c r="G236" s="199"/>
    </row>
    <row r="237" spans="1:7" x14ac:dyDescent="0.35">
      <c r="A237" s="207"/>
      <c r="B237" s="190" t="s">
        <v>395</v>
      </c>
      <c r="C237" s="191" t="s">
        <v>2372</v>
      </c>
      <c r="D237" s="185"/>
      <c r="E237" s="186"/>
      <c r="F237" s="187"/>
      <c r="G237" s="188"/>
    </row>
    <row r="238" spans="1:7" x14ac:dyDescent="0.35">
      <c r="A238" s="207"/>
      <c r="B238" s="190" t="s">
        <v>69</v>
      </c>
      <c r="C238" s="191" t="s">
        <v>1776</v>
      </c>
      <c r="D238" s="185"/>
      <c r="E238" s="186"/>
      <c r="F238" s="187"/>
      <c r="G238" s="199"/>
    </row>
    <row r="239" spans="1:7" x14ac:dyDescent="0.35">
      <c r="A239" s="208"/>
      <c r="B239" s="190" t="s">
        <v>389</v>
      </c>
      <c r="C239" s="191" t="s">
        <v>389</v>
      </c>
      <c r="D239" s="185"/>
      <c r="E239" s="186"/>
      <c r="F239" s="187"/>
      <c r="G239" s="188"/>
    </row>
    <row r="240" spans="1:7" x14ac:dyDescent="0.35">
      <c r="A240" s="189"/>
      <c r="B240" s="190" t="s">
        <v>396</v>
      </c>
      <c r="C240" s="191" t="s">
        <v>2373</v>
      </c>
      <c r="D240" s="185" t="s">
        <v>4</v>
      </c>
      <c r="E240" s="186">
        <v>1</v>
      </c>
      <c r="F240" s="4"/>
      <c r="G240" s="199">
        <f>ROUND(E240*F240,2)</f>
        <v>0</v>
      </c>
    </row>
    <row r="241" spans="1:7" x14ac:dyDescent="0.35">
      <c r="A241" s="189"/>
      <c r="B241" s="190"/>
      <c r="C241" s="191"/>
      <c r="D241" s="185"/>
      <c r="E241" s="186"/>
      <c r="F241" s="187"/>
      <c r="G241" s="199"/>
    </row>
    <row r="242" spans="1:7" ht="34.9" x14ac:dyDescent="0.35">
      <c r="A242" s="192" t="str">
        <f>CONCATENATE($A$14,".",TEXT(COUNTA(A$15:A241)-COUNTIF(A$15:A241,"*.")-COUNTIF(A$15:A241,"*)")+1,0))</f>
        <v>4.28</v>
      </c>
      <c r="B242" s="190" t="s">
        <v>1416</v>
      </c>
      <c r="C242" s="191" t="s">
        <v>1852</v>
      </c>
      <c r="D242" s="185"/>
      <c r="E242" s="186"/>
      <c r="F242" s="187"/>
      <c r="G242" s="188"/>
    </row>
    <row r="243" spans="1:7" x14ac:dyDescent="0.35">
      <c r="A243" s="207"/>
      <c r="B243" s="190" t="s">
        <v>240</v>
      </c>
      <c r="C243" s="191" t="s">
        <v>2105</v>
      </c>
      <c r="D243" s="185"/>
      <c r="E243" s="186"/>
      <c r="F243" s="187"/>
      <c r="G243" s="188"/>
    </row>
    <row r="244" spans="1:7" x14ac:dyDescent="0.35">
      <c r="A244" s="207"/>
      <c r="B244" s="190" t="s">
        <v>397</v>
      </c>
      <c r="C244" s="191" t="s">
        <v>2374</v>
      </c>
      <c r="D244" s="185"/>
      <c r="E244" s="186"/>
      <c r="F244" s="187"/>
      <c r="G244" s="199"/>
    </row>
    <row r="245" spans="1:7" x14ac:dyDescent="0.35">
      <c r="A245" s="207"/>
      <c r="B245" s="190" t="s">
        <v>69</v>
      </c>
      <c r="C245" s="191" t="s">
        <v>1776</v>
      </c>
      <c r="D245" s="185"/>
      <c r="E245" s="186"/>
      <c r="F245" s="187"/>
      <c r="G245" s="188"/>
    </row>
    <row r="246" spans="1:7" x14ac:dyDescent="0.35">
      <c r="A246" s="208"/>
      <c r="B246" s="190" t="s">
        <v>242</v>
      </c>
      <c r="C246" s="191" t="s">
        <v>242</v>
      </c>
      <c r="D246" s="185"/>
      <c r="E246" s="186"/>
      <c r="F246" s="187"/>
      <c r="G246" s="188"/>
    </row>
    <row r="247" spans="1:7" x14ac:dyDescent="0.35">
      <c r="A247" s="189"/>
      <c r="B247" s="190" t="s">
        <v>398</v>
      </c>
      <c r="C247" s="191" t="s">
        <v>2375</v>
      </c>
      <c r="D247" s="185" t="s">
        <v>4</v>
      </c>
      <c r="E247" s="186">
        <v>1</v>
      </c>
      <c r="F247" s="4"/>
      <c r="G247" s="199">
        <f>ROUND(E247*F247,2)</f>
        <v>0</v>
      </c>
    </row>
    <row r="248" spans="1:7" x14ac:dyDescent="0.35">
      <c r="A248" s="189"/>
      <c r="B248" s="190"/>
      <c r="C248" s="191"/>
      <c r="D248" s="185"/>
      <c r="E248" s="186"/>
      <c r="F248" s="187"/>
      <c r="G248" s="199"/>
    </row>
    <row r="249" spans="1:7" ht="34.9" x14ac:dyDescent="0.35">
      <c r="A249" s="192" t="str">
        <f>CONCATENATE($A$14,".",TEXT(COUNTA(A$15:A248)-COUNTIF(A$15:A248,"*.")-COUNTIF(A$15:A248,"*)")+1,0))</f>
        <v>4.29</v>
      </c>
      <c r="B249" s="190" t="s">
        <v>1416</v>
      </c>
      <c r="C249" s="191" t="s">
        <v>1852</v>
      </c>
      <c r="D249" s="185"/>
      <c r="E249" s="186"/>
      <c r="F249" s="187"/>
      <c r="G249" s="188"/>
    </row>
    <row r="250" spans="1:7" x14ac:dyDescent="0.35">
      <c r="A250" s="207"/>
      <c r="B250" s="190" t="s">
        <v>244</v>
      </c>
      <c r="C250" s="191" t="s">
        <v>2110</v>
      </c>
      <c r="D250" s="185"/>
      <c r="E250" s="186"/>
      <c r="F250" s="187"/>
      <c r="G250" s="199"/>
    </row>
    <row r="251" spans="1:7" x14ac:dyDescent="0.35">
      <c r="A251" s="207"/>
      <c r="B251" s="190" t="s">
        <v>399</v>
      </c>
      <c r="C251" s="191" t="s">
        <v>2376</v>
      </c>
      <c r="D251" s="185"/>
      <c r="E251" s="186"/>
      <c r="F251" s="187"/>
      <c r="G251" s="199"/>
    </row>
    <row r="252" spans="1:7" x14ac:dyDescent="0.35">
      <c r="A252" s="207"/>
      <c r="B252" s="190" t="s">
        <v>69</v>
      </c>
      <c r="C252" s="191" t="s">
        <v>1776</v>
      </c>
      <c r="D252" s="185"/>
      <c r="E252" s="186"/>
      <c r="F252" s="187"/>
      <c r="G252" s="199"/>
    </row>
    <row r="253" spans="1:7" x14ac:dyDescent="0.35">
      <c r="A253" s="208"/>
      <c r="B253" s="190" t="s">
        <v>246</v>
      </c>
      <c r="C253" s="191" t="s">
        <v>246</v>
      </c>
      <c r="D253" s="185"/>
      <c r="E253" s="186"/>
      <c r="F253" s="187"/>
      <c r="G253" s="199"/>
    </row>
    <row r="254" spans="1:7" x14ac:dyDescent="0.35">
      <c r="A254" s="189"/>
      <c r="B254" s="190" t="s">
        <v>400</v>
      </c>
      <c r="C254" s="191" t="s">
        <v>2377</v>
      </c>
      <c r="D254" s="185" t="s">
        <v>4</v>
      </c>
      <c r="E254" s="186">
        <v>3</v>
      </c>
      <c r="F254" s="4"/>
      <c r="G254" s="199">
        <f>ROUND(E254*F254,2)</f>
        <v>0</v>
      </c>
    </row>
    <row r="255" spans="1:7" x14ac:dyDescent="0.35">
      <c r="A255" s="189"/>
      <c r="B255" s="190"/>
      <c r="C255" s="191"/>
      <c r="D255" s="185"/>
      <c r="E255" s="186"/>
      <c r="F255" s="187"/>
      <c r="G255" s="199"/>
    </row>
    <row r="256" spans="1:7" ht="34.9" x14ac:dyDescent="0.35">
      <c r="A256" s="192" t="str">
        <f>CONCATENATE($A$14,".",TEXT(COUNTA(A$15:A255)-COUNTIF(A$15:A255,"*.")-COUNTIF(A$15:A255,"*)")+1,0))</f>
        <v>4.30</v>
      </c>
      <c r="B256" s="190" t="s">
        <v>1486</v>
      </c>
      <c r="C256" s="191" t="s">
        <v>2378</v>
      </c>
      <c r="D256" s="185"/>
      <c r="E256" s="186"/>
      <c r="F256" s="187"/>
      <c r="G256" s="199"/>
    </row>
    <row r="257" spans="1:7" x14ac:dyDescent="0.35">
      <c r="A257" s="207"/>
      <c r="B257" s="190" t="s">
        <v>133</v>
      </c>
      <c r="C257" s="191" t="s">
        <v>1857</v>
      </c>
      <c r="D257" s="185"/>
      <c r="E257" s="186"/>
      <c r="F257" s="187"/>
      <c r="G257" s="199"/>
    </row>
    <row r="258" spans="1:7" x14ac:dyDescent="0.35">
      <c r="A258" s="207"/>
      <c r="B258" s="190" t="s">
        <v>134</v>
      </c>
      <c r="C258" s="191" t="s">
        <v>1858</v>
      </c>
      <c r="D258" s="185"/>
      <c r="E258" s="186"/>
      <c r="F258" s="187"/>
      <c r="G258" s="199"/>
    </row>
    <row r="259" spans="1:7" x14ac:dyDescent="0.35">
      <c r="A259" s="207"/>
      <c r="B259" s="190" t="s">
        <v>135</v>
      </c>
      <c r="C259" s="191" t="s">
        <v>1859</v>
      </c>
      <c r="D259" s="185"/>
      <c r="E259" s="186"/>
      <c r="F259" s="187"/>
      <c r="G259" s="199"/>
    </row>
    <row r="260" spans="1:7" x14ac:dyDescent="0.35">
      <c r="A260" s="207"/>
      <c r="B260" s="190" t="s">
        <v>136</v>
      </c>
      <c r="C260" s="191" t="s">
        <v>1860</v>
      </c>
      <c r="D260" s="185"/>
      <c r="E260" s="186"/>
      <c r="F260" s="187"/>
      <c r="G260" s="199"/>
    </row>
    <row r="261" spans="1:7" x14ac:dyDescent="0.35">
      <c r="A261" s="207"/>
      <c r="B261" s="190" t="s">
        <v>137</v>
      </c>
      <c r="C261" s="191" t="s">
        <v>1861</v>
      </c>
      <c r="D261" s="185"/>
      <c r="E261" s="186"/>
      <c r="F261" s="187"/>
      <c r="G261" s="199"/>
    </row>
    <row r="262" spans="1:7" x14ac:dyDescent="0.35">
      <c r="A262" s="207"/>
      <c r="B262" s="190" t="s">
        <v>69</v>
      </c>
      <c r="C262" s="191" t="s">
        <v>1776</v>
      </c>
      <c r="D262" s="185"/>
      <c r="E262" s="186"/>
      <c r="F262" s="187"/>
      <c r="G262" s="199"/>
    </row>
    <row r="263" spans="1:7" x14ac:dyDescent="0.35">
      <c r="A263" s="208"/>
      <c r="B263" s="190" t="s">
        <v>138</v>
      </c>
      <c r="C263" s="191" t="s">
        <v>1862</v>
      </c>
      <c r="D263" s="185"/>
      <c r="E263" s="186"/>
      <c r="F263" s="187"/>
      <c r="G263" s="199"/>
    </row>
    <row r="264" spans="1:7" x14ac:dyDescent="0.35">
      <c r="A264" s="189"/>
      <c r="B264" s="190" t="s">
        <v>401</v>
      </c>
      <c r="C264" s="191" t="s">
        <v>2379</v>
      </c>
      <c r="D264" s="185" t="s">
        <v>4</v>
      </c>
      <c r="E264" s="186">
        <v>2</v>
      </c>
      <c r="F264" s="4"/>
      <c r="G264" s="199">
        <f>ROUND(E264*F264,2)</f>
        <v>0</v>
      </c>
    </row>
    <row r="265" spans="1:7" x14ac:dyDescent="0.35">
      <c r="A265" s="189"/>
      <c r="B265" s="190"/>
      <c r="C265" s="191"/>
      <c r="D265" s="185"/>
      <c r="E265" s="186"/>
      <c r="F265" s="187"/>
      <c r="G265" s="199"/>
    </row>
    <row r="266" spans="1:7" ht="23.25" x14ac:dyDescent="0.35">
      <c r="A266" s="192" t="str">
        <f>CONCATENATE($A$14,".",TEXT(COUNTA(A$15:A265)-COUNTIF(A$15:A265,"*.")-COUNTIF(A$15:A265,"*)")+1,0))</f>
        <v>4.31</v>
      </c>
      <c r="B266" s="190" t="s">
        <v>1488</v>
      </c>
      <c r="C266" s="191" t="s">
        <v>2122</v>
      </c>
      <c r="D266" s="185"/>
      <c r="E266" s="186"/>
      <c r="F266" s="187"/>
      <c r="G266" s="199"/>
    </row>
    <row r="267" spans="1:7" x14ac:dyDescent="0.35">
      <c r="A267" s="207"/>
      <c r="B267" s="190" t="s">
        <v>147</v>
      </c>
      <c r="C267" s="191" t="s">
        <v>1879</v>
      </c>
      <c r="D267" s="185"/>
      <c r="E267" s="186"/>
      <c r="F267" s="187"/>
      <c r="G267" s="199"/>
    </row>
    <row r="268" spans="1:7" x14ac:dyDescent="0.35">
      <c r="A268" s="207"/>
      <c r="B268" s="190" t="s">
        <v>148</v>
      </c>
      <c r="C268" s="191" t="s">
        <v>1858</v>
      </c>
      <c r="D268" s="185"/>
      <c r="E268" s="186"/>
      <c r="F268" s="187"/>
      <c r="G268" s="199"/>
    </row>
    <row r="269" spans="1:7" x14ac:dyDescent="0.35">
      <c r="A269" s="207"/>
      <c r="B269" s="190" t="s">
        <v>149</v>
      </c>
      <c r="C269" s="191" t="s">
        <v>1880</v>
      </c>
      <c r="D269" s="185"/>
      <c r="E269" s="186"/>
      <c r="F269" s="187"/>
      <c r="G269" s="199"/>
    </row>
    <row r="270" spans="1:7" x14ac:dyDescent="0.35">
      <c r="A270" s="207"/>
      <c r="B270" s="190" t="s">
        <v>150</v>
      </c>
      <c r="C270" s="191" t="s">
        <v>1881</v>
      </c>
      <c r="D270" s="185"/>
      <c r="E270" s="186"/>
      <c r="F270" s="187"/>
      <c r="G270" s="199"/>
    </row>
    <row r="271" spans="1:7" x14ac:dyDescent="0.35">
      <c r="A271" s="207"/>
      <c r="B271" s="190" t="s">
        <v>69</v>
      </c>
      <c r="C271" s="191" t="s">
        <v>1776</v>
      </c>
      <c r="D271" s="185"/>
      <c r="E271" s="186"/>
      <c r="F271" s="187"/>
      <c r="G271" s="199"/>
    </row>
    <row r="272" spans="1:7" x14ac:dyDescent="0.35">
      <c r="A272" s="208"/>
      <c r="B272" s="190" t="s">
        <v>151</v>
      </c>
      <c r="C272" s="191" t="s">
        <v>1882</v>
      </c>
      <c r="D272" s="185"/>
      <c r="E272" s="186"/>
      <c r="F272" s="187"/>
      <c r="G272" s="199"/>
    </row>
    <row r="273" spans="1:7" x14ac:dyDescent="0.35">
      <c r="A273" s="189"/>
      <c r="B273" s="190" t="s">
        <v>402</v>
      </c>
      <c r="C273" s="191" t="s">
        <v>2380</v>
      </c>
      <c r="D273" s="185" t="s">
        <v>4</v>
      </c>
      <c r="E273" s="186">
        <v>2</v>
      </c>
      <c r="F273" s="4"/>
      <c r="G273" s="199">
        <f>ROUND(E273*F273,2)</f>
        <v>0</v>
      </c>
    </row>
    <row r="274" spans="1:7" x14ac:dyDescent="0.35">
      <c r="A274" s="189"/>
      <c r="B274" s="190"/>
      <c r="C274" s="191"/>
      <c r="D274" s="185"/>
      <c r="E274" s="186"/>
      <c r="F274" s="187"/>
      <c r="G274" s="199"/>
    </row>
    <row r="275" spans="1:7" ht="23.25" x14ac:dyDescent="0.35">
      <c r="A275" s="192" t="str">
        <f>CONCATENATE($A$14,".",TEXT(COUNTA(A$15:A274)-COUNTIF(A$15:A274,"*.")-COUNTIF(A$15:A274,"*)")+1,0))</f>
        <v>4.32</v>
      </c>
      <c r="B275" s="190" t="s">
        <v>1432</v>
      </c>
      <c r="C275" s="191" t="s">
        <v>1891</v>
      </c>
      <c r="D275" s="185"/>
      <c r="E275" s="186"/>
      <c r="F275" s="187"/>
      <c r="G275" s="188"/>
    </row>
    <row r="276" spans="1:7" x14ac:dyDescent="0.35">
      <c r="A276" s="207"/>
      <c r="B276" s="190" t="s">
        <v>147</v>
      </c>
      <c r="C276" s="191" t="s">
        <v>1879</v>
      </c>
      <c r="D276" s="185"/>
      <c r="E276" s="186"/>
      <c r="F276" s="187"/>
      <c r="G276" s="188"/>
    </row>
    <row r="277" spans="1:7" x14ac:dyDescent="0.35">
      <c r="A277" s="207"/>
      <c r="B277" s="190" t="s">
        <v>148</v>
      </c>
      <c r="C277" s="191" t="s">
        <v>1858</v>
      </c>
      <c r="D277" s="185"/>
      <c r="E277" s="186"/>
      <c r="F277" s="187"/>
      <c r="G277" s="199"/>
    </row>
    <row r="278" spans="1:7" x14ac:dyDescent="0.35">
      <c r="A278" s="207"/>
      <c r="B278" s="190" t="s">
        <v>149</v>
      </c>
      <c r="C278" s="191" t="s">
        <v>1880</v>
      </c>
      <c r="D278" s="185"/>
      <c r="E278" s="186"/>
      <c r="F278" s="187"/>
      <c r="G278" s="199"/>
    </row>
    <row r="279" spans="1:7" x14ac:dyDescent="0.35">
      <c r="A279" s="207"/>
      <c r="B279" s="190" t="s">
        <v>150</v>
      </c>
      <c r="C279" s="191" t="s">
        <v>1881</v>
      </c>
      <c r="D279" s="185"/>
      <c r="E279" s="186"/>
      <c r="F279" s="187"/>
      <c r="G279" s="199"/>
    </row>
    <row r="280" spans="1:7" x14ac:dyDescent="0.35">
      <c r="A280" s="207"/>
      <c r="B280" s="190" t="s">
        <v>69</v>
      </c>
      <c r="C280" s="191" t="s">
        <v>1776</v>
      </c>
      <c r="D280" s="185"/>
      <c r="E280" s="186"/>
      <c r="F280" s="187"/>
      <c r="G280" s="199"/>
    </row>
    <row r="281" spans="1:7" x14ac:dyDescent="0.35">
      <c r="A281" s="208"/>
      <c r="B281" s="190" t="s">
        <v>151</v>
      </c>
      <c r="C281" s="191" t="s">
        <v>1882</v>
      </c>
      <c r="D281" s="185"/>
      <c r="E281" s="186"/>
      <c r="F281" s="187"/>
      <c r="G281" s="199"/>
    </row>
    <row r="282" spans="1:7" x14ac:dyDescent="0.35">
      <c r="A282" s="189"/>
      <c r="B282" s="190" t="s">
        <v>403</v>
      </c>
      <c r="C282" s="191" t="s">
        <v>2381</v>
      </c>
      <c r="D282" s="185" t="s">
        <v>4</v>
      </c>
      <c r="E282" s="186">
        <v>2</v>
      </c>
      <c r="F282" s="4"/>
      <c r="G282" s="199">
        <f>ROUND(E282*F282,2)</f>
        <v>0</v>
      </c>
    </row>
    <row r="283" spans="1:7" x14ac:dyDescent="0.35">
      <c r="A283" s="189"/>
      <c r="B283" s="190"/>
      <c r="C283" s="191"/>
      <c r="D283" s="185"/>
      <c r="E283" s="186"/>
      <c r="F283" s="187"/>
      <c r="G283" s="199"/>
    </row>
    <row r="284" spans="1:7" x14ac:dyDescent="0.35">
      <c r="A284" s="192" t="str">
        <f>CONCATENATE($A$14,".",TEXT(COUNTA(A$15:A283)-COUNTIF(A$15:A283,"*.")-COUNTIF(A$15:A283,"*)")+1,0))</f>
        <v>4.33</v>
      </c>
      <c r="B284" s="190" t="s">
        <v>1428</v>
      </c>
      <c r="C284" s="191" t="s">
        <v>1884</v>
      </c>
      <c r="D284" s="185"/>
      <c r="E284" s="186"/>
      <c r="F284" s="187"/>
      <c r="G284" s="199"/>
    </row>
    <row r="285" spans="1:7" x14ac:dyDescent="0.35">
      <c r="A285" s="207"/>
      <c r="B285" s="190" t="s">
        <v>152</v>
      </c>
      <c r="C285" s="191" t="s">
        <v>1885</v>
      </c>
      <c r="D285" s="185"/>
      <c r="E285" s="186"/>
      <c r="F285" s="187"/>
      <c r="G285" s="199"/>
    </row>
    <row r="286" spans="1:7" x14ac:dyDescent="0.35">
      <c r="A286" s="207"/>
      <c r="B286" s="190" t="s">
        <v>153</v>
      </c>
      <c r="C286" s="191" t="s">
        <v>1886</v>
      </c>
      <c r="D286" s="185"/>
      <c r="E286" s="186"/>
      <c r="F286" s="187"/>
      <c r="G286" s="199"/>
    </row>
    <row r="287" spans="1:7" x14ac:dyDescent="0.35">
      <c r="A287" s="207"/>
      <c r="B287" s="190" t="s">
        <v>150</v>
      </c>
      <c r="C287" s="191" t="s">
        <v>1881</v>
      </c>
      <c r="D287" s="185"/>
      <c r="E287" s="186"/>
      <c r="F287" s="187"/>
      <c r="G287" s="199"/>
    </row>
    <row r="288" spans="1:7" x14ac:dyDescent="0.35">
      <c r="A288" s="207"/>
      <c r="B288" s="190" t="s">
        <v>69</v>
      </c>
      <c r="C288" s="191" t="s">
        <v>1776</v>
      </c>
      <c r="D288" s="185"/>
      <c r="E288" s="186"/>
      <c r="F288" s="187"/>
      <c r="G288" s="199"/>
    </row>
    <row r="289" spans="1:7" x14ac:dyDescent="0.35">
      <c r="A289" s="208"/>
      <c r="B289" s="190" t="s">
        <v>154</v>
      </c>
      <c r="C289" s="191" t="s">
        <v>1887</v>
      </c>
      <c r="D289" s="185"/>
      <c r="E289" s="186"/>
      <c r="F289" s="187"/>
      <c r="G289" s="199"/>
    </row>
    <row r="290" spans="1:7" ht="23.25" x14ac:dyDescent="0.35">
      <c r="A290" s="189"/>
      <c r="B290" s="190" t="s">
        <v>404</v>
      </c>
      <c r="C290" s="191" t="s">
        <v>2382</v>
      </c>
      <c r="D290" s="185" t="s">
        <v>4</v>
      </c>
      <c r="E290" s="186">
        <v>4</v>
      </c>
      <c r="F290" s="4"/>
      <c r="G290" s="199">
        <f>ROUND(E290*F290,2)</f>
        <v>0</v>
      </c>
    </row>
    <row r="291" spans="1:7" x14ac:dyDescent="0.35">
      <c r="A291" s="189"/>
      <c r="B291" s="190"/>
      <c r="C291" s="191"/>
      <c r="D291" s="185"/>
      <c r="E291" s="186"/>
      <c r="F291" s="187"/>
      <c r="G291" s="188"/>
    </row>
    <row r="292" spans="1:7" ht="23.25" x14ac:dyDescent="0.35">
      <c r="A292" s="192" t="str">
        <f>CONCATENATE($A$14,".",TEXT(COUNTA(A$15:A291)-COUNTIF(A$15:A291,"*.")-COUNTIF(A$15:A291,"*)")+1,0))</f>
        <v>4.34</v>
      </c>
      <c r="B292" s="190" t="s">
        <v>1430</v>
      </c>
      <c r="C292" s="191" t="s">
        <v>1889</v>
      </c>
      <c r="D292" s="185"/>
      <c r="E292" s="186"/>
      <c r="F292" s="187"/>
      <c r="G292" s="188"/>
    </row>
    <row r="293" spans="1:7" x14ac:dyDescent="0.35">
      <c r="A293" s="207"/>
      <c r="B293" s="190" t="s">
        <v>152</v>
      </c>
      <c r="C293" s="191" t="s">
        <v>1885</v>
      </c>
      <c r="D293" s="185"/>
      <c r="E293" s="186"/>
      <c r="F293" s="187"/>
      <c r="G293" s="199"/>
    </row>
    <row r="294" spans="1:7" x14ac:dyDescent="0.35">
      <c r="A294" s="207"/>
      <c r="B294" s="190" t="s">
        <v>69</v>
      </c>
      <c r="C294" s="191" t="s">
        <v>1776</v>
      </c>
      <c r="D294" s="185"/>
      <c r="E294" s="186"/>
      <c r="F294" s="187"/>
      <c r="G294" s="199"/>
    </row>
    <row r="295" spans="1:7" x14ac:dyDescent="0.35">
      <c r="A295" s="208"/>
      <c r="B295" s="190" t="s">
        <v>155</v>
      </c>
      <c r="C295" s="191" t="s">
        <v>155</v>
      </c>
      <c r="D295" s="185"/>
      <c r="E295" s="186"/>
      <c r="F295" s="187"/>
      <c r="G295" s="199"/>
    </row>
    <row r="296" spans="1:7" x14ac:dyDescent="0.35">
      <c r="A296" s="189"/>
      <c r="B296" s="190" t="s">
        <v>405</v>
      </c>
      <c r="C296" s="191" t="s">
        <v>2383</v>
      </c>
      <c r="D296" s="185" t="s">
        <v>4</v>
      </c>
      <c r="E296" s="186">
        <v>4</v>
      </c>
      <c r="F296" s="4"/>
      <c r="G296" s="199">
        <f>ROUND(E296*F296,2)</f>
        <v>0</v>
      </c>
    </row>
    <row r="297" spans="1:7" x14ac:dyDescent="0.35">
      <c r="A297" s="189"/>
      <c r="B297" s="190"/>
      <c r="C297" s="191"/>
      <c r="D297" s="185"/>
      <c r="E297" s="186"/>
      <c r="F297" s="187"/>
      <c r="G297" s="199"/>
    </row>
    <row r="298" spans="1:7" ht="23.25" x14ac:dyDescent="0.35">
      <c r="A298" s="192" t="str">
        <f>CONCATENATE($A$14,".",TEXT(COUNTA(A$15:A297)-COUNTIF(A$15:A297,"*.")-COUNTIF(A$15:A297,"*)")+1,0))</f>
        <v>4.35</v>
      </c>
      <c r="B298" s="190" t="s">
        <v>1493</v>
      </c>
      <c r="C298" s="191" t="s">
        <v>2127</v>
      </c>
      <c r="D298" s="185"/>
      <c r="E298" s="186"/>
      <c r="F298" s="187"/>
      <c r="G298" s="188"/>
    </row>
    <row r="299" spans="1:7" x14ac:dyDescent="0.35">
      <c r="A299" s="207"/>
      <c r="B299" s="190" t="s">
        <v>157</v>
      </c>
      <c r="C299" s="191" t="s">
        <v>1896</v>
      </c>
      <c r="D299" s="185"/>
      <c r="E299" s="186"/>
      <c r="F299" s="187"/>
      <c r="G299" s="188"/>
    </row>
    <row r="300" spans="1:7" x14ac:dyDescent="0.35">
      <c r="A300" s="207"/>
      <c r="B300" s="190" t="s">
        <v>158</v>
      </c>
      <c r="C300" s="191" t="s">
        <v>1897</v>
      </c>
      <c r="D300" s="185"/>
      <c r="E300" s="186"/>
      <c r="F300" s="187"/>
      <c r="G300" s="199"/>
    </row>
    <row r="301" spans="1:7" x14ac:dyDescent="0.35">
      <c r="A301" s="207"/>
      <c r="B301" s="190" t="s">
        <v>148</v>
      </c>
      <c r="C301" s="191" t="s">
        <v>1858</v>
      </c>
      <c r="D301" s="185"/>
      <c r="E301" s="186"/>
      <c r="F301" s="187"/>
      <c r="G301" s="188"/>
    </row>
    <row r="302" spans="1:7" x14ac:dyDescent="0.35">
      <c r="A302" s="207"/>
      <c r="B302" s="190" t="s">
        <v>149</v>
      </c>
      <c r="C302" s="191" t="s">
        <v>1880</v>
      </c>
      <c r="D302" s="185"/>
      <c r="E302" s="186"/>
      <c r="F302" s="187"/>
      <c r="G302" s="199"/>
    </row>
    <row r="303" spans="1:7" x14ac:dyDescent="0.35">
      <c r="A303" s="207"/>
      <c r="B303" s="190" t="s">
        <v>150</v>
      </c>
      <c r="C303" s="191" t="s">
        <v>1881</v>
      </c>
      <c r="D303" s="185"/>
      <c r="E303" s="186"/>
      <c r="F303" s="187"/>
      <c r="G303" s="199"/>
    </row>
    <row r="304" spans="1:7" x14ac:dyDescent="0.35">
      <c r="A304" s="207"/>
      <c r="B304" s="190" t="s">
        <v>69</v>
      </c>
      <c r="C304" s="191" t="s">
        <v>1776</v>
      </c>
      <c r="D304" s="185"/>
      <c r="E304" s="186"/>
      <c r="F304" s="187"/>
      <c r="G304" s="188"/>
    </row>
    <row r="305" spans="1:7" x14ac:dyDescent="0.35">
      <c r="A305" s="208"/>
      <c r="B305" s="190" t="s">
        <v>252</v>
      </c>
      <c r="C305" s="191" t="s">
        <v>2128</v>
      </c>
      <c r="D305" s="185"/>
      <c r="E305" s="186"/>
      <c r="F305" s="187"/>
      <c r="G305" s="188"/>
    </row>
    <row r="306" spans="1:7" x14ac:dyDescent="0.35">
      <c r="A306" s="189"/>
      <c r="B306" s="190" t="s">
        <v>406</v>
      </c>
      <c r="C306" s="191" t="s">
        <v>2384</v>
      </c>
      <c r="D306" s="185" t="s">
        <v>4</v>
      </c>
      <c r="E306" s="186">
        <v>1</v>
      </c>
      <c r="F306" s="4"/>
      <c r="G306" s="199">
        <f>ROUND(E306*F306,2)</f>
        <v>0</v>
      </c>
    </row>
    <row r="307" spans="1:7" x14ac:dyDescent="0.35">
      <c r="A307" s="189"/>
      <c r="B307" s="190"/>
      <c r="C307" s="191"/>
      <c r="D307" s="185"/>
      <c r="E307" s="186"/>
      <c r="F307" s="187"/>
      <c r="G307" s="188"/>
    </row>
    <row r="308" spans="1:7" ht="23.25" x14ac:dyDescent="0.35">
      <c r="A308" s="192" t="str">
        <f>CONCATENATE($A$14,".",TEXT(COUNTA(A$15:A307)-COUNTIF(A$15:A307,"*.")-COUNTIF(A$15:A307,"*)")+1,0))</f>
        <v>4.36</v>
      </c>
      <c r="B308" s="190" t="s">
        <v>1435</v>
      </c>
      <c r="C308" s="191" t="s">
        <v>1895</v>
      </c>
      <c r="D308" s="185"/>
      <c r="E308" s="186"/>
      <c r="F308" s="187"/>
      <c r="G308" s="199"/>
    </row>
    <row r="309" spans="1:7" x14ac:dyDescent="0.35">
      <c r="A309" s="207"/>
      <c r="B309" s="190" t="s">
        <v>157</v>
      </c>
      <c r="C309" s="191" t="s">
        <v>1896</v>
      </c>
      <c r="D309" s="185"/>
      <c r="E309" s="186"/>
      <c r="F309" s="187"/>
      <c r="G309" s="199"/>
    </row>
    <row r="310" spans="1:7" x14ac:dyDescent="0.35">
      <c r="A310" s="207"/>
      <c r="B310" s="190" t="s">
        <v>158</v>
      </c>
      <c r="C310" s="191" t="s">
        <v>1897</v>
      </c>
      <c r="D310" s="185"/>
      <c r="E310" s="186"/>
      <c r="F310" s="187"/>
      <c r="G310" s="199"/>
    </row>
    <row r="311" spans="1:7" x14ac:dyDescent="0.35">
      <c r="A311" s="207"/>
      <c r="B311" s="190" t="s">
        <v>148</v>
      </c>
      <c r="C311" s="191" t="s">
        <v>1858</v>
      </c>
      <c r="D311" s="185"/>
      <c r="E311" s="186"/>
      <c r="F311" s="187"/>
      <c r="G311" s="199"/>
    </row>
    <row r="312" spans="1:7" x14ac:dyDescent="0.35">
      <c r="A312" s="207"/>
      <c r="B312" s="190" t="s">
        <v>149</v>
      </c>
      <c r="C312" s="191" t="s">
        <v>1880</v>
      </c>
      <c r="D312" s="185"/>
      <c r="E312" s="186"/>
      <c r="F312" s="187"/>
      <c r="G312" s="199"/>
    </row>
    <row r="313" spans="1:7" x14ac:dyDescent="0.35">
      <c r="A313" s="207"/>
      <c r="B313" s="190" t="s">
        <v>150</v>
      </c>
      <c r="C313" s="191" t="s">
        <v>1881</v>
      </c>
      <c r="D313" s="185"/>
      <c r="E313" s="186"/>
      <c r="F313" s="187"/>
      <c r="G313" s="188"/>
    </row>
    <row r="314" spans="1:7" x14ac:dyDescent="0.35">
      <c r="A314" s="207"/>
      <c r="B314" s="190" t="s">
        <v>69</v>
      </c>
      <c r="C314" s="191" t="s">
        <v>1776</v>
      </c>
      <c r="D314" s="185"/>
      <c r="E314" s="186"/>
      <c r="F314" s="187"/>
      <c r="G314" s="199"/>
    </row>
    <row r="315" spans="1:7" x14ac:dyDescent="0.35">
      <c r="A315" s="208"/>
      <c r="B315" s="190" t="s">
        <v>159</v>
      </c>
      <c r="C315" s="191" t="s">
        <v>1898</v>
      </c>
      <c r="D315" s="185"/>
      <c r="E315" s="186"/>
      <c r="F315" s="187"/>
      <c r="G315" s="188"/>
    </row>
    <row r="316" spans="1:7" x14ac:dyDescent="0.35">
      <c r="A316" s="189"/>
      <c r="B316" s="190" t="s">
        <v>407</v>
      </c>
      <c r="C316" s="191" t="s">
        <v>2385</v>
      </c>
      <c r="D316" s="185" t="s">
        <v>4</v>
      </c>
      <c r="E316" s="186">
        <v>2</v>
      </c>
      <c r="F316" s="4"/>
      <c r="G316" s="199">
        <f>ROUND(E316*F316,2)</f>
        <v>0</v>
      </c>
    </row>
    <row r="317" spans="1:7" x14ac:dyDescent="0.35">
      <c r="A317" s="189"/>
      <c r="B317" s="190"/>
      <c r="C317" s="191"/>
      <c r="D317" s="185"/>
      <c r="E317" s="186"/>
      <c r="F317" s="187"/>
      <c r="G317" s="188"/>
    </row>
    <row r="318" spans="1:7" ht="23.25" x14ac:dyDescent="0.35">
      <c r="A318" s="192" t="str">
        <f>CONCATENATE($A$14,".",TEXT(COUNTA(A$15:A317)-COUNTIF(A$15:A317,"*.")-COUNTIF(A$15:A317,"*)")+1,0))</f>
        <v>4.37</v>
      </c>
      <c r="B318" s="190" t="s">
        <v>1496</v>
      </c>
      <c r="C318" s="191" t="s">
        <v>2131</v>
      </c>
      <c r="D318" s="185"/>
      <c r="E318" s="186"/>
      <c r="F318" s="187"/>
      <c r="G318" s="199"/>
    </row>
    <row r="319" spans="1:7" x14ac:dyDescent="0.35">
      <c r="A319" s="207"/>
      <c r="B319" s="190" t="s">
        <v>162</v>
      </c>
      <c r="C319" s="191" t="s">
        <v>2132</v>
      </c>
      <c r="D319" s="185"/>
      <c r="E319" s="186"/>
      <c r="F319" s="187"/>
      <c r="G319" s="188"/>
    </row>
    <row r="320" spans="1:7" x14ac:dyDescent="0.35">
      <c r="A320" s="207"/>
      <c r="B320" s="190" t="s">
        <v>163</v>
      </c>
      <c r="C320" s="191" t="s">
        <v>1904</v>
      </c>
      <c r="D320" s="185"/>
      <c r="E320" s="186"/>
      <c r="F320" s="187"/>
      <c r="G320" s="199"/>
    </row>
    <row r="321" spans="1:7" x14ac:dyDescent="0.35">
      <c r="A321" s="207"/>
      <c r="B321" s="190" t="s">
        <v>164</v>
      </c>
      <c r="C321" s="191" t="s">
        <v>1905</v>
      </c>
      <c r="D321" s="185"/>
      <c r="E321" s="186"/>
      <c r="F321" s="187"/>
      <c r="G321" s="199"/>
    </row>
    <row r="322" spans="1:7" x14ac:dyDescent="0.35">
      <c r="A322" s="207"/>
      <c r="B322" s="190" t="s">
        <v>165</v>
      </c>
      <c r="C322" s="191" t="s">
        <v>1906</v>
      </c>
      <c r="D322" s="185"/>
      <c r="E322" s="186"/>
      <c r="F322" s="187"/>
      <c r="G322" s="199"/>
    </row>
    <row r="323" spans="1:7" x14ac:dyDescent="0.35">
      <c r="A323" s="207"/>
      <c r="B323" s="190" t="s">
        <v>69</v>
      </c>
      <c r="C323" s="191" t="s">
        <v>1776</v>
      </c>
      <c r="D323" s="185"/>
      <c r="E323" s="186"/>
      <c r="F323" s="187"/>
      <c r="G323" s="188"/>
    </row>
    <row r="324" spans="1:7" x14ac:dyDescent="0.35">
      <c r="A324" s="208"/>
      <c r="B324" s="190" t="s">
        <v>166</v>
      </c>
      <c r="C324" s="191" t="s">
        <v>1907</v>
      </c>
      <c r="D324" s="185"/>
      <c r="E324" s="186"/>
      <c r="F324" s="187"/>
      <c r="G324" s="199"/>
    </row>
    <row r="325" spans="1:7" x14ac:dyDescent="0.35">
      <c r="A325" s="189"/>
      <c r="B325" s="190" t="s">
        <v>408</v>
      </c>
      <c r="C325" s="191" t="s">
        <v>2386</v>
      </c>
      <c r="D325" s="185" t="s">
        <v>4</v>
      </c>
      <c r="E325" s="186">
        <v>5</v>
      </c>
      <c r="F325" s="4"/>
      <c r="G325" s="199">
        <f>ROUND(E325*F325,2)</f>
        <v>0</v>
      </c>
    </row>
    <row r="326" spans="1:7" x14ac:dyDescent="0.35">
      <c r="A326" s="189"/>
      <c r="B326" s="190"/>
      <c r="C326" s="191"/>
      <c r="D326" s="185"/>
      <c r="E326" s="186"/>
      <c r="F326" s="187"/>
      <c r="G326" s="199"/>
    </row>
    <row r="327" spans="1:7" x14ac:dyDescent="0.35">
      <c r="A327" s="192" t="str">
        <f>CONCATENATE($A$14,".",TEXT(COUNTA(A$15:A326)-COUNTIF(A$15:A326,"*.")-COUNTIF(A$15:A326,"*)")+1,0))</f>
        <v>4.38</v>
      </c>
      <c r="B327" s="190" t="s">
        <v>1439</v>
      </c>
      <c r="C327" s="191" t="s">
        <v>1909</v>
      </c>
      <c r="D327" s="185"/>
      <c r="E327" s="186"/>
      <c r="F327" s="187"/>
      <c r="G327" s="188"/>
    </row>
    <row r="328" spans="1:7" x14ac:dyDescent="0.35">
      <c r="A328" s="207"/>
      <c r="B328" s="190" t="s">
        <v>167</v>
      </c>
      <c r="C328" s="191" t="s">
        <v>1910</v>
      </c>
      <c r="D328" s="185"/>
      <c r="E328" s="186"/>
      <c r="F328" s="187"/>
      <c r="G328" s="199"/>
    </row>
    <row r="329" spans="1:7" x14ac:dyDescent="0.35">
      <c r="A329" s="207"/>
      <c r="B329" s="190" t="s">
        <v>168</v>
      </c>
      <c r="C329" s="191" t="s">
        <v>1911</v>
      </c>
      <c r="D329" s="185"/>
      <c r="E329" s="186"/>
      <c r="F329" s="187"/>
      <c r="G329" s="199"/>
    </row>
    <row r="330" spans="1:7" x14ac:dyDescent="0.35">
      <c r="A330" s="207"/>
      <c r="B330" s="190" t="s">
        <v>69</v>
      </c>
      <c r="C330" s="191" t="s">
        <v>1776</v>
      </c>
      <c r="D330" s="185"/>
      <c r="E330" s="186"/>
      <c r="F330" s="187"/>
      <c r="G330" s="199"/>
    </row>
    <row r="331" spans="1:7" x14ac:dyDescent="0.35">
      <c r="A331" s="208"/>
      <c r="B331" s="190" t="s">
        <v>169</v>
      </c>
      <c r="C331" s="191" t="s">
        <v>1912</v>
      </c>
      <c r="D331" s="185"/>
      <c r="E331" s="186"/>
      <c r="F331" s="187"/>
      <c r="G331" s="188"/>
    </row>
    <row r="332" spans="1:7" x14ac:dyDescent="0.35">
      <c r="A332" s="189"/>
      <c r="B332" s="190" t="s">
        <v>409</v>
      </c>
      <c r="C332" s="191" t="s">
        <v>2387</v>
      </c>
      <c r="D332" s="185" t="s">
        <v>4</v>
      </c>
      <c r="E332" s="186">
        <v>1</v>
      </c>
      <c r="F332" s="4"/>
      <c r="G332" s="199">
        <f>ROUND(E332*F332,2)</f>
        <v>0</v>
      </c>
    </row>
    <row r="333" spans="1:7" x14ac:dyDescent="0.35">
      <c r="A333" s="189"/>
      <c r="B333" s="190"/>
      <c r="C333" s="191"/>
      <c r="D333" s="185"/>
      <c r="E333" s="186"/>
      <c r="F333" s="187"/>
      <c r="G333" s="188"/>
    </row>
    <row r="334" spans="1:7" ht="46.5" x14ac:dyDescent="0.35">
      <c r="A334" s="192" t="str">
        <f>CONCATENATE($A$14,".",TEXT(COUNTA(A$15:A333)-COUNTIF(A$15:A333,"*.")-COUNTIF(A$15:A333,"*)")+1,0))</f>
        <v>4.39</v>
      </c>
      <c r="B334" s="190" t="s">
        <v>1441</v>
      </c>
      <c r="C334" s="191" t="s">
        <v>1914</v>
      </c>
      <c r="D334" s="185"/>
      <c r="E334" s="186"/>
      <c r="F334" s="187"/>
      <c r="G334" s="199"/>
    </row>
    <row r="335" spans="1:7" x14ac:dyDescent="0.35">
      <c r="A335" s="207"/>
      <c r="B335" s="190" t="s">
        <v>170</v>
      </c>
      <c r="C335" s="191" t="s">
        <v>1915</v>
      </c>
      <c r="D335" s="185"/>
      <c r="E335" s="186"/>
      <c r="F335" s="187"/>
      <c r="G335" s="188"/>
    </row>
    <row r="336" spans="1:7" x14ac:dyDescent="0.35">
      <c r="A336" s="207"/>
      <c r="B336" s="190" t="s">
        <v>410</v>
      </c>
      <c r="C336" s="191" t="s">
        <v>2388</v>
      </c>
      <c r="D336" s="185"/>
      <c r="E336" s="186"/>
      <c r="F336" s="187"/>
      <c r="G336" s="199"/>
    </row>
    <row r="337" spans="1:7" ht="23.25" x14ac:dyDescent="0.35">
      <c r="A337" s="207"/>
      <c r="B337" s="190" t="s">
        <v>172</v>
      </c>
      <c r="C337" s="191" t="s">
        <v>1917</v>
      </c>
      <c r="D337" s="185"/>
      <c r="E337" s="186"/>
      <c r="F337" s="187"/>
      <c r="G337" s="188"/>
    </row>
    <row r="338" spans="1:7" x14ac:dyDescent="0.35">
      <c r="A338" s="207"/>
      <c r="B338" s="190" t="s">
        <v>173</v>
      </c>
      <c r="C338" s="191" t="s">
        <v>1918</v>
      </c>
      <c r="D338" s="185"/>
      <c r="E338" s="186"/>
      <c r="F338" s="187"/>
      <c r="G338" s="199"/>
    </row>
    <row r="339" spans="1:7" x14ac:dyDescent="0.35">
      <c r="A339" s="207"/>
      <c r="B339" s="190" t="s">
        <v>174</v>
      </c>
      <c r="C339" s="191" t="s">
        <v>1919</v>
      </c>
      <c r="D339" s="185"/>
      <c r="E339" s="186"/>
      <c r="F339" s="187"/>
      <c r="G339" s="199"/>
    </row>
    <row r="340" spans="1:7" x14ac:dyDescent="0.35">
      <c r="A340" s="207"/>
      <c r="B340" s="190" t="s">
        <v>175</v>
      </c>
      <c r="C340" s="191" t="s">
        <v>1920</v>
      </c>
      <c r="D340" s="185"/>
      <c r="E340" s="186"/>
      <c r="F340" s="187"/>
      <c r="G340" s="199"/>
    </row>
    <row r="341" spans="1:7" x14ac:dyDescent="0.35">
      <c r="A341" s="207"/>
      <c r="B341" s="190" t="s">
        <v>176</v>
      </c>
      <c r="C341" s="191" t="s">
        <v>1921</v>
      </c>
      <c r="D341" s="185"/>
      <c r="E341" s="186"/>
      <c r="F341" s="187"/>
      <c r="G341" s="188"/>
    </row>
    <row r="342" spans="1:7" x14ac:dyDescent="0.35">
      <c r="A342" s="207"/>
      <c r="B342" s="190" t="s">
        <v>177</v>
      </c>
      <c r="C342" s="191" t="s">
        <v>1922</v>
      </c>
      <c r="D342" s="185"/>
      <c r="E342" s="186"/>
      <c r="F342" s="187"/>
      <c r="G342" s="199"/>
    </row>
    <row r="343" spans="1:7" x14ac:dyDescent="0.35">
      <c r="A343" s="207"/>
      <c r="B343" s="190" t="s">
        <v>69</v>
      </c>
      <c r="C343" s="191" t="s">
        <v>1776</v>
      </c>
      <c r="D343" s="185"/>
      <c r="E343" s="186"/>
      <c r="F343" s="187"/>
      <c r="G343" s="199"/>
    </row>
    <row r="344" spans="1:7" x14ac:dyDescent="0.35">
      <c r="A344" s="208"/>
      <c r="B344" s="190" t="s">
        <v>178</v>
      </c>
      <c r="C344" s="191" t="s">
        <v>1923</v>
      </c>
      <c r="D344" s="185"/>
      <c r="E344" s="186"/>
      <c r="F344" s="187"/>
      <c r="G344" s="199"/>
    </row>
    <row r="345" spans="1:7" s="67" customFormat="1" ht="11.65" x14ac:dyDescent="0.35">
      <c r="A345" s="189"/>
      <c r="B345" s="190" t="s">
        <v>411</v>
      </c>
      <c r="C345" s="191" t="s">
        <v>2389</v>
      </c>
      <c r="D345" s="185" t="s">
        <v>4</v>
      </c>
      <c r="E345" s="186">
        <v>1</v>
      </c>
      <c r="F345" s="4"/>
      <c r="G345" s="199">
        <f>ROUND(E345*F345,2)</f>
        <v>0</v>
      </c>
    </row>
    <row r="346" spans="1:7" s="67" customFormat="1" ht="11.65" x14ac:dyDescent="0.35">
      <c r="A346" s="189"/>
      <c r="B346" s="190"/>
      <c r="C346" s="191"/>
      <c r="D346" s="185"/>
      <c r="E346" s="186"/>
      <c r="F346" s="187"/>
      <c r="G346" s="199"/>
    </row>
    <row r="347" spans="1:7" s="67" customFormat="1" ht="34.9" x14ac:dyDescent="0.35">
      <c r="A347" s="192" t="str">
        <f>CONCATENATE($A$14,".",TEXT(COUNTA(A$15:A346)-COUNTIF(A$15:A346,"*.")-COUNTIF(A$15:A346,"*)")+1,0))</f>
        <v>4.40</v>
      </c>
      <c r="B347" s="190" t="s">
        <v>1443</v>
      </c>
      <c r="C347" s="191" t="s">
        <v>1925</v>
      </c>
      <c r="D347" s="185"/>
      <c r="E347" s="186"/>
      <c r="F347" s="187"/>
      <c r="G347" s="188"/>
    </row>
    <row r="348" spans="1:7" s="67" customFormat="1" ht="11.65" x14ac:dyDescent="0.35">
      <c r="A348" s="207"/>
      <c r="B348" s="190" t="s">
        <v>179</v>
      </c>
      <c r="C348" s="191" t="s">
        <v>1926</v>
      </c>
      <c r="D348" s="185"/>
      <c r="E348" s="186"/>
      <c r="F348" s="187"/>
      <c r="G348" s="199"/>
    </row>
    <row r="349" spans="1:7" s="67" customFormat="1" ht="11.65" x14ac:dyDescent="0.35">
      <c r="A349" s="207"/>
      <c r="B349" s="190" t="s">
        <v>412</v>
      </c>
      <c r="C349" s="191" t="s">
        <v>2390</v>
      </c>
      <c r="D349" s="185"/>
      <c r="E349" s="186"/>
      <c r="F349" s="187"/>
      <c r="G349" s="188"/>
    </row>
    <row r="350" spans="1:7" s="67" customFormat="1" ht="11.65" x14ac:dyDescent="0.35">
      <c r="A350" s="207"/>
      <c r="B350" s="190" t="s">
        <v>349</v>
      </c>
      <c r="C350" s="191" t="s">
        <v>2286</v>
      </c>
      <c r="D350" s="185"/>
      <c r="E350" s="186"/>
      <c r="F350" s="187"/>
      <c r="G350" s="199"/>
    </row>
    <row r="351" spans="1:7" s="67" customFormat="1" ht="11.65" x14ac:dyDescent="0.35">
      <c r="A351" s="207"/>
      <c r="B351" s="190" t="s">
        <v>148</v>
      </c>
      <c r="C351" s="191" t="s">
        <v>1858</v>
      </c>
      <c r="D351" s="185"/>
      <c r="E351" s="186"/>
      <c r="F351" s="187"/>
      <c r="G351" s="188"/>
    </row>
    <row r="352" spans="1:7" s="67" customFormat="1" ht="11.65" x14ac:dyDescent="0.35">
      <c r="A352" s="207"/>
      <c r="B352" s="190" t="s">
        <v>182</v>
      </c>
      <c r="C352" s="191" t="s">
        <v>1929</v>
      </c>
      <c r="D352" s="185"/>
      <c r="E352" s="186"/>
      <c r="F352" s="187"/>
      <c r="G352" s="199"/>
    </row>
    <row r="353" spans="1:7" s="67" customFormat="1" ht="11.65" x14ac:dyDescent="0.35">
      <c r="A353" s="207"/>
      <c r="B353" s="190" t="s">
        <v>350</v>
      </c>
      <c r="C353" s="191" t="s">
        <v>2287</v>
      </c>
      <c r="D353" s="185"/>
      <c r="E353" s="186"/>
      <c r="F353" s="187"/>
      <c r="G353" s="188"/>
    </row>
    <row r="354" spans="1:7" s="67" customFormat="1" ht="11.65" x14ac:dyDescent="0.35">
      <c r="A354" s="207"/>
      <c r="B354" s="190" t="s">
        <v>184</v>
      </c>
      <c r="C354" s="191" t="s">
        <v>1931</v>
      </c>
      <c r="D354" s="185"/>
      <c r="E354" s="186"/>
      <c r="F354" s="187"/>
      <c r="G354" s="199"/>
    </row>
    <row r="355" spans="1:7" s="67" customFormat="1" ht="23.25" x14ac:dyDescent="0.35">
      <c r="A355" s="207"/>
      <c r="B355" s="190" t="s">
        <v>185</v>
      </c>
      <c r="C355" s="191" t="s">
        <v>1932</v>
      </c>
      <c r="D355" s="185"/>
      <c r="E355" s="186"/>
      <c r="F355" s="187"/>
      <c r="G355" s="188"/>
    </row>
    <row r="356" spans="1:7" s="67" customFormat="1" ht="11.65" x14ac:dyDescent="0.35">
      <c r="A356" s="207"/>
      <c r="B356" s="190" t="s">
        <v>186</v>
      </c>
      <c r="C356" s="191" t="s">
        <v>1933</v>
      </c>
      <c r="D356" s="185"/>
      <c r="E356" s="186"/>
      <c r="F356" s="187"/>
      <c r="G356" s="199"/>
    </row>
    <row r="357" spans="1:7" s="67" customFormat="1" ht="11.65" x14ac:dyDescent="0.35">
      <c r="A357" s="207"/>
      <c r="B357" s="190" t="s">
        <v>69</v>
      </c>
      <c r="C357" s="191" t="s">
        <v>1776</v>
      </c>
      <c r="D357" s="185"/>
      <c r="E357" s="186"/>
      <c r="F357" s="187"/>
      <c r="G357" s="199"/>
    </row>
    <row r="358" spans="1:7" s="67" customFormat="1" ht="11.65" x14ac:dyDescent="0.35">
      <c r="A358" s="208"/>
      <c r="B358" s="190" t="s">
        <v>351</v>
      </c>
      <c r="C358" s="191" t="s">
        <v>351</v>
      </c>
      <c r="D358" s="185"/>
      <c r="E358" s="186"/>
      <c r="F358" s="187"/>
      <c r="G358" s="188"/>
    </row>
    <row r="359" spans="1:7" s="67" customFormat="1" ht="11.65" x14ac:dyDescent="0.35">
      <c r="A359" s="189"/>
      <c r="B359" s="190" t="s">
        <v>413</v>
      </c>
      <c r="C359" s="191" t="s">
        <v>2391</v>
      </c>
      <c r="D359" s="185" t="s">
        <v>4</v>
      </c>
      <c r="E359" s="186">
        <v>1</v>
      </c>
      <c r="F359" s="4"/>
      <c r="G359" s="199">
        <f>ROUND(E359*F359,2)</f>
        <v>0</v>
      </c>
    </row>
    <row r="360" spans="1:7" s="67" customFormat="1" ht="11.65" x14ac:dyDescent="0.35">
      <c r="A360" s="189"/>
      <c r="B360" s="190"/>
      <c r="C360" s="191"/>
      <c r="D360" s="185"/>
      <c r="E360" s="186"/>
      <c r="F360" s="187"/>
      <c r="G360" s="188"/>
    </row>
    <row r="361" spans="1:7" s="67" customFormat="1" ht="34.9" x14ac:dyDescent="0.35">
      <c r="A361" s="192" t="str">
        <f>CONCATENATE($A$14,".",TEXT(COUNTA(A$15:A360)-COUNTIF(A$15:A360,"*.")-COUNTIF(A$15:A360,"*)")+1,0))</f>
        <v>4.41</v>
      </c>
      <c r="B361" s="190" t="s">
        <v>1443</v>
      </c>
      <c r="C361" s="191" t="s">
        <v>1925</v>
      </c>
      <c r="D361" s="185"/>
      <c r="E361" s="186"/>
      <c r="F361" s="187"/>
      <c r="G361" s="188"/>
    </row>
    <row r="362" spans="1:7" s="67" customFormat="1" ht="11.65" x14ac:dyDescent="0.35">
      <c r="A362" s="207"/>
      <c r="B362" s="190" t="s">
        <v>189</v>
      </c>
      <c r="C362" s="191" t="s">
        <v>1938</v>
      </c>
      <c r="D362" s="185"/>
      <c r="E362" s="186"/>
      <c r="F362" s="187"/>
      <c r="G362" s="188"/>
    </row>
    <row r="363" spans="1:7" s="67" customFormat="1" ht="11.65" x14ac:dyDescent="0.35">
      <c r="A363" s="207"/>
      <c r="B363" s="190" t="s">
        <v>414</v>
      </c>
      <c r="C363" s="191" t="s">
        <v>2392</v>
      </c>
      <c r="D363" s="185"/>
      <c r="E363" s="186"/>
      <c r="F363" s="187"/>
      <c r="G363" s="188"/>
    </row>
    <row r="364" spans="1:7" s="67" customFormat="1" ht="11.65" x14ac:dyDescent="0.35">
      <c r="A364" s="207"/>
      <c r="B364" s="190" t="s">
        <v>415</v>
      </c>
      <c r="C364" s="191" t="s">
        <v>1928</v>
      </c>
      <c r="D364" s="185"/>
      <c r="E364" s="186"/>
      <c r="F364" s="187"/>
      <c r="G364" s="188"/>
    </row>
    <row r="365" spans="1:7" s="67" customFormat="1" ht="11.65" x14ac:dyDescent="0.35">
      <c r="A365" s="207"/>
      <c r="B365" s="190" t="s">
        <v>148</v>
      </c>
      <c r="C365" s="191" t="s">
        <v>1858</v>
      </c>
      <c r="D365" s="185"/>
      <c r="E365" s="186"/>
      <c r="F365" s="187"/>
      <c r="G365" s="188"/>
    </row>
    <row r="366" spans="1:7" s="67" customFormat="1" ht="11.65" x14ac:dyDescent="0.35">
      <c r="A366" s="207"/>
      <c r="B366" s="190" t="s">
        <v>182</v>
      </c>
      <c r="C366" s="191" t="s">
        <v>1929</v>
      </c>
      <c r="D366" s="185"/>
      <c r="E366" s="186"/>
      <c r="F366" s="187"/>
      <c r="G366" s="188"/>
    </row>
    <row r="367" spans="1:7" s="67" customFormat="1" ht="11.65" x14ac:dyDescent="0.35">
      <c r="A367" s="207"/>
      <c r="B367" s="190" t="s">
        <v>183</v>
      </c>
      <c r="C367" s="191" t="s">
        <v>1930</v>
      </c>
      <c r="D367" s="185"/>
      <c r="E367" s="186"/>
      <c r="F367" s="187"/>
      <c r="G367" s="188"/>
    </row>
    <row r="368" spans="1:7" s="67" customFormat="1" ht="11.65" x14ac:dyDescent="0.35">
      <c r="A368" s="207"/>
      <c r="B368" s="190" t="s">
        <v>184</v>
      </c>
      <c r="C368" s="191" t="s">
        <v>1931</v>
      </c>
      <c r="D368" s="185"/>
      <c r="E368" s="186"/>
      <c r="F368" s="187"/>
      <c r="G368" s="188"/>
    </row>
    <row r="369" spans="1:7" s="67" customFormat="1" ht="23.25" x14ac:dyDescent="0.35">
      <c r="A369" s="207"/>
      <c r="B369" s="190" t="s">
        <v>185</v>
      </c>
      <c r="C369" s="191" t="s">
        <v>1932</v>
      </c>
      <c r="D369" s="185"/>
      <c r="E369" s="186"/>
      <c r="F369" s="187"/>
      <c r="G369" s="188"/>
    </row>
    <row r="370" spans="1:7" s="67" customFormat="1" ht="11.65" x14ac:dyDescent="0.35">
      <c r="A370" s="207"/>
      <c r="B370" s="190" t="s">
        <v>186</v>
      </c>
      <c r="C370" s="191" t="s">
        <v>1933</v>
      </c>
      <c r="D370" s="185"/>
      <c r="E370" s="186"/>
      <c r="F370" s="187"/>
      <c r="G370" s="188"/>
    </row>
    <row r="371" spans="1:7" s="67" customFormat="1" ht="11.65" x14ac:dyDescent="0.35">
      <c r="A371" s="207"/>
      <c r="B371" s="190" t="s">
        <v>69</v>
      </c>
      <c r="C371" s="191" t="s">
        <v>1776</v>
      </c>
      <c r="D371" s="185"/>
      <c r="E371" s="186"/>
      <c r="F371" s="187"/>
      <c r="G371" s="188"/>
    </row>
    <row r="372" spans="1:7" s="67" customFormat="1" ht="11.65" x14ac:dyDescent="0.35">
      <c r="A372" s="208"/>
      <c r="B372" s="190" t="s">
        <v>187</v>
      </c>
      <c r="C372" s="191" t="s">
        <v>1934</v>
      </c>
      <c r="D372" s="185"/>
      <c r="E372" s="186"/>
      <c r="F372" s="187"/>
      <c r="G372" s="188"/>
    </row>
    <row r="373" spans="1:7" s="67" customFormat="1" ht="11.65" x14ac:dyDescent="0.35">
      <c r="A373" s="189"/>
      <c r="B373" s="190" t="s">
        <v>416</v>
      </c>
      <c r="C373" s="191" t="s">
        <v>2393</v>
      </c>
      <c r="D373" s="185" t="s">
        <v>4</v>
      </c>
      <c r="E373" s="186">
        <v>1</v>
      </c>
      <c r="F373" s="4"/>
      <c r="G373" s="199">
        <f>ROUND(E373*F373,2)</f>
        <v>0</v>
      </c>
    </row>
    <row r="374" spans="1:7" s="67" customFormat="1" ht="11.65" x14ac:dyDescent="0.35">
      <c r="A374" s="221"/>
      <c r="B374" s="222"/>
      <c r="C374" s="223"/>
      <c r="D374" s="224"/>
      <c r="E374" s="225"/>
      <c r="F374" s="226"/>
      <c r="G374" s="227"/>
    </row>
    <row r="375" spans="1:7" s="67" customFormat="1" ht="11.65" x14ac:dyDescent="0.35">
      <c r="A375" s="170"/>
      <c r="B375" s="171" t="str">
        <f>$B$8</f>
        <v>PREZRAČEVANJE IN KLIMATIZACIJA SISTEM KS04</v>
      </c>
      <c r="C375" s="171" t="str">
        <f>$C$8</f>
        <v>VENTILATION AND AIR CONDITIONING SYSTEM KS04</v>
      </c>
      <c r="D375" s="172"/>
      <c r="E375" s="173"/>
      <c r="F375" s="174"/>
      <c r="G375" s="228">
        <f>SUM(G13:G374)</f>
        <v>0</v>
      </c>
    </row>
  </sheetData>
  <sheetProtection algorithmName="SHA-512" hashValue="t0GUG9f1pdxORx2Jzld6RY3LBIYjAR7z0xOpIY2HGjRQlGiIVtT4hNAgasHR/Sx2H006l7wEKXSf/ZNXGqoMKA==" saltValue="JZ7qZ+bR2oDsFoseED9Sv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4" manualBreakCount="4">
    <brk id="157" max="16383" man="1"/>
    <brk id="283" max="16383" man="1"/>
    <brk id="326" max="16383" man="1"/>
    <brk id="360" max="16383" man="1"/>
  </rowBreaks>
  <drawing r:id="rId2"/>
  <legacyDrawingHF r:id="rId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82FF98-1254-485F-8245-0BE424BD923A}">
  <sheetPr codeName="List11">
    <pageSetUpPr fitToPage="1"/>
  </sheetPr>
  <dimension ref="A1:G547"/>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1284</v>
      </c>
      <c r="B8" s="162" t="s">
        <v>418</v>
      </c>
      <c r="C8" s="162" t="s">
        <v>3194</v>
      </c>
      <c r="D8" s="157"/>
      <c r="E8" s="158"/>
      <c r="F8" s="159"/>
      <c r="G8" s="163">
        <f>G547</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1359</v>
      </c>
      <c r="B14" s="184" t="str">
        <f>$B$8</f>
        <v>PREZRAČEVANJE IN KLIMATIZACIJA SISTEM KS05</v>
      </c>
      <c r="C14" s="184" t="str">
        <f>$C$8</f>
        <v>VENTILATION AND AIR CONDITIONING SYSTEM KS05</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5.1</v>
      </c>
      <c r="B16" s="253" t="s">
        <v>1556</v>
      </c>
      <c r="C16" s="254" t="s">
        <v>2394</v>
      </c>
      <c r="D16" s="185"/>
      <c r="E16" s="186"/>
      <c r="F16" s="187"/>
      <c r="G16" s="188"/>
    </row>
    <row r="17" spans="1:7" x14ac:dyDescent="0.35">
      <c r="A17" s="207"/>
      <c r="B17" s="190" t="s">
        <v>83</v>
      </c>
      <c r="C17" s="191" t="s">
        <v>1740</v>
      </c>
      <c r="D17" s="185"/>
      <c r="E17" s="186"/>
      <c r="F17" s="187"/>
      <c r="G17" s="188"/>
    </row>
    <row r="18" spans="1:7" x14ac:dyDescent="0.35">
      <c r="A18" s="207"/>
      <c r="B18" s="190" t="s">
        <v>419</v>
      </c>
      <c r="C18" s="191" t="s">
        <v>2395</v>
      </c>
      <c r="D18" s="185"/>
      <c r="E18" s="186"/>
      <c r="F18" s="187"/>
      <c r="G18" s="188"/>
    </row>
    <row r="19" spans="1:7" x14ac:dyDescent="0.35">
      <c r="A19" s="207"/>
      <c r="B19" s="190" t="s">
        <v>217</v>
      </c>
      <c r="C19" s="191" t="s">
        <v>2028</v>
      </c>
      <c r="D19" s="185"/>
      <c r="E19" s="186"/>
      <c r="F19" s="187"/>
      <c r="G19" s="188"/>
    </row>
    <row r="20" spans="1:7" ht="58.15" x14ac:dyDescent="0.35">
      <c r="A20" s="207"/>
      <c r="B20" s="190" t="s">
        <v>1557</v>
      </c>
      <c r="C20" s="191" t="s">
        <v>2396</v>
      </c>
      <c r="D20" s="185"/>
      <c r="E20" s="186"/>
      <c r="F20" s="187"/>
      <c r="G20" s="188"/>
    </row>
    <row r="21" spans="1:7" ht="23.25" x14ac:dyDescent="0.35">
      <c r="A21" s="207"/>
      <c r="B21" s="190" t="s">
        <v>1558</v>
      </c>
      <c r="C21" s="191" t="s">
        <v>2397</v>
      </c>
      <c r="D21" s="185"/>
      <c r="E21" s="186"/>
      <c r="F21" s="187"/>
      <c r="G21" s="188"/>
    </row>
    <row r="22" spans="1:7" ht="23.25" x14ac:dyDescent="0.35">
      <c r="A22" s="207"/>
      <c r="B22" s="190" t="s">
        <v>1559</v>
      </c>
      <c r="C22" s="191" t="s">
        <v>2398</v>
      </c>
      <c r="D22" s="185"/>
      <c r="E22" s="186"/>
      <c r="F22" s="187"/>
      <c r="G22" s="188"/>
    </row>
    <row r="23" spans="1:7" ht="197.65" x14ac:dyDescent="0.35">
      <c r="A23" s="207"/>
      <c r="B23" s="190" t="s">
        <v>1560</v>
      </c>
      <c r="C23" s="191" t="s">
        <v>2399</v>
      </c>
      <c r="D23" s="185"/>
      <c r="E23" s="186"/>
      <c r="F23" s="187"/>
      <c r="G23" s="199"/>
    </row>
    <row r="24" spans="1:7" ht="34.9" x14ac:dyDescent="0.35">
      <c r="A24" s="207"/>
      <c r="B24" s="190" t="s">
        <v>1561</v>
      </c>
      <c r="C24" s="191" t="s">
        <v>2400</v>
      </c>
      <c r="D24" s="185"/>
      <c r="E24" s="186"/>
      <c r="F24" s="187"/>
      <c r="G24" s="188"/>
    </row>
    <row r="25" spans="1:7" ht="139.5" x14ac:dyDescent="0.35">
      <c r="A25" s="207"/>
      <c r="B25" s="190" t="s">
        <v>1562</v>
      </c>
      <c r="C25" s="191" t="s">
        <v>2401</v>
      </c>
      <c r="D25" s="185"/>
      <c r="E25" s="186"/>
      <c r="F25" s="187"/>
      <c r="G25" s="188"/>
    </row>
    <row r="26" spans="1:7" ht="279" x14ac:dyDescent="0.35">
      <c r="A26" s="207"/>
      <c r="B26" s="190" t="s">
        <v>1563</v>
      </c>
      <c r="C26" s="191" t="s">
        <v>2402</v>
      </c>
      <c r="D26" s="185"/>
      <c r="E26" s="186"/>
      <c r="F26" s="187"/>
      <c r="G26" s="188"/>
    </row>
    <row r="27" spans="1:7" ht="151.15" x14ac:dyDescent="0.35">
      <c r="A27" s="207"/>
      <c r="B27" s="190" t="s">
        <v>1564</v>
      </c>
      <c r="C27" s="191" t="s">
        <v>2403</v>
      </c>
      <c r="D27" s="185"/>
      <c r="E27" s="186"/>
      <c r="F27" s="187"/>
      <c r="G27" s="188"/>
    </row>
    <row r="28" spans="1:7" ht="139.5" x14ac:dyDescent="0.35">
      <c r="A28" s="207"/>
      <c r="B28" s="190" t="s">
        <v>1565</v>
      </c>
      <c r="C28" s="191" t="s">
        <v>2404</v>
      </c>
      <c r="D28" s="185"/>
      <c r="E28" s="186"/>
      <c r="F28" s="187"/>
      <c r="G28" s="188"/>
    </row>
    <row r="29" spans="1:7" ht="69.75" x14ac:dyDescent="0.35">
      <c r="A29" s="207"/>
      <c r="B29" s="190" t="s">
        <v>1566</v>
      </c>
      <c r="C29" s="191" t="s">
        <v>2405</v>
      </c>
      <c r="D29" s="185"/>
      <c r="E29" s="186"/>
      <c r="F29" s="187"/>
      <c r="G29" s="188"/>
    </row>
    <row r="30" spans="1:7" ht="58.15" x14ac:dyDescent="0.35">
      <c r="A30" s="207"/>
      <c r="B30" s="190" t="s">
        <v>1567</v>
      </c>
      <c r="C30" s="191" t="s">
        <v>2406</v>
      </c>
      <c r="D30" s="185"/>
      <c r="E30" s="186"/>
      <c r="F30" s="187"/>
      <c r="G30" s="199"/>
    </row>
    <row r="31" spans="1:7" x14ac:dyDescent="0.35">
      <c r="A31" s="207"/>
      <c r="B31" s="190" t="s">
        <v>420</v>
      </c>
      <c r="C31" s="191" t="s">
        <v>2407</v>
      </c>
      <c r="D31" s="185"/>
      <c r="E31" s="186"/>
      <c r="F31" s="187"/>
      <c r="G31" s="188"/>
    </row>
    <row r="32" spans="1:7" x14ac:dyDescent="0.35">
      <c r="A32" s="207"/>
      <c r="B32" s="190" t="s">
        <v>421</v>
      </c>
      <c r="C32" s="191" t="s">
        <v>2408</v>
      </c>
      <c r="D32" s="185"/>
      <c r="E32" s="186"/>
      <c r="F32" s="187"/>
      <c r="G32" s="188"/>
    </row>
    <row r="33" spans="1:7" x14ac:dyDescent="0.35">
      <c r="A33" s="207"/>
      <c r="B33" s="190" t="s">
        <v>422</v>
      </c>
      <c r="C33" s="191" t="s">
        <v>2409</v>
      </c>
      <c r="D33" s="185"/>
      <c r="E33" s="186"/>
      <c r="F33" s="187"/>
      <c r="G33" s="188"/>
    </row>
    <row r="34" spans="1:7" x14ac:dyDescent="0.35">
      <c r="A34" s="207"/>
      <c r="B34" s="190" t="s">
        <v>89</v>
      </c>
      <c r="C34" s="191" t="s">
        <v>1758</v>
      </c>
      <c r="D34" s="185"/>
      <c r="E34" s="186"/>
      <c r="F34" s="187"/>
      <c r="G34" s="188"/>
    </row>
    <row r="35" spans="1:7" x14ac:dyDescent="0.35">
      <c r="A35" s="207"/>
      <c r="B35" s="190" t="s">
        <v>90</v>
      </c>
      <c r="C35" s="191" t="s">
        <v>1759</v>
      </c>
      <c r="D35" s="185"/>
      <c r="E35" s="186"/>
      <c r="F35" s="187"/>
      <c r="G35" s="188"/>
    </row>
    <row r="36" spans="1:7" x14ac:dyDescent="0.35">
      <c r="A36" s="207"/>
      <c r="B36" s="190" t="s">
        <v>91</v>
      </c>
      <c r="C36" s="191" t="s">
        <v>1773</v>
      </c>
      <c r="D36" s="185"/>
      <c r="E36" s="186"/>
      <c r="F36" s="187"/>
      <c r="G36" s="188"/>
    </row>
    <row r="37" spans="1:7" ht="23.25" x14ac:dyDescent="0.35">
      <c r="A37" s="207"/>
      <c r="B37" s="190" t="s">
        <v>92</v>
      </c>
      <c r="C37" s="191" t="s">
        <v>2040</v>
      </c>
      <c r="D37" s="185"/>
      <c r="E37" s="186"/>
      <c r="F37" s="187"/>
      <c r="G37" s="188"/>
    </row>
    <row r="38" spans="1:7" x14ac:dyDescent="0.35">
      <c r="A38" s="207"/>
      <c r="B38" s="190" t="s">
        <v>423</v>
      </c>
      <c r="C38" s="191" t="s">
        <v>2410</v>
      </c>
      <c r="D38" s="185"/>
      <c r="E38" s="186"/>
      <c r="F38" s="187"/>
      <c r="G38" s="199"/>
    </row>
    <row r="39" spans="1:7" x14ac:dyDescent="0.35">
      <c r="A39" s="207"/>
      <c r="B39" s="190" t="s">
        <v>222</v>
      </c>
      <c r="C39" s="191" t="s">
        <v>2319</v>
      </c>
      <c r="D39" s="185"/>
      <c r="E39" s="186"/>
      <c r="F39" s="187"/>
      <c r="G39" s="188"/>
    </row>
    <row r="40" spans="1:7" ht="58.15" x14ac:dyDescent="0.35">
      <c r="A40" s="207"/>
      <c r="B40" s="190" t="s">
        <v>1568</v>
      </c>
      <c r="C40" s="191" t="s">
        <v>2411</v>
      </c>
      <c r="D40" s="185"/>
      <c r="E40" s="186"/>
      <c r="F40" s="187"/>
      <c r="G40" s="188"/>
    </row>
    <row r="41" spans="1:7" ht="69.75" x14ac:dyDescent="0.35">
      <c r="A41" s="207"/>
      <c r="B41" s="190" t="s">
        <v>1569</v>
      </c>
      <c r="C41" s="191" t="s">
        <v>2412</v>
      </c>
      <c r="D41" s="185"/>
      <c r="E41" s="186"/>
      <c r="F41" s="187"/>
      <c r="G41" s="188"/>
    </row>
    <row r="42" spans="1:7" ht="139.5" x14ac:dyDescent="0.35">
      <c r="A42" s="207"/>
      <c r="B42" s="190" t="s">
        <v>1570</v>
      </c>
      <c r="C42" s="191" t="s">
        <v>2413</v>
      </c>
      <c r="D42" s="185"/>
      <c r="E42" s="186"/>
      <c r="F42" s="187"/>
      <c r="G42" s="188"/>
    </row>
    <row r="43" spans="1:7" ht="69.75" x14ac:dyDescent="0.35">
      <c r="A43" s="207"/>
      <c r="B43" s="190" t="s">
        <v>1571</v>
      </c>
      <c r="C43" s="191" t="s">
        <v>2414</v>
      </c>
      <c r="D43" s="185"/>
      <c r="E43" s="186"/>
      <c r="F43" s="187"/>
      <c r="G43" s="188"/>
    </row>
    <row r="44" spans="1:7" ht="23.25" x14ac:dyDescent="0.35">
      <c r="A44" s="198"/>
      <c r="B44" s="190" t="s">
        <v>1572</v>
      </c>
      <c r="C44" s="191" t="s">
        <v>2415</v>
      </c>
      <c r="D44" s="195"/>
      <c r="E44" s="196"/>
      <c r="F44" s="197"/>
      <c r="G44" s="188"/>
    </row>
    <row r="45" spans="1:7" x14ac:dyDescent="0.35">
      <c r="A45" s="207"/>
      <c r="B45" s="190" t="s">
        <v>424</v>
      </c>
      <c r="C45" s="191" t="s">
        <v>2416</v>
      </c>
      <c r="D45" s="185"/>
      <c r="E45" s="186"/>
      <c r="F45" s="187"/>
      <c r="G45" s="188"/>
    </row>
    <row r="46" spans="1:7" x14ac:dyDescent="0.35">
      <c r="A46" s="207"/>
      <c r="B46" s="190" t="s">
        <v>421</v>
      </c>
      <c r="C46" s="191" t="s">
        <v>2408</v>
      </c>
      <c r="D46" s="185"/>
      <c r="E46" s="186"/>
      <c r="F46" s="187"/>
      <c r="G46" s="199"/>
    </row>
    <row r="47" spans="1:7" x14ac:dyDescent="0.35">
      <c r="A47" s="207"/>
      <c r="B47" s="190" t="s">
        <v>96</v>
      </c>
      <c r="C47" s="191" t="s">
        <v>1770</v>
      </c>
      <c r="D47" s="185"/>
      <c r="E47" s="186"/>
      <c r="F47" s="187"/>
      <c r="G47" s="188"/>
    </row>
    <row r="48" spans="1:7" x14ac:dyDescent="0.35">
      <c r="A48" s="207"/>
      <c r="B48" s="190" t="s">
        <v>89</v>
      </c>
      <c r="C48" s="191" t="s">
        <v>1758</v>
      </c>
      <c r="D48" s="185"/>
      <c r="E48" s="186"/>
      <c r="F48" s="187"/>
      <c r="G48" s="188"/>
    </row>
    <row r="49" spans="1:7" x14ac:dyDescent="0.35">
      <c r="A49" s="200"/>
      <c r="B49" s="201" t="s">
        <v>1369</v>
      </c>
      <c r="C49" s="202" t="s">
        <v>1771</v>
      </c>
      <c r="D49" s="203"/>
      <c r="E49" s="204"/>
      <c r="F49" s="205"/>
      <c r="G49" s="206"/>
    </row>
    <row r="50" spans="1:7" x14ac:dyDescent="0.35">
      <c r="A50" s="207"/>
      <c r="B50" s="190" t="s">
        <v>97</v>
      </c>
      <c r="C50" s="191" t="s">
        <v>1772</v>
      </c>
      <c r="D50" s="185"/>
      <c r="E50" s="186"/>
      <c r="F50" s="187"/>
      <c r="G50" s="188"/>
    </row>
    <row r="51" spans="1:7" x14ac:dyDescent="0.35">
      <c r="A51" s="207"/>
      <c r="B51" s="190" t="s">
        <v>91</v>
      </c>
      <c r="C51" s="191" t="s">
        <v>1773</v>
      </c>
      <c r="D51" s="185"/>
      <c r="E51" s="186"/>
      <c r="F51" s="187"/>
      <c r="G51" s="188"/>
    </row>
    <row r="52" spans="1:7" ht="58.15" x14ac:dyDescent="0.35">
      <c r="A52" s="200"/>
      <c r="B52" s="201" t="s">
        <v>1370</v>
      </c>
      <c r="C52" s="202" t="s">
        <v>1774</v>
      </c>
      <c r="D52" s="203"/>
      <c r="E52" s="204"/>
      <c r="F52" s="205"/>
      <c r="G52" s="206"/>
    </row>
    <row r="53" spans="1:7" ht="23.25" x14ac:dyDescent="0.35">
      <c r="A53" s="207"/>
      <c r="B53" s="190" t="s">
        <v>92</v>
      </c>
      <c r="C53" s="191" t="s">
        <v>1761</v>
      </c>
      <c r="D53" s="185"/>
      <c r="E53" s="186"/>
      <c r="F53" s="187"/>
      <c r="G53" s="188"/>
    </row>
    <row r="54" spans="1:7" x14ac:dyDescent="0.35">
      <c r="A54" s="207"/>
      <c r="B54" s="190" t="s">
        <v>1276</v>
      </c>
      <c r="C54" s="191" t="s">
        <v>2417</v>
      </c>
      <c r="D54" s="185"/>
      <c r="E54" s="186"/>
      <c r="F54" s="187"/>
      <c r="G54" s="188"/>
    </row>
    <row r="55" spans="1:7" x14ac:dyDescent="0.35">
      <c r="A55" s="207"/>
      <c r="B55" s="190" t="s">
        <v>69</v>
      </c>
      <c r="C55" s="191" t="s">
        <v>1776</v>
      </c>
      <c r="D55" s="185"/>
      <c r="E55" s="186"/>
      <c r="F55" s="187"/>
      <c r="G55" s="199"/>
    </row>
    <row r="56" spans="1:7" x14ac:dyDescent="0.35">
      <c r="A56" s="208"/>
      <c r="B56" s="190" t="s">
        <v>99</v>
      </c>
      <c r="C56" s="191" t="s">
        <v>99</v>
      </c>
      <c r="D56" s="185" t="s">
        <v>4</v>
      </c>
      <c r="E56" s="186">
        <v>1</v>
      </c>
      <c r="F56" s="4"/>
      <c r="G56" s="199">
        <f>ROUND(E56*F56,2)</f>
        <v>0</v>
      </c>
    </row>
    <row r="57" spans="1:7" x14ac:dyDescent="0.35">
      <c r="A57" s="189"/>
      <c r="B57" s="190"/>
      <c r="C57" s="191"/>
      <c r="D57" s="185"/>
      <c r="E57" s="186"/>
      <c r="F57" s="187"/>
      <c r="G57" s="199"/>
    </row>
    <row r="58" spans="1:7" ht="69.75" x14ac:dyDescent="0.35">
      <c r="A58" s="192" t="str">
        <f>CONCATENATE($A$14,".",TEXT(COUNTA(A$15:A57)-COUNTIF(A$15:A57,"*.")-COUNTIF(A$15:A57,"*)")+1,0))</f>
        <v>5.2</v>
      </c>
      <c r="B58" s="190" t="s">
        <v>1392</v>
      </c>
      <c r="C58" s="191" t="s">
        <v>1777</v>
      </c>
      <c r="D58" s="185"/>
      <c r="E58" s="186"/>
      <c r="F58" s="187"/>
      <c r="G58" s="188"/>
    </row>
    <row r="59" spans="1:7" x14ac:dyDescent="0.35">
      <c r="A59" s="207"/>
      <c r="B59" s="190" t="s">
        <v>100</v>
      </c>
      <c r="C59" s="191" t="s">
        <v>1778</v>
      </c>
      <c r="D59" s="185"/>
      <c r="E59" s="186"/>
      <c r="F59" s="187"/>
      <c r="G59" s="188"/>
    </row>
    <row r="60" spans="1:7" x14ac:dyDescent="0.35">
      <c r="A60" s="207"/>
      <c r="B60" s="190" t="s">
        <v>101</v>
      </c>
      <c r="C60" s="191" t="s">
        <v>1779</v>
      </c>
      <c r="D60" s="185"/>
      <c r="E60" s="186"/>
      <c r="F60" s="187"/>
      <c r="G60" s="188"/>
    </row>
    <row r="61" spans="1:7" x14ac:dyDescent="0.35">
      <c r="A61" s="207"/>
      <c r="B61" s="190" t="s">
        <v>102</v>
      </c>
      <c r="C61" s="191" t="s">
        <v>1780</v>
      </c>
      <c r="D61" s="185"/>
      <c r="E61" s="186"/>
      <c r="F61" s="187"/>
      <c r="G61" s="188"/>
    </row>
    <row r="62" spans="1:7" x14ac:dyDescent="0.35">
      <c r="A62" s="207"/>
      <c r="B62" s="190" t="s">
        <v>103</v>
      </c>
      <c r="C62" s="191" t="s">
        <v>1781</v>
      </c>
      <c r="D62" s="185"/>
      <c r="E62" s="186"/>
      <c r="F62" s="187"/>
      <c r="G62" s="199"/>
    </row>
    <row r="63" spans="1:7" x14ac:dyDescent="0.35">
      <c r="A63" s="207"/>
      <c r="B63" s="190" t="s">
        <v>425</v>
      </c>
      <c r="C63" s="191" t="s">
        <v>2418</v>
      </c>
      <c r="D63" s="185"/>
      <c r="E63" s="186"/>
      <c r="F63" s="187"/>
      <c r="G63" s="188"/>
    </row>
    <row r="64" spans="1:7" x14ac:dyDescent="0.35">
      <c r="A64" s="207"/>
      <c r="B64" s="190" t="s">
        <v>263</v>
      </c>
      <c r="C64" s="191" t="s">
        <v>2163</v>
      </c>
      <c r="D64" s="185"/>
      <c r="E64" s="186"/>
      <c r="F64" s="187"/>
      <c r="G64" s="188"/>
    </row>
    <row r="65" spans="1:7" x14ac:dyDescent="0.35">
      <c r="A65" s="207"/>
      <c r="B65" s="190" t="s">
        <v>106</v>
      </c>
      <c r="C65" s="191" t="s">
        <v>1784</v>
      </c>
      <c r="D65" s="185"/>
      <c r="E65" s="186"/>
      <c r="F65" s="187"/>
      <c r="G65" s="188"/>
    </row>
    <row r="66" spans="1:7" ht="23.25" x14ac:dyDescent="0.35">
      <c r="A66" s="207"/>
      <c r="B66" s="190" t="s">
        <v>107</v>
      </c>
      <c r="C66" s="191" t="s">
        <v>1785</v>
      </c>
      <c r="D66" s="185"/>
      <c r="E66" s="186"/>
      <c r="F66" s="187"/>
      <c r="G66" s="188"/>
    </row>
    <row r="67" spans="1:7" x14ac:dyDescent="0.35">
      <c r="A67" s="207"/>
      <c r="B67" s="190" t="s">
        <v>69</v>
      </c>
      <c r="C67" s="191" t="s">
        <v>1776</v>
      </c>
      <c r="D67" s="185"/>
      <c r="E67" s="186"/>
      <c r="F67" s="187"/>
      <c r="G67" s="188"/>
    </row>
    <row r="68" spans="1:7" x14ac:dyDescent="0.35">
      <c r="A68" s="208"/>
      <c r="B68" s="190" t="s">
        <v>108</v>
      </c>
      <c r="C68" s="191" t="s">
        <v>108</v>
      </c>
      <c r="D68" s="185"/>
      <c r="E68" s="186"/>
      <c r="F68" s="187"/>
      <c r="G68" s="188"/>
    </row>
    <row r="69" spans="1:7" x14ac:dyDescent="0.35">
      <c r="A69" s="189"/>
      <c r="B69" s="190" t="s">
        <v>426</v>
      </c>
      <c r="C69" s="191" t="s">
        <v>2419</v>
      </c>
      <c r="D69" s="185" t="s">
        <v>4</v>
      </c>
      <c r="E69" s="186">
        <v>3</v>
      </c>
      <c r="F69" s="4"/>
      <c r="G69" s="199">
        <f>ROUND(E69*F69,2)</f>
        <v>0</v>
      </c>
    </row>
    <row r="70" spans="1:7" x14ac:dyDescent="0.35">
      <c r="A70" s="189"/>
      <c r="B70" s="190"/>
      <c r="C70" s="191"/>
      <c r="D70" s="185"/>
      <c r="E70" s="186"/>
      <c r="F70" s="187"/>
      <c r="G70" s="199"/>
    </row>
    <row r="71" spans="1:7" ht="46.5" x14ac:dyDescent="0.35">
      <c r="A71" s="192" t="str">
        <f>CONCATENATE($A$14,".",TEXT(COUNTA(A$15:A70)-COUNTIF(A$15:A70,"*.")-COUNTIF(A$15:A70,"*)")+1,0))</f>
        <v>5.3</v>
      </c>
      <c r="B71" s="190" t="s">
        <v>1394</v>
      </c>
      <c r="C71" s="191" t="s">
        <v>1787</v>
      </c>
      <c r="D71" s="185"/>
      <c r="E71" s="186"/>
      <c r="F71" s="187"/>
      <c r="G71" s="188"/>
    </row>
    <row r="72" spans="1:7" x14ac:dyDescent="0.35">
      <c r="A72" s="207"/>
      <c r="B72" s="190" t="s">
        <v>100</v>
      </c>
      <c r="C72" s="191" t="s">
        <v>1778</v>
      </c>
      <c r="D72" s="185"/>
      <c r="E72" s="186"/>
      <c r="F72" s="187"/>
      <c r="G72" s="188"/>
    </row>
    <row r="73" spans="1:7" x14ac:dyDescent="0.35">
      <c r="A73" s="207"/>
      <c r="B73" s="190" t="s">
        <v>101</v>
      </c>
      <c r="C73" s="191" t="s">
        <v>1779</v>
      </c>
      <c r="D73" s="185"/>
      <c r="E73" s="186"/>
      <c r="F73" s="187"/>
      <c r="G73" s="188"/>
    </row>
    <row r="74" spans="1:7" x14ac:dyDescent="0.35">
      <c r="A74" s="207"/>
      <c r="B74" s="190" t="s">
        <v>102</v>
      </c>
      <c r="C74" s="191" t="s">
        <v>1780</v>
      </c>
      <c r="D74" s="185"/>
      <c r="E74" s="186"/>
      <c r="F74" s="187"/>
      <c r="G74" s="188"/>
    </row>
    <row r="75" spans="1:7" x14ac:dyDescent="0.35">
      <c r="A75" s="207"/>
      <c r="B75" s="190" t="s">
        <v>103</v>
      </c>
      <c r="C75" s="191" t="s">
        <v>1781</v>
      </c>
      <c r="D75" s="185"/>
      <c r="E75" s="186"/>
      <c r="F75" s="187"/>
      <c r="G75" s="188"/>
    </row>
    <row r="76" spans="1:7" x14ac:dyDescent="0.35">
      <c r="A76" s="207"/>
      <c r="B76" s="190" t="s">
        <v>427</v>
      </c>
      <c r="C76" s="191" t="s">
        <v>2420</v>
      </c>
      <c r="D76" s="185"/>
      <c r="E76" s="186"/>
      <c r="F76" s="187"/>
      <c r="G76" s="188"/>
    </row>
    <row r="77" spans="1:7" x14ac:dyDescent="0.35">
      <c r="A77" s="207"/>
      <c r="B77" s="190" t="s">
        <v>428</v>
      </c>
      <c r="C77" s="191" t="s">
        <v>2421</v>
      </c>
      <c r="D77" s="185"/>
      <c r="E77" s="186"/>
      <c r="F77" s="187"/>
      <c r="G77" s="199"/>
    </row>
    <row r="78" spans="1:7" x14ac:dyDescent="0.35">
      <c r="A78" s="207"/>
      <c r="B78" s="190" t="s">
        <v>106</v>
      </c>
      <c r="C78" s="191" t="s">
        <v>1784</v>
      </c>
      <c r="D78" s="185"/>
      <c r="E78" s="186"/>
      <c r="F78" s="187"/>
      <c r="G78" s="188"/>
    </row>
    <row r="79" spans="1:7" x14ac:dyDescent="0.35">
      <c r="A79" s="207"/>
      <c r="B79" s="190" t="s">
        <v>69</v>
      </c>
      <c r="C79" s="191" t="s">
        <v>1776</v>
      </c>
      <c r="D79" s="185"/>
      <c r="E79" s="186"/>
      <c r="F79" s="187"/>
      <c r="G79" s="188"/>
    </row>
    <row r="80" spans="1:7" x14ac:dyDescent="0.35">
      <c r="A80" s="208"/>
      <c r="B80" s="190" t="s">
        <v>108</v>
      </c>
      <c r="C80" s="191" t="s">
        <v>108</v>
      </c>
      <c r="D80" s="185"/>
      <c r="E80" s="186"/>
      <c r="F80" s="187"/>
      <c r="G80" s="188"/>
    </row>
    <row r="81" spans="1:7" x14ac:dyDescent="0.35">
      <c r="A81" s="189"/>
      <c r="B81" s="190" t="s">
        <v>429</v>
      </c>
      <c r="C81" s="191" t="s">
        <v>2422</v>
      </c>
      <c r="D81" s="185" t="s">
        <v>4</v>
      </c>
      <c r="E81" s="186">
        <v>2</v>
      </c>
      <c r="F81" s="4"/>
      <c r="G81" s="199">
        <f>ROUND(E81*F81,2)</f>
        <v>0</v>
      </c>
    </row>
    <row r="82" spans="1:7" x14ac:dyDescent="0.35">
      <c r="A82" s="189"/>
      <c r="B82" s="190"/>
      <c r="C82" s="191"/>
      <c r="D82" s="185"/>
      <c r="E82" s="186"/>
      <c r="F82" s="187"/>
      <c r="G82" s="199"/>
    </row>
    <row r="83" spans="1:7" ht="46.5" x14ac:dyDescent="0.35">
      <c r="A83" s="192" t="str">
        <f>CONCATENATE($A$14,".",TEXT(COUNTA(A$15:A82)-COUNTIF(A$15:A82,"*.")-COUNTIF(A$15:A82,"*)")+1,0))</f>
        <v>5.4</v>
      </c>
      <c r="B83" s="190" t="s">
        <v>1517</v>
      </c>
      <c r="C83" s="191" t="s">
        <v>2168</v>
      </c>
      <c r="D83" s="185"/>
      <c r="E83" s="186"/>
      <c r="F83" s="187"/>
      <c r="G83" s="188"/>
    </row>
    <row r="84" spans="1:7" x14ac:dyDescent="0.35">
      <c r="A84" s="207"/>
      <c r="B84" s="190" t="s">
        <v>430</v>
      </c>
      <c r="C84" s="191" t="s">
        <v>2423</v>
      </c>
      <c r="D84" s="185"/>
      <c r="E84" s="186"/>
      <c r="F84" s="187"/>
      <c r="G84" s="188"/>
    </row>
    <row r="85" spans="1:7" x14ac:dyDescent="0.35">
      <c r="A85" s="207"/>
      <c r="B85" s="190" t="s">
        <v>431</v>
      </c>
      <c r="C85" s="191" t="s">
        <v>2424</v>
      </c>
      <c r="D85" s="185"/>
      <c r="E85" s="186"/>
      <c r="F85" s="187"/>
      <c r="G85" s="199"/>
    </row>
    <row r="86" spans="1:7" x14ac:dyDescent="0.35">
      <c r="A86" s="207"/>
      <c r="B86" s="190" t="s">
        <v>270</v>
      </c>
      <c r="C86" s="191" t="s">
        <v>2171</v>
      </c>
      <c r="D86" s="185"/>
      <c r="E86" s="186"/>
      <c r="F86" s="187"/>
      <c r="G86" s="188"/>
    </row>
    <row r="87" spans="1:7" x14ac:dyDescent="0.35">
      <c r="A87" s="207"/>
      <c r="B87" s="190" t="s">
        <v>432</v>
      </c>
      <c r="C87" s="191" t="s">
        <v>2425</v>
      </c>
      <c r="D87" s="185"/>
      <c r="E87" s="186"/>
      <c r="F87" s="187"/>
      <c r="G87" s="188"/>
    </row>
    <row r="88" spans="1:7" x14ac:dyDescent="0.35">
      <c r="A88" s="207"/>
      <c r="B88" s="190" t="s">
        <v>433</v>
      </c>
      <c r="C88" s="191" t="s">
        <v>2426</v>
      </c>
      <c r="D88" s="185"/>
      <c r="E88" s="186"/>
      <c r="F88" s="187"/>
      <c r="G88" s="188"/>
    </row>
    <row r="89" spans="1:7" x14ac:dyDescent="0.35">
      <c r="A89" s="207"/>
      <c r="B89" s="190" t="s">
        <v>273</v>
      </c>
      <c r="C89" s="191" t="s">
        <v>2174</v>
      </c>
      <c r="D89" s="185"/>
      <c r="E89" s="186"/>
      <c r="F89" s="187"/>
      <c r="G89" s="188"/>
    </row>
    <row r="90" spans="1:7" x14ac:dyDescent="0.35">
      <c r="A90" s="207"/>
      <c r="B90" s="190" t="s">
        <v>274</v>
      </c>
      <c r="C90" s="191" t="s">
        <v>2427</v>
      </c>
      <c r="D90" s="185"/>
      <c r="E90" s="186"/>
      <c r="F90" s="187"/>
      <c r="G90" s="199"/>
    </row>
    <row r="91" spans="1:7" x14ac:dyDescent="0.35">
      <c r="A91" s="207"/>
      <c r="B91" s="190" t="s">
        <v>434</v>
      </c>
      <c r="C91" s="191" t="s">
        <v>2428</v>
      </c>
      <c r="D91" s="185"/>
      <c r="E91" s="186"/>
      <c r="F91" s="187"/>
      <c r="G91" s="188"/>
    </row>
    <row r="92" spans="1:7" x14ac:dyDescent="0.35">
      <c r="A92" s="207"/>
      <c r="B92" s="190" t="s">
        <v>276</v>
      </c>
      <c r="C92" s="191" t="s">
        <v>2177</v>
      </c>
      <c r="D92" s="185"/>
      <c r="E92" s="186"/>
      <c r="F92" s="187"/>
      <c r="G92" s="188"/>
    </row>
    <row r="93" spans="1:7" x14ac:dyDescent="0.35">
      <c r="A93" s="207"/>
      <c r="B93" s="190" t="s">
        <v>277</v>
      </c>
      <c r="C93" s="191" t="s">
        <v>2178</v>
      </c>
      <c r="D93" s="185"/>
      <c r="E93" s="186"/>
      <c r="F93" s="187"/>
      <c r="G93" s="199"/>
    </row>
    <row r="94" spans="1:7" x14ac:dyDescent="0.35">
      <c r="A94" s="207"/>
      <c r="B94" s="190" t="s">
        <v>69</v>
      </c>
      <c r="C94" s="191" t="s">
        <v>1776</v>
      </c>
      <c r="D94" s="185"/>
      <c r="E94" s="186"/>
      <c r="F94" s="187"/>
      <c r="G94" s="188"/>
    </row>
    <row r="95" spans="1:7" x14ac:dyDescent="0.35">
      <c r="A95" s="208"/>
      <c r="B95" s="190" t="s">
        <v>435</v>
      </c>
      <c r="C95" s="191" t="s">
        <v>2429</v>
      </c>
      <c r="D95" s="185"/>
      <c r="E95" s="186"/>
      <c r="F95" s="187"/>
      <c r="G95" s="188"/>
    </row>
    <row r="96" spans="1:7" x14ac:dyDescent="0.35">
      <c r="A96" s="189"/>
      <c r="B96" s="190" t="s">
        <v>436</v>
      </c>
      <c r="C96" s="191" t="s">
        <v>2430</v>
      </c>
      <c r="D96" s="185" t="s">
        <v>4</v>
      </c>
      <c r="E96" s="186">
        <v>1</v>
      </c>
      <c r="F96" s="4"/>
      <c r="G96" s="199">
        <f>ROUND(E96*F96,2)</f>
        <v>0</v>
      </c>
    </row>
    <row r="97" spans="1:7" x14ac:dyDescent="0.35">
      <c r="A97" s="233"/>
      <c r="B97" s="215"/>
      <c r="C97" s="216"/>
      <c r="D97" s="195"/>
      <c r="E97" s="196"/>
      <c r="F97" s="197"/>
      <c r="G97" s="188"/>
    </row>
    <row r="98" spans="1:7" ht="46.5" x14ac:dyDescent="0.35">
      <c r="A98" s="192" t="str">
        <f>CONCATENATE($A$14,".",TEXT(COUNTA(A$15:A97)-COUNTIF(A$15:A97,"*.")-COUNTIF(A$15:A97,"*)")+1,0))</f>
        <v>5.5</v>
      </c>
      <c r="B98" s="190" t="s">
        <v>1517</v>
      </c>
      <c r="C98" s="191" t="s">
        <v>2168</v>
      </c>
      <c r="D98" s="185"/>
      <c r="E98" s="186"/>
      <c r="F98" s="187"/>
      <c r="G98" s="199"/>
    </row>
    <row r="99" spans="1:7" x14ac:dyDescent="0.35">
      <c r="A99" s="207"/>
      <c r="B99" s="190" t="s">
        <v>437</v>
      </c>
      <c r="C99" s="191" t="s">
        <v>2431</v>
      </c>
      <c r="D99" s="185"/>
      <c r="E99" s="186"/>
      <c r="F99" s="187"/>
      <c r="G99" s="199"/>
    </row>
    <row r="100" spans="1:7" x14ac:dyDescent="0.35">
      <c r="A100" s="207"/>
      <c r="B100" s="190" t="s">
        <v>438</v>
      </c>
      <c r="C100" s="191" t="s">
        <v>2432</v>
      </c>
      <c r="D100" s="185"/>
      <c r="E100" s="186"/>
      <c r="F100" s="187"/>
      <c r="G100" s="188"/>
    </row>
    <row r="101" spans="1:7" x14ac:dyDescent="0.35">
      <c r="A101" s="207"/>
      <c r="B101" s="190" t="s">
        <v>270</v>
      </c>
      <c r="C101" s="191" t="s">
        <v>2171</v>
      </c>
      <c r="D101" s="185"/>
      <c r="E101" s="186"/>
      <c r="F101" s="187"/>
      <c r="G101" s="188"/>
    </row>
    <row r="102" spans="1:7" x14ac:dyDescent="0.35">
      <c r="A102" s="207"/>
      <c r="B102" s="190" t="s">
        <v>439</v>
      </c>
      <c r="C102" s="191" t="s">
        <v>2433</v>
      </c>
      <c r="D102" s="185"/>
      <c r="E102" s="186"/>
      <c r="F102" s="187"/>
      <c r="G102" s="188"/>
    </row>
    <row r="103" spans="1:7" x14ac:dyDescent="0.35">
      <c r="A103" s="207"/>
      <c r="B103" s="190" t="s">
        <v>440</v>
      </c>
      <c r="C103" s="191" t="s">
        <v>2434</v>
      </c>
      <c r="D103" s="185"/>
      <c r="E103" s="186"/>
      <c r="F103" s="187"/>
      <c r="G103" s="188"/>
    </row>
    <row r="104" spans="1:7" x14ac:dyDescent="0.35">
      <c r="A104" s="207"/>
      <c r="B104" s="190" t="s">
        <v>273</v>
      </c>
      <c r="C104" s="191" t="s">
        <v>2174</v>
      </c>
      <c r="D104" s="185"/>
      <c r="E104" s="186"/>
      <c r="F104" s="187"/>
      <c r="G104" s="188"/>
    </row>
    <row r="105" spans="1:7" x14ac:dyDescent="0.35">
      <c r="A105" s="207"/>
      <c r="B105" s="190" t="s">
        <v>274</v>
      </c>
      <c r="C105" s="191" t="s">
        <v>2427</v>
      </c>
      <c r="D105" s="185"/>
      <c r="E105" s="186"/>
      <c r="F105" s="187"/>
      <c r="G105" s="199"/>
    </row>
    <row r="106" spans="1:7" x14ac:dyDescent="0.35">
      <c r="A106" s="207"/>
      <c r="B106" s="190" t="s">
        <v>441</v>
      </c>
      <c r="C106" s="191" t="s">
        <v>2435</v>
      </c>
      <c r="D106" s="185"/>
      <c r="E106" s="186"/>
      <c r="F106" s="187"/>
      <c r="G106" s="199"/>
    </row>
    <row r="107" spans="1:7" x14ac:dyDescent="0.35">
      <c r="A107" s="207"/>
      <c r="B107" s="190" t="s">
        <v>276</v>
      </c>
      <c r="C107" s="191" t="s">
        <v>2177</v>
      </c>
      <c r="D107" s="185"/>
      <c r="E107" s="186"/>
      <c r="F107" s="187"/>
      <c r="G107" s="199"/>
    </row>
    <row r="108" spans="1:7" x14ac:dyDescent="0.35">
      <c r="A108" s="207"/>
      <c r="B108" s="190" t="s">
        <v>277</v>
      </c>
      <c r="C108" s="191" t="s">
        <v>2178</v>
      </c>
      <c r="D108" s="185"/>
      <c r="E108" s="186"/>
      <c r="F108" s="187"/>
      <c r="G108" s="188"/>
    </row>
    <row r="109" spans="1:7" x14ac:dyDescent="0.35">
      <c r="A109" s="207"/>
      <c r="B109" s="190" t="s">
        <v>69</v>
      </c>
      <c r="C109" s="191" t="s">
        <v>1776</v>
      </c>
      <c r="D109" s="185"/>
      <c r="E109" s="186"/>
      <c r="F109" s="187"/>
      <c r="G109" s="188"/>
    </row>
    <row r="110" spans="1:7" x14ac:dyDescent="0.35">
      <c r="A110" s="208"/>
      <c r="B110" s="190" t="s">
        <v>435</v>
      </c>
      <c r="C110" s="191" t="s">
        <v>2429</v>
      </c>
      <c r="D110" s="185"/>
      <c r="E110" s="186"/>
      <c r="F110" s="187"/>
      <c r="G110" s="188"/>
    </row>
    <row r="111" spans="1:7" x14ac:dyDescent="0.35">
      <c r="A111" s="189"/>
      <c r="B111" s="190" t="s">
        <v>442</v>
      </c>
      <c r="C111" s="191" t="s">
        <v>2436</v>
      </c>
      <c r="D111" s="185" t="s">
        <v>4</v>
      </c>
      <c r="E111" s="186">
        <v>1</v>
      </c>
      <c r="F111" s="4"/>
      <c r="G111" s="199">
        <f>ROUND(E111*F111,2)</f>
        <v>0</v>
      </c>
    </row>
    <row r="112" spans="1:7" s="67" customFormat="1" ht="11.65" x14ac:dyDescent="0.35">
      <c r="A112" s="189"/>
      <c r="B112" s="190"/>
      <c r="C112" s="191"/>
      <c r="D112" s="185"/>
      <c r="E112" s="186"/>
      <c r="F112" s="187"/>
      <c r="G112" s="188"/>
    </row>
    <row r="113" spans="1:7" s="67" customFormat="1" ht="139.5" x14ac:dyDescent="0.35">
      <c r="A113" s="192" t="str">
        <f>CONCATENATE($A$14,".",TEXT(COUNTA(A$15:A112)-COUNTIF(A$15:A112,"*.")-COUNTIF(A$15:A112,"*)")+1,0))</f>
        <v>5.6</v>
      </c>
      <c r="B113" s="211" t="s">
        <v>1396</v>
      </c>
      <c r="C113" s="212" t="s">
        <v>1791</v>
      </c>
      <c r="D113" s="185"/>
      <c r="E113" s="186"/>
      <c r="F113" s="187"/>
      <c r="G113" s="199"/>
    </row>
    <row r="114" spans="1:7" s="67" customFormat="1" ht="23.25" x14ac:dyDescent="0.35">
      <c r="A114" s="189"/>
      <c r="B114" s="190" t="s">
        <v>1019</v>
      </c>
      <c r="C114" s="191" t="s">
        <v>2199</v>
      </c>
      <c r="D114" s="185" t="s">
        <v>1000</v>
      </c>
      <c r="E114" s="186">
        <v>120</v>
      </c>
      <c r="F114" s="4"/>
      <c r="G114" s="199">
        <f>ROUND(E114*F114,2)</f>
        <v>0</v>
      </c>
    </row>
    <row r="115" spans="1:7" s="67" customFormat="1" ht="11.65" x14ac:dyDescent="0.35">
      <c r="A115" s="189"/>
      <c r="B115" s="190"/>
      <c r="C115" s="191"/>
      <c r="D115" s="185"/>
      <c r="E115" s="186"/>
      <c r="F115" s="187"/>
      <c r="G115" s="188"/>
    </row>
    <row r="116" spans="1:7" s="67" customFormat="1" ht="151.15" x14ac:dyDescent="0.35">
      <c r="A116" s="192" t="str">
        <f>CONCATENATE($A$14,".",TEXT(COUNTA(A$15:A115)-COUNTIF(A$15:A115,"*.")-COUNTIF(A$15:A115,"*)")+1,0))</f>
        <v>5.7</v>
      </c>
      <c r="B116" s="211" t="s">
        <v>1397</v>
      </c>
      <c r="C116" s="212" t="s">
        <v>2203</v>
      </c>
      <c r="D116" s="255" t="s">
        <v>1371</v>
      </c>
      <c r="E116" s="186">
        <v>695</v>
      </c>
      <c r="F116" s="4"/>
      <c r="G116" s="199">
        <f>ROUND(E116*F116,2)</f>
        <v>0</v>
      </c>
    </row>
    <row r="117" spans="1:7" s="67" customFormat="1" ht="11.65" x14ac:dyDescent="0.35">
      <c r="A117" s="189"/>
      <c r="B117" s="190"/>
      <c r="C117" s="191"/>
      <c r="D117" s="185"/>
      <c r="E117" s="186"/>
      <c r="F117" s="187"/>
      <c r="G117" s="188"/>
    </row>
    <row r="118" spans="1:7" s="67" customFormat="1" ht="81.400000000000006" x14ac:dyDescent="0.35">
      <c r="A118" s="192" t="str">
        <f>CONCATENATE($A$14,".",TEXT(COUNTA(A$15:A117)-COUNTIF(A$15:A117,"*.")-COUNTIF(A$15:A117,"*)")+1,0))</f>
        <v>5.8</v>
      </c>
      <c r="B118" s="211" t="s">
        <v>1398</v>
      </c>
      <c r="C118" s="212" t="s">
        <v>1795</v>
      </c>
      <c r="D118" s="255"/>
      <c r="E118" s="186"/>
      <c r="F118" s="187"/>
      <c r="G118" s="199"/>
    </row>
    <row r="119" spans="1:7" s="67" customFormat="1" ht="11.65" x14ac:dyDescent="0.35">
      <c r="A119" s="192"/>
      <c r="B119" s="190" t="s">
        <v>69</v>
      </c>
      <c r="C119" s="191" t="s">
        <v>1776</v>
      </c>
      <c r="D119" s="185"/>
      <c r="E119" s="186"/>
      <c r="F119" s="187"/>
      <c r="G119" s="199"/>
    </row>
    <row r="120" spans="1:7" s="67" customFormat="1" ht="11.65" x14ac:dyDescent="0.35">
      <c r="A120" s="192"/>
      <c r="B120" s="190" t="s">
        <v>1014</v>
      </c>
      <c r="C120" s="191" t="s">
        <v>1014</v>
      </c>
      <c r="D120" s="185"/>
      <c r="E120" s="186"/>
      <c r="F120" s="187"/>
      <c r="G120" s="199"/>
    </row>
    <row r="121" spans="1:7" s="67" customFormat="1" ht="23.25" x14ac:dyDescent="0.35">
      <c r="A121" s="189"/>
      <c r="B121" s="190" t="s">
        <v>1168</v>
      </c>
      <c r="C121" s="191" t="s">
        <v>1796</v>
      </c>
      <c r="D121" s="185" t="s">
        <v>1372</v>
      </c>
      <c r="E121" s="186">
        <v>5</v>
      </c>
      <c r="F121" s="4"/>
      <c r="G121" s="199">
        <f>ROUND(E121*F121,2)</f>
        <v>0</v>
      </c>
    </row>
    <row r="122" spans="1:7" s="67" customFormat="1" ht="23.25" x14ac:dyDescent="0.35">
      <c r="A122" s="189"/>
      <c r="B122" s="190" t="s">
        <v>1166</v>
      </c>
      <c r="C122" s="191" t="s">
        <v>1797</v>
      </c>
      <c r="D122" s="185" t="s">
        <v>1372</v>
      </c>
      <c r="E122" s="186">
        <v>295</v>
      </c>
      <c r="F122" s="4"/>
      <c r="G122" s="199">
        <f>ROUND(E122*F122,2)</f>
        <v>0</v>
      </c>
    </row>
    <row r="123" spans="1:7" s="67" customFormat="1" ht="23.25" x14ac:dyDescent="0.35">
      <c r="A123" s="189"/>
      <c r="B123" s="190" t="s">
        <v>1169</v>
      </c>
      <c r="C123" s="191" t="s">
        <v>1798</v>
      </c>
      <c r="D123" s="185" t="s">
        <v>1372</v>
      </c>
      <c r="E123" s="186">
        <v>130</v>
      </c>
      <c r="F123" s="4"/>
      <c r="G123" s="199">
        <f>ROUND(E123*F123,2)</f>
        <v>0</v>
      </c>
    </row>
    <row r="124" spans="1:7" s="67" customFormat="1" ht="11.65" x14ac:dyDescent="0.35">
      <c r="A124" s="189"/>
      <c r="B124" s="190"/>
      <c r="C124" s="191"/>
      <c r="D124" s="185"/>
      <c r="E124" s="186"/>
      <c r="F124" s="187"/>
      <c r="G124" s="188"/>
    </row>
    <row r="125" spans="1:7" s="67" customFormat="1" ht="58.15" x14ac:dyDescent="0.35">
      <c r="A125" s="192" t="str">
        <f>CONCATENATE($A$14,".",TEXT(COUNTA(A$15:A124)-COUNTIF(A$15:A124,"*.")-COUNTIF(A$15:A124,"*)")+1,0))</f>
        <v>5.9</v>
      </c>
      <c r="B125" s="211" t="s">
        <v>1573</v>
      </c>
      <c r="C125" s="212" t="s">
        <v>2437</v>
      </c>
      <c r="D125" s="185"/>
      <c r="E125" s="186"/>
      <c r="F125" s="187"/>
      <c r="G125" s="199"/>
    </row>
    <row r="126" spans="1:7" s="67" customFormat="1" ht="11.65" x14ac:dyDescent="0.35">
      <c r="A126" s="207"/>
      <c r="B126" s="190" t="s">
        <v>1045</v>
      </c>
      <c r="C126" s="191" t="s">
        <v>2438</v>
      </c>
      <c r="D126" s="185"/>
      <c r="E126" s="186"/>
      <c r="F126" s="187"/>
      <c r="G126" s="188"/>
    </row>
    <row r="127" spans="1:7" s="67" customFormat="1" ht="11.65" x14ac:dyDescent="0.35">
      <c r="A127" s="207"/>
      <c r="B127" s="190" t="s">
        <v>457</v>
      </c>
      <c r="C127" s="191" t="s">
        <v>2439</v>
      </c>
      <c r="D127" s="185"/>
      <c r="E127" s="186"/>
      <c r="F127" s="187"/>
      <c r="G127" s="199"/>
    </row>
    <row r="128" spans="1:7" s="67" customFormat="1" ht="11.65" x14ac:dyDescent="0.35">
      <c r="A128" s="207"/>
      <c r="B128" s="190" t="s">
        <v>69</v>
      </c>
      <c r="C128" s="191" t="s">
        <v>1776</v>
      </c>
      <c r="D128" s="185"/>
      <c r="E128" s="186"/>
      <c r="F128" s="187"/>
      <c r="G128" s="199"/>
    </row>
    <row r="129" spans="1:7" s="67" customFormat="1" ht="11.65" x14ac:dyDescent="0.35">
      <c r="A129" s="208"/>
      <c r="B129" s="190" t="s">
        <v>1046</v>
      </c>
      <c r="C129" s="191" t="s">
        <v>1046</v>
      </c>
      <c r="D129" s="185"/>
      <c r="E129" s="186"/>
      <c r="F129" s="187"/>
      <c r="G129" s="188"/>
    </row>
    <row r="130" spans="1:7" s="67" customFormat="1" ht="11.65" x14ac:dyDescent="0.35">
      <c r="A130" s="189"/>
      <c r="B130" s="190" t="s">
        <v>1574</v>
      </c>
      <c r="C130" s="191" t="s">
        <v>2440</v>
      </c>
      <c r="D130" s="185" t="s">
        <v>4</v>
      </c>
      <c r="E130" s="186">
        <v>4</v>
      </c>
      <c r="F130" s="4"/>
      <c r="G130" s="199">
        <f>ROUND(E130*F130,2)</f>
        <v>0</v>
      </c>
    </row>
    <row r="131" spans="1:7" s="67" customFormat="1" ht="11.65" x14ac:dyDescent="0.35">
      <c r="A131" s="189"/>
      <c r="B131" s="190"/>
      <c r="C131" s="191"/>
      <c r="D131" s="185"/>
      <c r="E131" s="186"/>
      <c r="F131" s="187"/>
      <c r="G131" s="188"/>
    </row>
    <row r="132" spans="1:7" s="67" customFormat="1" ht="58.15" x14ac:dyDescent="0.35">
      <c r="A132" s="192" t="str">
        <f>CONCATENATE($A$14,".",TEXT(COUNTA(A$15:A131)-COUNTIF(A$15:A131,"*.")-COUNTIF(A$15:A131,"*)")+1,0))</f>
        <v>5.10</v>
      </c>
      <c r="B132" s="211" t="s">
        <v>1400</v>
      </c>
      <c r="C132" s="212" t="s">
        <v>1801</v>
      </c>
      <c r="D132" s="185"/>
      <c r="E132" s="186"/>
      <c r="F132" s="187"/>
      <c r="G132" s="199"/>
    </row>
    <row r="133" spans="1:7" s="67" customFormat="1" ht="11.65" x14ac:dyDescent="0.35">
      <c r="A133" s="207"/>
      <c r="B133" s="190" t="s">
        <v>1005</v>
      </c>
      <c r="C133" s="191" t="s">
        <v>1802</v>
      </c>
      <c r="D133" s="185"/>
      <c r="E133" s="186"/>
      <c r="F133" s="187"/>
      <c r="G133" s="188"/>
    </row>
    <row r="134" spans="1:7" s="67" customFormat="1" ht="11.65" x14ac:dyDescent="0.35">
      <c r="A134" s="207"/>
      <c r="B134" s="190" t="s">
        <v>933</v>
      </c>
      <c r="C134" s="191" t="s">
        <v>2214</v>
      </c>
      <c r="D134" s="185"/>
      <c r="E134" s="186"/>
      <c r="F134" s="187"/>
      <c r="G134" s="199"/>
    </row>
    <row r="135" spans="1:7" s="67" customFormat="1" ht="11.65" x14ac:dyDescent="0.35">
      <c r="A135" s="207"/>
      <c r="B135" s="190" t="s">
        <v>1007</v>
      </c>
      <c r="C135" s="191" t="s">
        <v>1804</v>
      </c>
      <c r="D135" s="185"/>
      <c r="E135" s="186"/>
      <c r="F135" s="187"/>
      <c r="G135" s="188"/>
    </row>
    <row r="136" spans="1:7" s="67" customFormat="1" ht="11.65" x14ac:dyDescent="0.35">
      <c r="A136" s="207"/>
      <c r="B136" s="190" t="s">
        <v>69</v>
      </c>
      <c r="C136" s="191" t="s">
        <v>1776</v>
      </c>
      <c r="D136" s="185"/>
      <c r="E136" s="186"/>
      <c r="F136" s="187"/>
      <c r="G136" s="199"/>
    </row>
    <row r="137" spans="1:7" s="67" customFormat="1" ht="11.65" x14ac:dyDescent="0.35">
      <c r="A137" s="208"/>
      <c r="B137" s="190" t="s">
        <v>1008</v>
      </c>
      <c r="C137" s="191" t="s">
        <v>1008</v>
      </c>
      <c r="D137" s="185"/>
      <c r="E137" s="186"/>
      <c r="F137" s="187"/>
      <c r="G137" s="188"/>
    </row>
    <row r="138" spans="1:7" s="67" customFormat="1" ht="11.65" x14ac:dyDescent="0.35">
      <c r="A138" s="189"/>
      <c r="B138" s="190" t="s">
        <v>1401</v>
      </c>
      <c r="C138" s="191" t="s">
        <v>1805</v>
      </c>
      <c r="D138" s="185" t="s">
        <v>4</v>
      </c>
      <c r="E138" s="186">
        <v>10</v>
      </c>
      <c r="F138" s="4"/>
      <c r="G138" s="199">
        <f>ROUND(E138*F138,2)</f>
        <v>0</v>
      </c>
    </row>
    <row r="139" spans="1:7" s="67" customFormat="1" ht="11.65" x14ac:dyDescent="0.35">
      <c r="A139" s="189"/>
      <c r="B139" s="190"/>
      <c r="C139" s="191"/>
      <c r="D139" s="185"/>
      <c r="E139" s="186"/>
      <c r="F139" s="187"/>
      <c r="G139" s="188"/>
    </row>
    <row r="140" spans="1:7" s="67" customFormat="1" ht="81.400000000000006" x14ac:dyDescent="0.35">
      <c r="A140" s="192" t="str">
        <f>CONCATENATE($A$14,".",TEXT(COUNTA(A$15:A139)-COUNTIF(A$15:A139,"*.")-COUNTIF(A$15:A139,"*)")+1,0))</f>
        <v>5.11</v>
      </c>
      <c r="B140" s="211" t="s">
        <v>1402</v>
      </c>
      <c r="C140" s="212" t="s">
        <v>1806</v>
      </c>
      <c r="D140" s="185"/>
      <c r="E140" s="186"/>
      <c r="F140" s="187"/>
      <c r="G140" s="199"/>
    </row>
    <row r="141" spans="1:7" s="67" customFormat="1" ht="11.65" x14ac:dyDescent="0.35">
      <c r="A141" s="207"/>
      <c r="B141" s="190" t="s">
        <v>1009</v>
      </c>
      <c r="C141" s="191" t="s">
        <v>1807</v>
      </c>
      <c r="D141" s="185"/>
      <c r="E141" s="186"/>
      <c r="F141" s="187"/>
      <c r="G141" s="188"/>
    </row>
    <row r="142" spans="1:7" s="67" customFormat="1" ht="11.65" x14ac:dyDescent="0.35">
      <c r="A142" s="207"/>
      <c r="B142" s="190" t="s">
        <v>1049</v>
      </c>
      <c r="C142" s="191" t="s">
        <v>2441</v>
      </c>
      <c r="D142" s="185"/>
      <c r="E142" s="186"/>
      <c r="F142" s="187"/>
      <c r="G142" s="199"/>
    </row>
    <row r="143" spans="1:7" s="67" customFormat="1" ht="11.65" x14ac:dyDescent="0.35">
      <c r="A143" s="207"/>
      <c r="B143" s="190" t="s">
        <v>69</v>
      </c>
      <c r="C143" s="191" t="s">
        <v>1776</v>
      </c>
      <c r="D143" s="185"/>
      <c r="E143" s="186"/>
      <c r="F143" s="187"/>
      <c r="G143" s="199"/>
    </row>
    <row r="144" spans="1:7" s="67" customFormat="1" ht="11.65" x14ac:dyDescent="0.35">
      <c r="A144" s="208"/>
      <c r="B144" s="190" t="s">
        <v>1011</v>
      </c>
      <c r="C144" s="191" t="s">
        <v>1809</v>
      </c>
      <c r="D144" s="185"/>
      <c r="E144" s="186"/>
      <c r="F144" s="187"/>
      <c r="G144" s="188"/>
    </row>
    <row r="145" spans="1:7" s="67" customFormat="1" ht="11.65" x14ac:dyDescent="0.35">
      <c r="A145" s="189"/>
      <c r="B145" s="190" t="s">
        <v>1401</v>
      </c>
      <c r="C145" s="191" t="s">
        <v>1805</v>
      </c>
      <c r="D145" s="185" t="s">
        <v>4</v>
      </c>
      <c r="E145" s="186">
        <v>1008</v>
      </c>
      <c r="F145" s="4"/>
      <c r="G145" s="199">
        <f>ROUND(E145*F145,2)</f>
        <v>0</v>
      </c>
    </row>
    <row r="146" spans="1:7" s="67" customFormat="1" ht="11.65" x14ac:dyDescent="0.35">
      <c r="A146" s="189"/>
      <c r="B146" s="190"/>
      <c r="C146" s="191"/>
      <c r="D146" s="185"/>
      <c r="E146" s="186"/>
      <c r="F146" s="187"/>
      <c r="G146" s="188"/>
    </row>
    <row r="147" spans="1:7" s="67" customFormat="1" ht="81.400000000000006" x14ac:dyDescent="0.35">
      <c r="A147" s="192" t="str">
        <f>CONCATENATE($A$14,".",TEXT(COUNTA(A$15:A146)-COUNTIF(A$15:A146,"*.")-COUNTIF(A$15:A146,"*)")+1,0))</f>
        <v>5.12</v>
      </c>
      <c r="B147" s="211" t="s">
        <v>1402</v>
      </c>
      <c r="C147" s="212" t="s">
        <v>1806</v>
      </c>
      <c r="D147" s="185"/>
      <c r="E147" s="186"/>
      <c r="F147" s="187"/>
      <c r="G147" s="199"/>
    </row>
    <row r="148" spans="1:7" s="67" customFormat="1" ht="11.65" x14ac:dyDescent="0.35">
      <c r="A148" s="207"/>
      <c r="B148" s="190" t="s">
        <v>1009</v>
      </c>
      <c r="C148" s="191" t="s">
        <v>1807</v>
      </c>
      <c r="D148" s="185"/>
      <c r="E148" s="186"/>
      <c r="F148" s="187"/>
      <c r="G148" s="188"/>
    </row>
    <row r="149" spans="1:7" s="67" customFormat="1" ht="11.65" x14ac:dyDescent="0.35">
      <c r="A149" s="207"/>
      <c r="B149" s="190" t="s">
        <v>1050</v>
      </c>
      <c r="C149" s="191" t="s">
        <v>2442</v>
      </c>
      <c r="D149" s="185"/>
      <c r="E149" s="186"/>
      <c r="F149" s="187"/>
      <c r="G149" s="199"/>
    </row>
    <row r="150" spans="1:7" s="67" customFormat="1" ht="11.65" x14ac:dyDescent="0.35">
      <c r="A150" s="207"/>
      <c r="B150" s="190" t="s">
        <v>69</v>
      </c>
      <c r="C150" s="191" t="s">
        <v>1776</v>
      </c>
      <c r="D150" s="185"/>
      <c r="E150" s="186"/>
      <c r="F150" s="187"/>
      <c r="G150" s="199"/>
    </row>
    <row r="151" spans="1:7" s="67" customFormat="1" ht="11.65" x14ac:dyDescent="0.35">
      <c r="A151" s="208"/>
      <c r="B151" s="190" t="s">
        <v>1011</v>
      </c>
      <c r="C151" s="191" t="s">
        <v>1809</v>
      </c>
      <c r="D151" s="185"/>
      <c r="E151" s="186"/>
      <c r="F151" s="187"/>
      <c r="G151" s="188"/>
    </row>
    <row r="152" spans="1:7" s="67" customFormat="1" ht="11.65" x14ac:dyDescent="0.35">
      <c r="A152" s="189"/>
      <c r="B152" s="190" t="s">
        <v>1401</v>
      </c>
      <c r="C152" s="191" t="s">
        <v>1805</v>
      </c>
      <c r="D152" s="185" t="s">
        <v>4</v>
      </c>
      <c r="E152" s="186">
        <v>1008</v>
      </c>
      <c r="F152" s="4"/>
      <c r="G152" s="199">
        <f>ROUND(E152*F152,2)</f>
        <v>0</v>
      </c>
    </row>
    <row r="153" spans="1:7" s="67" customFormat="1" ht="11.65" x14ac:dyDescent="0.35">
      <c r="A153" s="189"/>
      <c r="B153" s="190"/>
      <c r="C153" s="191"/>
      <c r="D153" s="185"/>
      <c r="E153" s="186"/>
      <c r="F153" s="187"/>
      <c r="G153" s="188"/>
    </row>
    <row r="154" spans="1:7" s="67" customFormat="1" ht="69.75" x14ac:dyDescent="0.35">
      <c r="A154" s="192" t="str">
        <f>CONCATENATE($A$14,".",TEXT(COUNTA(A$15:A153)-COUNTIF(A$15:A153,"*.")-COUNTIF(A$15:A153,"*)")+1,0))</f>
        <v>5.13</v>
      </c>
      <c r="B154" s="211" t="s">
        <v>1523</v>
      </c>
      <c r="C154" s="212" t="s">
        <v>2217</v>
      </c>
      <c r="D154" s="185"/>
      <c r="E154" s="186"/>
      <c r="F154" s="187"/>
      <c r="G154" s="199"/>
    </row>
    <row r="155" spans="1:7" s="67" customFormat="1" ht="11.65" x14ac:dyDescent="0.35">
      <c r="A155" s="207"/>
      <c r="B155" s="190" t="s">
        <v>688</v>
      </c>
      <c r="C155" s="191" t="s">
        <v>2443</v>
      </c>
      <c r="D155" s="185"/>
      <c r="E155" s="186"/>
      <c r="F155" s="187"/>
      <c r="G155" s="188"/>
    </row>
    <row r="156" spans="1:7" s="67" customFormat="1" ht="11.65" x14ac:dyDescent="0.35">
      <c r="A156" s="207"/>
      <c r="B156" s="190" t="s">
        <v>1051</v>
      </c>
      <c r="C156" s="191" t="s">
        <v>2444</v>
      </c>
      <c r="D156" s="185"/>
      <c r="E156" s="186"/>
      <c r="F156" s="187"/>
      <c r="G156" s="199"/>
    </row>
    <row r="157" spans="1:7" s="67" customFormat="1" ht="11.65" x14ac:dyDescent="0.35">
      <c r="A157" s="207"/>
      <c r="B157" s="190" t="s">
        <v>1053</v>
      </c>
      <c r="C157" s="191" t="s">
        <v>2445</v>
      </c>
      <c r="D157" s="185"/>
      <c r="E157" s="186"/>
      <c r="F157" s="187"/>
      <c r="G157" s="188"/>
    </row>
    <row r="158" spans="1:7" s="67" customFormat="1" ht="11.65" x14ac:dyDescent="0.35">
      <c r="A158" s="207"/>
      <c r="B158" s="190" t="s">
        <v>69</v>
      </c>
      <c r="C158" s="191" t="s">
        <v>1776</v>
      </c>
      <c r="D158" s="185"/>
      <c r="E158" s="186"/>
      <c r="F158" s="187"/>
      <c r="G158" s="199"/>
    </row>
    <row r="159" spans="1:7" s="67" customFormat="1" ht="11.65" x14ac:dyDescent="0.35">
      <c r="A159" s="208"/>
      <c r="B159" s="190" t="s">
        <v>1052</v>
      </c>
      <c r="C159" s="191" t="s">
        <v>1052</v>
      </c>
      <c r="D159" s="185"/>
      <c r="E159" s="186"/>
      <c r="F159" s="187"/>
      <c r="G159" s="188"/>
    </row>
    <row r="160" spans="1:7" s="67" customFormat="1" ht="11.65" x14ac:dyDescent="0.35">
      <c r="A160" s="189"/>
      <c r="B160" s="190" t="s">
        <v>1401</v>
      </c>
      <c r="C160" s="191" t="s">
        <v>1805</v>
      </c>
      <c r="D160" s="185" t="s">
        <v>4</v>
      </c>
      <c r="E160" s="186">
        <v>12</v>
      </c>
      <c r="F160" s="4"/>
      <c r="G160" s="199">
        <f>ROUND(E160*F160,2)</f>
        <v>0</v>
      </c>
    </row>
    <row r="161" spans="1:7" s="67" customFormat="1" ht="11.65" x14ac:dyDescent="0.35">
      <c r="A161" s="189"/>
      <c r="B161" s="190"/>
      <c r="C161" s="191"/>
      <c r="D161" s="185"/>
      <c r="E161" s="186"/>
      <c r="F161" s="187"/>
      <c r="G161" s="188"/>
    </row>
    <row r="162" spans="1:7" s="67" customFormat="1" ht="69.75" x14ac:dyDescent="0.35">
      <c r="A162" s="192" t="str">
        <f>CONCATENATE($A$14,".",TEXT(COUNTA(A$15:A161)-COUNTIF(A$15:A161,"*.")-COUNTIF(A$15:A161,"*)")+1,0))</f>
        <v>5.14</v>
      </c>
      <c r="B162" s="211" t="s">
        <v>1523</v>
      </c>
      <c r="C162" s="212" t="s">
        <v>2217</v>
      </c>
      <c r="D162" s="185"/>
      <c r="E162" s="186"/>
      <c r="F162" s="187"/>
      <c r="G162" s="199"/>
    </row>
    <row r="163" spans="1:7" s="67" customFormat="1" ht="11.65" x14ac:dyDescent="0.35">
      <c r="A163" s="207"/>
      <c r="B163" s="190" t="s">
        <v>688</v>
      </c>
      <c r="C163" s="191" t="s">
        <v>2443</v>
      </c>
      <c r="D163" s="185"/>
      <c r="E163" s="186"/>
      <c r="F163" s="187"/>
      <c r="G163" s="188"/>
    </row>
    <row r="164" spans="1:7" s="67" customFormat="1" ht="11.65" x14ac:dyDescent="0.35">
      <c r="A164" s="207"/>
      <c r="B164" s="190" t="s">
        <v>1054</v>
      </c>
      <c r="C164" s="191" t="s">
        <v>2446</v>
      </c>
      <c r="D164" s="185"/>
      <c r="E164" s="186"/>
      <c r="F164" s="187"/>
      <c r="G164" s="199"/>
    </row>
    <row r="165" spans="1:7" s="67" customFormat="1" ht="11.65" x14ac:dyDescent="0.35">
      <c r="A165" s="207"/>
      <c r="B165" s="190" t="s">
        <v>1053</v>
      </c>
      <c r="C165" s="191" t="s">
        <v>2445</v>
      </c>
      <c r="D165" s="185"/>
      <c r="E165" s="186"/>
      <c r="F165" s="187"/>
      <c r="G165" s="188"/>
    </row>
    <row r="166" spans="1:7" s="67" customFormat="1" ht="11.65" x14ac:dyDescent="0.35">
      <c r="A166" s="207"/>
      <c r="B166" s="190" t="s">
        <v>69</v>
      </c>
      <c r="C166" s="191" t="s">
        <v>1776</v>
      </c>
      <c r="D166" s="185"/>
      <c r="E166" s="186"/>
      <c r="F166" s="187"/>
      <c r="G166" s="199"/>
    </row>
    <row r="167" spans="1:7" s="67" customFormat="1" ht="11.65" x14ac:dyDescent="0.35">
      <c r="A167" s="208"/>
      <c r="B167" s="190" t="s">
        <v>1052</v>
      </c>
      <c r="C167" s="191" t="s">
        <v>1052</v>
      </c>
      <c r="D167" s="185"/>
      <c r="E167" s="186"/>
      <c r="F167" s="187"/>
      <c r="G167" s="188"/>
    </row>
    <row r="168" spans="1:7" s="67" customFormat="1" ht="11.65" x14ac:dyDescent="0.35">
      <c r="A168" s="189"/>
      <c r="B168" s="190" t="s">
        <v>1401</v>
      </c>
      <c r="C168" s="191" t="s">
        <v>1805</v>
      </c>
      <c r="D168" s="185" t="s">
        <v>4</v>
      </c>
      <c r="E168" s="186">
        <v>12</v>
      </c>
      <c r="F168" s="4"/>
      <c r="G168" s="199">
        <f>ROUND(E168*F168,2)</f>
        <v>0</v>
      </c>
    </row>
    <row r="169" spans="1:7" s="67" customFormat="1" ht="11.65" x14ac:dyDescent="0.35">
      <c r="A169" s="189"/>
      <c r="B169" s="190"/>
      <c r="C169" s="191"/>
      <c r="D169" s="185"/>
      <c r="E169" s="186"/>
      <c r="F169" s="187"/>
      <c r="G169" s="188"/>
    </row>
    <row r="170" spans="1:7" s="67" customFormat="1" ht="69.75" x14ac:dyDescent="0.35">
      <c r="A170" s="192" t="str">
        <f>CONCATENATE($A$14,".",TEXT(COUNTA(A$15:A169)-COUNTIF(A$15:A169,"*.")-COUNTIF(A$15:A169,"*)")+1,0))</f>
        <v>5.15</v>
      </c>
      <c r="B170" s="211" t="s">
        <v>1404</v>
      </c>
      <c r="C170" s="212" t="s">
        <v>1817</v>
      </c>
      <c r="D170" s="185"/>
      <c r="E170" s="186"/>
      <c r="F170" s="187"/>
      <c r="G170" s="199"/>
    </row>
    <row r="171" spans="1:7" s="67" customFormat="1" ht="11.65" x14ac:dyDescent="0.35">
      <c r="A171" s="207"/>
      <c r="B171" s="190" t="s">
        <v>203</v>
      </c>
      <c r="C171" s="191" t="s">
        <v>1818</v>
      </c>
      <c r="D171" s="185"/>
      <c r="E171" s="186"/>
      <c r="F171" s="187"/>
      <c r="G171" s="188"/>
    </row>
    <row r="172" spans="1:7" s="67" customFormat="1" ht="11.65" x14ac:dyDescent="0.35">
      <c r="A172" s="207"/>
      <c r="B172" s="190" t="s">
        <v>1006</v>
      </c>
      <c r="C172" s="191" t="s">
        <v>1803</v>
      </c>
      <c r="D172" s="185"/>
      <c r="E172" s="186"/>
      <c r="F172" s="187"/>
      <c r="G172" s="199"/>
    </row>
    <row r="173" spans="1:7" s="67" customFormat="1" ht="11.65" x14ac:dyDescent="0.35">
      <c r="A173" s="207"/>
      <c r="B173" s="190" t="s">
        <v>205</v>
      </c>
      <c r="C173" s="191" t="s">
        <v>1820</v>
      </c>
      <c r="D173" s="185"/>
      <c r="E173" s="186"/>
      <c r="F173" s="187"/>
      <c r="G173" s="188"/>
    </row>
    <row r="174" spans="1:7" s="67" customFormat="1" ht="11.65" x14ac:dyDescent="0.35">
      <c r="A174" s="207"/>
      <c r="B174" s="190" t="s">
        <v>69</v>
      </c>
      <c r="C174" s="191" t="s">
        <v>1776</v>
      </c>
      <c r="D174" s="185"/>
      <c r="E174" s="186"/>
      <c r="F174" s="187"/>
      <c r="G174" s="199"/>
    </row>
    <row r="175" spans="1:7" s="67" customFormat="1" ht="11.65" x14ac:dyDescent="0.35">
      <c r="A175" s="208"/>
      <c r="B175" s="190" t="s">
        <v>206</v>
      </c>
      <c r="C175" s="191" t="s">
        <v>206</v>
      </c>
      <c r="D175" s="185"/>
      <c r="E175" s="186"/>
      <c r="F175" s="187"/>
      <c r="G175" s="188"/>
    </row>
    <row r="176" spans="1:7" s="67" customFormat="1" ht="11.65" x14ac:dyDescent="0.35">
      <c r="A176" s="189"/>
      <c r="B176" s="190" t="s">
        <v>1401</v>
      </c>
      <c r="C176" s="191" t="s">
        <v>1805</v>
      </c>
      <c r="D176" s="185" t="s">
        <v>4</v>
      </c>
      <c r="E176" s="186">
        <v>1</v>
      </c>
      <c r="F176" s="4"/>
      <c r="G176" s="199">
        <f>ROUND(E176*F176,2)</f>
        <v>0</v>
      </c>
    </row>
    <row r="177" spans="1:7" s="67" customFormat="1" ht="11.65" x14ac:dyDescent="0.35">
      <c r="A177" s="189"/>
      <c r="B177" s="190"/>
      <c r="C177" s="191"/>
      <c r="D177" s="185"/>
      <c r="E177" s="186"/>
      <c r="F177" s="187"/>
      <c r="G177" s="188"/>
    </row>
    <row r="178" spans="1:7" s="67" customFormat="1" ht="69.75" x14ac:dyDescent="0.35">
      <c r="A178" s="192" t="str">
        <f>CONCATENATE($A$14,".",TEXT(COUNTA(A$15:A177)-COUNTIF(A$15:A177,"*.")-COUNTIF(A$15:A177,"*)")+1,0))</f>
        <v>5.16</v>
      </c>
      <c r="B178" s="211" t="s">
        <v>1405</v>
      </c>
      <c r="C178" s="212" t="s">
        <v>1821</v>
      </c>
      <c r="D178" s="185"/>
      <c r="E178" s="186"/>
      <c r="F178" s="187"/>
      <c r="G178" s="199"/>
    </row>
    <row r="179" spans="1:7" s="67" customFormat="1" ht="11.65" x14ac:dyDescent="0.35">
      <c r="A179" s="207"/>
      <c r="B179" s="190" t="s">
        <v>1055</v>
      </c>
      <c r="C179" s="191" t="s">
        <v>2447</v>
      </c>
      <c r="D179" s="185"/>
      <c r="E179" s="186"/>
      <c r="F179" s="187"/>
      <c r="G179" s="188"/>
    </row>
    <row r="180" spans="1:7" s="67" customFormat="1" ht="11.65" x14ac:dyDescent="0.35">
      <c r="A180" s="207"/>
      <c r="B180" s="190" t="s">
        <v>1057</v>
      </c>
      <c r="C180" s="191" t="s">
        <v>2448</v>
      </c>
      <c r="D180" s="185"/>
      <c r="E180" s="186"/>
      <c r="F180" s="187"/>
      <c r="G180" s="199"/>
    </row>
    <row r="181" spans="1:7" s="67" customFormat="1" ht="11.65" x14ac:dyDescent="0.35">
      <c r="A181" s="207"/>
      <c r="B181" s="190" t="s">
        <v>1058</v>
      </c>
      <c r="C181" s="191" t="s">
        <v>2449</v>
      </c>
      <c r="D181" s="185"/>
      <c r="E181" s="186"/>
      <c r="F181" s="187"/>
      <c r="G181" s="188"/>
    </row>
    <row r="182" spans="1:7" s="67" customFormat="1" ht="11.65" x14ac:dyDescent="0.35">
      <c r="A182" s="207"/>
      <c r="B182" s="190" t="s">
        <v>69</v>
      </c>
      <c r="C182" s="191" t="s">
        <v>1776</v>
      </c>
      <c r="D182" s="185"/>
      <c r="E182" s="186"/>
      <c r="F182" s="187"/>
      <c r="G182" s="199"/>
    </row>
    <row r="183" spans="1:7" s="67" customFormat="1" ht="11.65" x14ac:dyDescent="0.35">
      <c r="A183" s="208"/>
      <c r="B183" s="190" t="s">
        <v>1056</v>
      </c>
      <c r="C183" s="191" t="s">
        <v>1056</v>
      </c>
      <c r="D183" s="185"/>
      <c r="E183" s="186"/>
      <c r="F183" s="187"/>
      <c r="G183" s="188"/>
    </row>
    <row r="184" spans="1:7" s="67" customFormat="1" ht="11.65" x14ac:dyDescent="0.35">
      <c r="A184" s="189"/>
      <c r="B184" s="190" t="s">
        <v>1401</v>
      </c>
      <c r="C184" s="191" t="s">
        <v>1805</v>
      </c>
      <c r="D184" s="185" t="s">
        <v>4</v>
      </c>
      <c r="E184" s="186">
        <v>8</v>
      </c>
      <c r="F184" s="4"/>
      <c r="G184" s="199">
        <f>ROUND(E184*F184,2)</f>
        <v>0</v>
      </c>
    </row>
    <row r="185" spans="1:7" s="67" customFormat="1" ht="11.65" x14ac:dyDescent="0.35">
      <c r="A185" s="189"/>
      <c r="B185" s="190"/>
      <c r="C185" s="191"/>
      <c r="D185" s="185"/>
      <c r="E185" s="186"/>
      <c r="F185" s="187"/>
      <c r="G185" s="188"/>
    </row>
    <row r="186" spans="1:7" s="67" customFormat="1" ht="69.75" x14ac:dyDescent="0.35">
      <c r="A186" s="192" t="str">
        <f>CONCATENATE($A$14,".",TEXT(COUNTA(A$15:A185)-COUNTIF(A$15:A185,"*.")-COUNTIF(A$15:A185,"*)")+1,0))</f>
        <v>5.17</v>
      </c>
      <c r="B186" s="211" t="s">
        <v>1405</v>
      </c>
      <c r="C186" s="212" t="s">
        <v>2450</v>
      </c>
      <c r="D186" s="185"/>
      <c r="E186" s="186"/>
      <c r="F186" s="187"/>
      <c r="G186" s="199"/>
    </row>
    <row r="187" spans="1:7" s="67" customFormat="1" ht="11.65" x14ac:dyDescent="0.35">
      <c r="A187" s="207"/>
      <c r="B187" s="190" t="s">
        <v>1055</v>
      </c>
      <c r="C187" s="191" t="s">
        <v>2447</v>
      </c>
      <c r="D187" s="185"/>
      <c r="E187" s="186"/>
      <c r="F187" s="187"/>
      <c r="G187" s="188"/>
    </row>
    <row r="188" spans="1:7" s="67" customFormat="1" ht="11.65" x14ac:dyDescent="0.35">
      <c r="A188" s="207"/>
      <c r="B188" s="190" t="s">
        <v>1059</v>
      </c>
      <c r="C188" s="191" t="s">
        <v>2451</v>
      </c>
      <c r="D188" s="185"/>
      <c r="E188" s="186"/>
      <c r="F188" s="187"/>
      <c r="G188" s="199"/>
    </row>
    <row r="189" spans="1:7" s="67" customFormat="1" ht="11.65" x14ac:dyDescent="0.35">
      <c r="A189" s="207"/>
      <c r="B189" s="190" t="s">
        <v>1058</v>
      </c>
      <c r="C189" s="191" t="s">
        <v>2449</v>
      </c>
      <c r="D189" s="185"/>
      <c r="E189" s="186"/>
      <c r="F189" s="187"/>
      <c r="G189" s="188"/>
    </row>
    <row r="190" spans="1:7" s="67" customFormat="1" ht="11.65" x14ac:dyDescent="0.35">
      <c r="A190" s="207"/>
      <c r="B190" s="190" t="s">
        <v>69</v>
      </c>
      <c r="C190" s="191" t="s">
        <v>1776</v>
      </c>
      <c r="D190" s="185"/>
      <c r="E190" s="186"/>
      <c r="F190" s="187"/>
      <c r="G190" s="199"/>
    </row>
    <row r="191" spans="1:7" s="67" customFormat="1" ht="11.65" x14ac:dyDescent="0.35">
      <c r="A191" s="208"/>
      <c r="B191" s="190" t="s">
        <v>1056</v>
      </c>
      <c r="C191" s="191" t="s">
        <v>1056</v>
      </c>
      <c r="D191" s="185"/>
      <c r="E191" s="186"/>
      <c r="F191" s="187"/>
      <c r="G191" s="188"/>
    </row>
    <row r="192" spans="1:7" s="67" customFormat="1" ht="11.65" x14ac:dyDescent="0.35">
      <c r="A192" s="189"/>
      <c r="B192" s="190" t="s">
        <v>1401</v>
      </c>
      <c r="C192" s="191" t="s">
        <v>1805</v>
      </c>
      <c r="D192" s="185" t="s">
        <v>4</v>
      </c>
      <c r="E192" s="186">
        <v>8</v>
      </c>
      <c r="F192" s="4"/>
      <c r="G192" s="199">
        <f>ROUND(E192*F192,2)</f>
        <v>0</v>
      </c>
    </row>
    <row r="193" spans="1:7" s="67" customFormat="1" ht="11.65" x14ac:dyDescent="0.35">
      <c r="A193" s="189"/>
      <c r="B193" s="190"/>
      <c r="C193" s="191"/>
      <c r="D193" s="185"/>
      <c r="E193" s="186"/>
      <c r="F193" s="187"/>
      <c r="G193" s="188"/>
    </row>
    <row r="194" spans="1:7" s="67" customFormat="1" ht="69.75" x14ac:dyDescent="0.35">
      <c r="A194" s="192" t="str">
        <f>CONCATENATE($A$14,".",TEXT(COUNTA(A$15:A193)-COUNTIF(A$15:A193,"*.")-COUNTIF(A$15:A193,"*)")+1,0))</f>
        <v>5.18</v>
      </c>
      <c r="B194" s="211" t="s">
        <v>1406</v>
      </c>
      <c r="C194" s="212" t="s">
        <v>1828</v>
      </c>
      <c r="D194" s="185"/>
      <c r="E194" s="186"/>
      <c r="F194" s="187"/>
      <c r="G194" s="199"/>
    </row>
    <row r="195" spans="1:7" s="67" customFormat="1" ht="11.65" x14ac:dyDescent="0.35">
      <c r="A195" s="207"/>
      <c r="B195" s="190" t="s">
        <v>203</v>
      </c>
      <c r="C195" s="191" t="s">
        <v>1818</v>
      </c>
      <c r="D195" s="185"/>
      <c r="E195" s="186"/>
      <c r="F195" s="187"/>
      <c r="G195" s="188"/>
    </row>
    <row r="196" spans="1:7" s="67" customFormat="1" ht="11.65" x14ac:dyDescent="0.35">
      <c r="A196" s="207"/>
      <c r="B196" s="190" t="s">
        <v>1006</v>
      </c>
      <c r="C196" s="191" t="s">
        <v>1803</v>
      </c>
      <c r="D196" s="185"/>
      <c r="E196" s="186"/>
      <c r="F196" s="187"/>
      <c r="G196" s="199"/>
    </row>
    <row r="197" spans="1:7" s="67" customFormat="1" ht="11.65" x14ac:dyDescent="0.35">
      <c r="A197" s="207"/>
      <c r="B197" s="190" t="s">
        <v>205</v>
      </c>
      <c r="C197" s="191" t="s">
        <v>1820</v>
      </c>
      <c r="D197" s="185"/>
      <c r="E197" s="186"/>
      <c r="F197" s="187"/>
      <c r="G197" s="188"/>
    </row>
    <row r="198" spans="1:7" s="67" customFormat="1" ht="11.65" x14ac:dyDescent="0.35">
      <c r="A198" s="207"/>
      <c r="B198" s="190" t="s">
        <v>69</v>
      </c>
      <c r="C198" s="191" t="s">
        <v>1776</v>
      </c>
      <c r="D198" s="185"/>
      <c r="E198" s="186"/>
      <c r="F198" s="187"/>
      <c r="G198" s="199"/>
    </row>
    <row r="199" spans="1:7" s="67" customFormat="1" ht="11.65" x14ac:dyDescent="0.35">
      <c r="A199" s="208"/>
      <c r="B199" s="190" t="s">
        <v>206</v>
      </c>
      <c r="C199" s="191" t="s">
        <v>206</v>
      </c>
      <c r="D199" s="185"/>
      <c r="E199" s="186"/>
      <c r="F199" s="187"/>
      <c r="G199" s="188"/>
    </row>
    <row r="200" spans="1:7" s="67" customFormat="1" ht="11.65" x14ac:dyDescent="0.35">
      <c r="A200" s="189"/>
      <c r="B200" s="190" t="s">
        <v>1401</v>
      </c>
      <c r="C200" s="191" t="s">
        <v>1805</v>
      </c>
      <c r="D200" s="185" t="s">
        <v>4</v>
      </c>
      <c r="E200" s="186">
        <v>1</v>
      </c>
      <c r="F200" s="4"/>
      <c r="G200" s="199">
        <f>ROUND(E200*F200,2)</f>
        <v>0</v>
      </c>
    </row>
    <row r="201" spans="1:7" x14ac:dyDescent="0.35">
      <c r="A201" s="189"/>
      <c r="B201" s="190"/>
      <c r="C201" s="191"/>
      <c r="D201" s="185"/>
      <c r="E201" s="186"/>
      <c r="F201" s="187"/>
      <c r="G201" s="188"/>
    </row>
    <row r="202" spans="1:7" ht="93" x14ac:dyDescent="0.35">
      <c r="A202" s="192" t="str">
        <f>CONCATENATE($A$14,".",TEXT(COUNTA(A$15:A201)-COUNTIF(A$15:A201,"*.")-COUNTIF(A$15:A201,"*)")+1,0))</f>
        <v>5.19</v>
      </c>
      <c r="B202" s="190" t="s">
        <v>1407</v>
      </c>
      <c r="C202" s="191" t="s">
        <v>2101</v>
      </c>
      <c r="D202" s="185"/>
      <c r="E202" s="186"/>
      <c r="F202" s="187"/>
      <c r="G202" s="188"/>
    </row>
    <row r="203" spans="1:7" x14ac:dyDescent="0.35">
      <c r="A203" s="207"/>
      <c r="B203" s="190" t="s">
        <v>443</v>
      </c>
      <c r="C203" s="191" t="s">
        <v>2452</v>
      </c>
      <c r="D203" s="185"/>
      <c r="E203" s="186"/>
      <c r="F203" s="187"/>
      <c r="G203" s="199"/>
    </row>
    <row r="204" spans="1:7" x14ac:dyDescent="0.35">
      <c r="A204" s="207"/>
      <c r="B204" s="190" t="s">
        <v>303</v>
      </c>
      <c r="C204" s="191" t="s">
        <v>2240</v>
      </c>
      <c r="D204" s="185"/>
      <c r="E204" s="186"/>
      <c r="F204" s="187"/>
      <c r="G204" s="199"/>
    </row>
    <row r="205" spans="1:7" x14ac:dyDescent="0.35">
      <c r="A205" s="207"/>
      <c r="B205" s="190" t="s">
        <v>113</v>
      </c>
      <c r="C205" s="191" t="s">
        <v>1832</v>
      </c>
      <c r="D205" s="185"/>
      <c r="E205" s="186"/>
      <c r="F205" s="187"/>
      <c r="G205" s="188"/>
    </row>
    <row r="206" spans="1:7" x14ac:dyDescent="0.35">
      <c r="A206" s="207"/>
      <c r="B206" s="190" t="s">
        <v>69</v>
      </c>
      <c r="C206" s="191" t="s">
        <v>1776</v>
      </c>
      <c r="D206" s="185"/>
      <c r="E206" s="186"/>
      <c r="F206" s="187"/>
      <c r="G206" s="188"/>
    </row>
    <row r="207" spans="1:7" x14ac:dyDescent="0.35">
      <c r="A207" s="208"/>
      <c r="B207" s="190" t="s">
        <v>444</v>
      </c>
      <c r="C207" s="191" t="s">
        <v>444</v>
      </c>
      <c r="D207" s="185"/>
      <c r="E207" s="186"/>
      <c r="F207" s="187"/>
      <c r="G207" s="188"/>
    </row>
    <row r="208" spans="1:7" x14ac:dyDescent="0.35">
      <c r="A208" s="189"/>
      <c r="B208" s="190" t="s">
        <v>445</v>
      </c>
      <c r="C208" s="191" t="s">
        <v>2453</v>
      </c>
      <c r="D208" s="185" t="s">
        <v>4</v>
      </c>
      <c r="E208" s="186">
        <v>1</v>
      </c>
      <c r="F208" s="4"/>
      <c r="G208" s="199">
        <f>ROUND(E208*F208,2)</f>
        <v>0</v>
      </c>
    </row>
    <row r="209" spans="1:7" x14ac:dyDescent="0.35">
      <c r="A209" s="189"/>
      <c r="B209" s="190"/>
      <c r="C209" s="191"/>
      <c r="D209" s="185"/>
      <c r="E209" s="186"/>
      <c r="F209" s="187"/>
      <c r="G209" s="188"/>
    </row>
    <row r="210" spans="1:7" ht="93" x14ac:dyDescent="0.35">
      <c r="A210" s="192" t="str">
        <f>CONCATENATE($A$14,".",TEXT(COUNTA(A$15:A209)-COUNTIF(A$15:A209,"*.")-COUNTIF(A$15:A209,"*)")+1,0))</f>
        <v>5.20</v>
      </c>
      <c r="B210" s="190" t="s">
        <v>1407</v>
      </c>
      <c r="C210" s="191" t="s">
        <v>2101</v>
      </c>
      <c r="D210" s="185"/>
      <c r="E210" s="186"/>
      <c r="F210" s="187"/>
      <c r="G210" s="199"/>
    </row>
    <row r="211" spans="1:7" x14ac:dyDescent="0.35">
      <c r="A211" s="207"/>
      <c r="B211" s="190" t="s">
        <v>443</v>
      </c>
      <c r="C211" s="191" t="s">
        <v>2452</v>
      </c>
      <c r="D211" s="185"/>
      <c r="E211" s="186"/>
      <c r="F211" s="187"/>
      <c r="G211" s="188"/>
    </row>
    <row r="212" spans="1:7" x14ac:dyDescent="0.35">
      <c r="A212" s="207"/>
      <c r="B212" s="190" t="s">
        <v>446</v>
      </c>
      <c r="C212" s="191" t="s">
        <v>2454</v>
      </c>
      <c r="D212" s="185"/>
      <c r="E212" s="186"/>
      <c r="F212" s="187"/>
      <c r="G212" s="188"/>
    </row>
    <row r="213" spans="1:7" x14ac:dyDescent="0.35">
      <c r="A213" s="207"/>
      <c r="B213" s="190" t="s">
        <v>113</v>
      </c>
      <c r="C213" s="191" t="s">
        <v>1832</v>
      </c>
      <c r="D213" s="185"/>
      <c r="E213" s="186"/>
      <c r="F213" s="187"/>
      <c r="G213" s="188"/>
    </row>
    <row r="214" spans="1:7" x14ac:dyDescent="0.35">
      <c r="A214" s="207"/>
      <c r="B214" s="190" t="s">
        <v>69</v>
      </c>
      <c r="C214" s="191" t="s">
        <v>1776</v>
      </c>
      <c r="D214" s="185"/>
      <c r="E214" s="186"/>
      <c r="F214" s="187"/>
      <c r="G214" s="199"/>
    </row>
    <row r="215" spans="1:7" x14ac:dyDescent="0.35">
      <c r="A215" s="208"/>
      <c r="B215" s="190" t="s">
        <v>444</v>
      </c>
      <c r="C215" s="191" t="s">
        <v>444</v>
      </c>
      <c r="D215" s="185"/>
      <c r="E215" s="186"/>
      <c r="F215" s="187"/>
      <c r="G215" s="199"/>
    </row>
    <row r="216" spans="1:7" x14ac:dyDescent="0.35">
      <c r="A216" s="189"/>
      <c r="B216" s="190" t="s">
        <v>447</v>
      </c>
      <c r="C216" s="191" t="s">
        <v>2455</v>
      </c>
      <c r="D216" s="185" t="s">
        <v>4</v>
      </c>
      <c r="E216" s="186">
        <v>1</v>
      </c>
      <c r="F216" s="4"/>
      <c r="G216" s="199">
        <f>ROUND(E216*F216,2)</f>
        <v>0</v>
      </c>
    </row>
    <row r="217" spans="1:7" x14ac:dyDescent="0.35">
      <c r="A217" s="233"/>
      <c r="B217" s="215"/>
      <c r="C217" s="216"/>
      <c r="D217" s="195"/>
      <c r="E217" s="196"/>
      <c r="F217" s="197"/>
      <c r="G217" s="199"/>
    </row>
    <row r="218" spans="1:7" ht="93" x14ac:dyDescent="0.35">
      <c r="A218" s="192" t="str">
        <f>CONCATENATE($A$14,".",TEXT(COUNTA(A$15:A217)-COUNTIF(A$15:A217,"*.")-COUNTIF(A$15:A217,"*)")+1,0))</f>
        <v>5.21</v>
      </c>
      <c r="B218" s="190" t="s">
        <v>1555</v>
      </c>
      <c r="C218" s="191" t="s">
        <v>2456</v>
      </c>
      <c r="D218" s="185"/>
      <c r="E218" s="186"/>
      <c r="F218" s="187"/>
      <c r="G218" s="199"/>
    </row>
    <row r="219" spans="1:7" x14ac:dyDescent="0.35">
      <c r="A219" s="207"/>
      <c r="B219" s="190" t="s">
        <v>448</v>
      </c>
      <c r="C219" s="191" t="s">
        <v>2457</v>
      </c>
      <c r="D219" s="185"/>
      <c r="E219" s="186"/>
      <c r="F219" s="187"/>
      <c r="G219" s="199"/>
    </row>
    <row r="220" spans="1:7" x14ac:dyDescent="0.35">
      <c r="A220" s="207"/>
      <c r="B220" s="190" t="s">
        <v>449</v>
      </c>
      <c r="C220" s="191" t="s">
        <v>2458</v>
      </c>
      <c r="D220" s="185"/>
      <c r="E220" s="186"/>
      <c r="F220" s="187"/>
      <c r="G220" s="199"/>
    </row>
    <row r="221" spans="1:7" x14ac:dyDescent="0.35">
      <c r="A221" s="207"/>
      <c r="B221" s="190" t="s">
        <v>113</v>
      </c>
      <c r="C221" s="191" t="s">
        <v>1832</v>
      </c>
      <c r="D221" s="185"/>
      <c r="E221" s="186"/>
      <c r="F221" s="187"/>
      <c r="G221" s="199"/>
    </row>
    <row r="222" spans="1:7" x14ac:dyDescent="0.35">
      <c r="A222" s="207"/>
      <c r="B222" s="190" t="s">
        <v>69</v>
      </c>
      <c r="C222" s="191" t="s">
        <v>1776</v>
      </c>
      <c r="D222" s="185"/>
      <c r="E222" s="186"/>
      <c r="F222" s="187"/>
      <c r="G222" s="188"/>
    </row>
    <row r="223" spans="1:7" x14ac:dyDescent="0.35">
      <c r="A223" s="208"/>
      <c r="B223" s="190" t="s">
        <v>450</v>
      </c>
      <c r="C223" s="191" t="s">
        <v>450</v>
      </c>
      <c r="D223" s="185"/>
      <c r="E223" s="186"/>
      <c r="F223" s="187"/>
      <c r="G223" s="199"/>
    </row>
    <row r="224" spans="1:7" x14ac:dyDescent="0.35">
      <c r="A224" s="189"/>
      <c r="B224" s="190" t="s">
        <v>451</v>
      </c>
      <c r="C224" s="191" t="s">
        <v>2459</v>
      </c>
      <c r="D224" s="185" t="s">
        <v>4</v>
      </c>
      <c r="E224" s="186">
        <v>3</v>
      </c>
      <c r="F224" s="4"/>
      <c r="G224" s="199">
        <f>ROUND(E224*F224,2)</f>
        <v>0</v>
      </c>
    </row>
    <row r="225" spans="1:7" x14ac:dyDescent="0.35">
      <c r="A225" s="233"/>
      <c r="B225" s="215"/>
      <c r="C225" s="216"/>
      <c r="D225" s="195"/>
      <c r="E225" s="196"/>
      <c r="F225" s="197"/>
      <c r="G225" s="199"/>
    </row>
    <row r="226" spans="1:7" ht="93" x14ac:dyDescent="0.35">
      <c r="A226" s="192" t="str">
        <f>CONCATENATE($A$14,".",TEXT(COUNTA(A$15:A225)-COUNTIF(A$15:A225,"*.")-COUNTIF(A$15:A225,"*)")+1,0))</f>
        <v>5.22</v>
      </c>
      <c r="B226" s="190" t="s">
        <v>1555</v>
      </c>
      <c r="C226" s="191" t="s">
        <v>2456</v>
      </c>
      <c r="D226" s="185"/>
      <c r="E226" s="186"/>
      <c r="F226" s="187"/>
      <c r="G226" s="199"/>
    </row>
    <row r="227" spans="1:7" x14ac:dyDescent="0.35">
      <c r="A227" s="207"/>
      <c r="B227" s="190" t="s">
        <v>452</v>
      </c>
      <c r="C227" s="191" t="s">
        <v>2460</v>
      </c>
      <c r="D227" s="185"/>
      <c r="E227" s="186"/>
      <c r="F227" s="187"/>
      <c r="G227" s="188"/>
    </row>
    <row r="228" spans="1:7" x14ac:dyDescent="0.35">
      <c r="A228" s="207"/>
      <c r="B228" s="190" t="s">
        <v>453</v>
      </c>
      <c r="C228" s="191" t="s">
        <v>2461</v>
      </c>
      <c r="D228" s="185"/>
      <c r="E228" s="186"/>
      <c r="F228" s="187"/>
      <c r="G228" s="188"/>
    </row>
    <row r="229" spans="1:7" x14ac:dyDescent="0.35">
      <c r="A229" s="207"/>
      <c r="B229" s="190" t="s">
        <v>113</v>
      </c>
      <c r="C229" s="191" t="s">
        <v>1832</v>
      </c>
      <c r="D229" s="185"/>
      <c r="E229" s="186"/>
      <c r="F229" s="187"/>
      <c r="G229" s="188"/>
    </row>
    <row r="230" spans="1:7" x14ac:dyDescent="0.35">
      <c r="A230" s="207"/>
      <c r="B230" s="190" t="s">
        <v>69</v>
      </c>
      <c r="C230" s="191" t="s">
        <v>1776</v>
      </c>
      <c r="D230" s="185"/>
      <c r="E230" s="186"/>
      <c r="F230" s="187"/>
      <c r="G230" s="199"/>
    </row>
    <row r="231" spans="1:7" x14ac:dyDescent="0.35">
      <c r="A231" s="208"/>
      <c r="B231" s="190" t="s">
        <v>454</v>
      </c>
      <c r="C231" s="191" t="s">
        <v>454</v>
      </c>
      <c r="D231" s="185"/>
      <c r="E231" s="186"/>
      <c r="F231" s="187"/>
      <c r="G231" s="199"/>
    </row>
    <row r="232" spans="1:7" x14ac:dyDescent="0.35">
      <c r="A232" s="189"/>
      <c r="B232" s="190" t="s">
        <v>455</v>
      </c>
      <c r="C232" s="191" t="s">
        <v>2462</v>
      </c>
      <c r="D232" s="185" t="s">
        <v>4</v>
      </c>
      <c r="E232" s="186">
        <v>2</v>
      </c>
      <c r="F232" s="4"/>
      <c r="G232" s="199">
        <f>ROUND(E232*F232,2)</f>
        <v>0</v>
      </c>
    </row>
    <row r="233" spans="1:7" x14ac:dyDescent="0.35">
      <c r="A233" s="233"/>
      <c r="B233" s="215"/>
      <c r="C233" s="216"/>
      <c r="D233" s="195"/>
      <c r="E233" s="196"/>
      <c r="F233" s="197"/>
      <c r="G233" s="188"/>
    </row>
    <row r="234" spans="1:7" ht="93" x14ac:dyDescent="0.35">
      <c r="A234" s="192" t="str">
        <f>CONCATENATE($A$14,".",TEXT(COUNTA(A$15:A233)-COUNTIF(A$15:A233,"*.")-COUNTIF(A$15:A233,"*)")+1,0))</f>
        <v>5.23</v>
      </c>
      <c r="B234" s="190" t="s">
        <v>1555</v>
      </c>
      <c r="C234" s="191" t="s">
        <v>2456</v>
      </c>
      <c r="D234" s="185"/>
      <c r="E234" s="186"/>
      <c r="F234" s="187"/>
      <c r="G234" s="199"/>
    </row>
    <row r="235" spans="1:7" x14ac:dyDescent="0.35">
      <c r="A235" s="207"/>
      <c r="B235" s="190" t="s">
        <v>456</v>
      </c>
      <c r="C235" s="191" t="s">
        <v>2463</v>
      </c>
      <c r="D235" s="185"/>
      <c r="E235" s="186"/>
      <c r="F235" s="187"/>
      <c r="G235" s="199"/>
    </row>
    <row r="236" spans="1:7" x14ac:dyDescent="0.35">
      <c r="A236" s="207"/>
      <c r="B236" s="190" t="s">
        <v>457</v>
      </c>
      <c r="C236" s="191" t="s">
        <v>2439</v>
      </c>
      <c r="D236" s="185"/>
      <c r="E236" s="186"/>
      <c r="F236" s="187"/>
      <c r="G236" s="188"/>
    </row>
    <row r="237" spans="1:7" x14ac:dyDescent="0.35">
      <c r="A237" s="207"/>
      <c r="B237" s="190" t="s">
        <v>113</v>
      </c>
      <c r="C237" s="191" t="s">
        <v>1832</v>
      </c>
      <c r="D237" s="185"/>
      <c r="E237" s="186"/>
      <c r="F237" s="187"/>
      <c r="G237" s="188"/>
    </row>
    <row r="238" spans="1:7" x14ac:dyDescent="0.35">
      <c r="A238" s="207"/>
      <c r="B238" s="190" t="s">
        <v>69</v>
      </c>
      <c r="C238" s="191" t="s">
        <v>1776</v>
      </c>
      <c r="D238" s="185"/>
      <c r="E238" s="186"/>
      <c r="F238" s="187"/>
      <c r="G238" s="199"/>
    </row>
    <row r="239" spans="1:7" x14ac:dyDescent="0.35">
      <c r="A239" s="208"/>
      <c r="B239" s="190" t="s">
        <v>458</v>
      </c>
      <c r="C239" s="191" t="s">
        <v>458</v>
      </c>
      <c r="D239" s="185"/>
      <c r="E239" s="186"/>
      <c r="F239" s="187"/>
      <c r="G239" s="199"/>
    </row>
    <row r="240" spans="1:7" x14ac:dyDescent="0.35">
      <c r="A240" s="189"/>
      <c r="B240" s="190" t="s">
        <v>459</v>
      </c>
      <c r="C240" s="191" t="s">
        <v>2464</v>
      </c>
      <c r="D240" s="185" t="s">
        <v>4</v>
      </c>
      <c r="E240" s="186">
        <v>4</v>
      </c>
      <c r="F240" s="4"/>
      <c r="G240" s="199">
        <f>ROUND(E240*F240,2)</f>
        <v>0</v>
      </c>
    </row>
    <row r="241" spans="1:7" x14ac:dyDescent="0.35">
      <c r="A241" s="208"/>
      <c r="B241" s="190"/>
      <c r="C241" s="191"/>
      <c r="D241" s="185"/>
      <c r="E241" s="186"/>
      <c r="F241" s="187"/>
      <c r="G241" s="199"/>
    </row>
    <row r="242" spans="1:7" ht="34.9" x14ac:dyDescent="0.35">
      <c r="A242" s="192" t="str">
        <f>CONCATENATE($A$14,".",TEXT(COUNTA(A$15:A241)-COUNTIF(A$15:A241,"*.")-COUNTIF(A$15:A241,"*)")+1,0))</f>
        <v>5.24</v>
      </c>
      <c r="B242" s="190" t="s">
        <v>1412</v>
      </c>
      <c r="C242" s="191" t="s">
        <v>1844</v>
      </c>
      <c r="D242" s="185"/>
      <c r="E242" s="186"/>
      <c r="F242" s="187"/>
      <c r="G242" s="188"/>
    </row>
    <row r="243" spans="1:7" x14ac:dyDescent="0.35">
      <c r="A243" s="207"/>
      <c r="B243" s="190" t="s">
        <v>460</v>
      </c>
      <c r="C243" s="191" t="s">
        <v>2465</v>
      </c>
      <c r="D243" s="185"/>
      <c r="E243" s="186"/>
      <c r="F243" s="187"/>
      <c r="G243" s="188"/>
    </row>
    <row r="244" spans="1:7" x14ac:dyDescent="0.35">
      <c r="A244" s="207"/>
      <c r="B244" s="190" t="s">
        <v>461</v>
      </c>
      <c r="C244" s="191" t="s">
        <v>2466</v>
      </c>
      <c r="D244" s="185"/>
      <c r="E244" s="186"/>
      <c r="F244" s="187"/>
      <c r="G244" s="199"/>
    </row>
    <row r="245" spans="1:7" x14ac:dyDescent="0.35">
      <c r="A245" s="207"/>
      <c r="B245" s="190" t="s">
        <v>69</v>
      </c>
      <c r="C245" s="191" t="s">
        <v>1776</v>
      </c>
      <c r="D245" s="185"/>
      <c r="E245" s="186"/>
      <c r="F245" s="187"/>
      <c r="G245" s="199"/>
    </row>
    <row r="246" spans="1:7" x14ac:dyDescent="0.35">
      <c r="A246" s="207"/>
      <c r="B246" s="190" t="s">
        <v>462</v>
      </c>
      <c r="C246" s="191" t="s">
        <v>462</v>
      </c>
      <c r="D246" s="185"/>
      <c r="E246" s="186"/>
      <c r="F246" s="187"/>
      <c r="G246" s="199"/>
    </row>
    <row r="247" spans="1:7" x14ac:dyDescent="0.35">
      <c r="A247" s="208"/>
      <c r="B247" s="190" t="s">
        <v>463</v>
      </c>
      <c r="C247" s="191" t="s">
        <v>2467</v>
      </c>
      <c r="D247" s="185" t="s">
        <v>4</v>
      </c>
      <c r="E247" s="186">
        <v>2</v>
      </c>
      <c r="F247" s="4"/>
      <c r="G247" s="199">
        <f>ROUND(E247*F247,2)</f>
        <v>0</v>
      </c>
    </row>
    <row r="248" spans="1:7" x14ac:dyDescent="0.35">
      <c r="A248" s="189"/>
      <c r="B248" s="190"/>
      <c r="C248" s="191"/>
      <c r="D248" s="185"/>
      <c r="E248" s="186"/>
      <c r="F248" s="187"/>
      <c r="G248" s="199"/>
    </row>
    <row r="249" spans="1:7" ht="34.9" x14ac:dyDescent="0.35">
      <c r="A249" s="192" t="str">
        <f>CONCATENATE($A$14,".",TEXT(COUNTA(A$15:A248)-COUNTIF(A$15:A248,"*.")-COUNTIF(A$15:A248,"*)")+1,0))</f>
        <v>5.25</v>
      </c>
      <c r="B249" s="190" t="s">
        <v>1416</v>
      </c>
      <c r="C249" s="191" t="s">
        <v>2468</v>
      </c>
      <c r="D249" s="185"/>
      <c r="E249" s="186"/>
      <c r="F249" s="187"/>
      <c r="G249" s="199"/>
    </row>
    <row r="250" spans="1:7" x14ac:dyDescent="0.35">
      <c r="A250" s="207"/>
      <c r="B250" s="190" t="s">
        <v>464</v>
      </c>
      <c r="C250" s="191" t="s">
        <v>2469</v>
      </c>
      <c r="D250" s="185"/>
      <c r="E250" s="186"/>
      <c r="F250" s="187"/>
      <c r="G250" s="199"/>
    </row>
    <row r="251" spans="1:7" x14ac:dyDescent="0.35">
      <c r="A251" s="207"/>
      <c r="B251" s="190" t="s">
        <v>465</v>
      </c>
      <c r="C251" s="191" t="s">
        <v>2470</v>
      </c>
      <c r="D251" s="185"/>
      <c r="E251" s="186"/>
      <c r="F251" s="187"/>
      <c r="G251" s="199"/>
    </row>
    <row r="252" spans="1:7" x14ac:dyDescent="0.35">
      <c r="A252" s="207"/>
      <c r="B252" s="190" t="s">
        <v>69</v>
      </c>
      <c r="C252" s="191" t="s">
        <v>1776</v>
      </c>
      <c r="D252" s="185"/>
      <c r="E252" s="186"/>
      <c r="F252" s="187"/>
      <c r="G252" s="199"/>
    </row>
    <row r="253" spans="1:7" x14ac:dyDescent="0.35">
      <c r="A253" s="208"/>
      <c r="B253" s="190" t="s">
        <v>466</v>
      </c>
      <c r="C253" s="191" t="s">
        <v>466</v>
      </c>
      <c r="D253" s="185"/>
      <c r="E253" s="186"/>
      <c r="F253" s="187"/>
      <c r="G253" s="199"/>
    </row>
    <row r="254" spans="1:7" x14ac:dyDescent="0.35">
      <c r="A254" s="189"/>
      <c r="B254" s="190" t="s">
        <v>467</v>
      </c>
      <c r="C254" s="191" t="s">
        <v>2471</v>
      </c>
      <c r="D254" s="185" t="s">
        <v>4</v>
      </c>
      <c r="E254" s="186">
        <v>1</v>
      </c>
      <c r="F254" s="4"/>
      <c r="G254" s="199">
        <f>ROUND(E254*F254,2)</f>
        <v>0</v>
      </c>
    </row>
    <row r="255" spans="1:7" x14ac:dyDescent="0.35">
      <c r="A255" s="189"/>
      <c r="B255" s="190"/>
      <c r="C255" s="191"/>
      <c r="D255" s="185"/>
      <c r="E255" s="186"/>
      <c r="F255" s="187"/>
      <c r="G255" s="199"/>
    </row>
    <row r="256" spans="1:7" ht="34.9" x14ac:dyDescent="0.35">
      <c r="A256" s="192" t="str">
        <f>CONCATENATE($A$14,".",TEXT(COUNTA(A$15:A255)-COUNTIF(A$15:A255,"*.")-COUNTIF(A$15:A255,"*)")+1,0))</f>
        <v>5.26</v>
      </c>
      <c r="B256" s="190" t="s">
        <v>1416</v>
      </c>
      <c r="C256" s="191" t="s">
        <v>2468</v>
      </c>
      <c r="D256" s="185"/>
      <c r="E256" s="186"/>
      <c r="F256" s="187"/>
      <c r="G256" s="199"/>
    </row>
    <row r="257" spans="1:7" x14ac:dyDescent="0.35">
      <c r="A257" s="207"/>
      <c r="B257" s="190" t="s">
        <v>464</v>
      </c>
      <c r="C257" s="191" t="s">
        <v>2469</v>
      </c>
      <c r="D257" s="185"/>
      <c r="E257" s="186"/>
      <c r="F257" s="187"/>
      <c r="G257" s="199"/>
    </row>
    <row r="258" spans="1:7" x14ac:dyDescent="0.35">
      <c r="A258" s="207"/>
      <c r="B258" s="190" t="s">
        <v>468</v>
      </c>
      <c r="C258" s="191" t="s">
        <v>2472</v>
      </c>
      <c r="D258" s="185"/>
      <c r="E258" s="186"/>
      <c r="F258" s="187"/>
      <c r="G258" s="199"/>
    </row>
    <row r="259" spans="1:7" x14ac:dyDescent="0.35">
      <c r="A259" s="207"/>
      <c r="B259" s="190" t="s">
        <v>69</v>
      </c>
      <c r="C259" s="191" t="s">
        <v>1776</v>
      </c>
      <c r="D259" s="185"/>
      <c r="E259" s="186"/>
      <c r="F259" s="187"/>
      <c r="G259" s="199"/>
    </row>
    <row r="260" spans="1:7" x14ac:dyDescent="0.35">
      <c r="A260" s="208"/>
      <c r="B260" s="190" t="s">
        <v>466</v>
      </c>
      <c r="C260" s="191" t="s">
        <v>466</v>
      </c>
      <c r="D260" s="185"/>
      <c r="E260" s="186"/>
      <c r="F260" s="187"/>
      <c r="G260" s="199"/>
    </row>
    <row r="261" spans="1:7" x14ac:dyDescent="0.35">
      <c r="A261" s="189"/>
      <c r="B261" s="190" t="s">
        <v>469</v>
      </c>
      <c r="C261" s="191" t="s">
        <v>2473</v>
      </c>
      <c r="D261" s="185" t="s">
        <v>4</v>
      </c>
      <c r="E261" s="186">
        <v>1</v>
      </c>
      <c r="F261" s="4"/>
      <c r="G261" s="199">
        <f>ROUND(E261*F261,2)</f>
        <v>0</v>
      </c>
    </row>
    <row r="262" spans="1:7" x14ac:dyDescent="0.35">
      <c r="A262" s="189"/>
      <c r="B262" s="190"/>
      <c r="C262" s="191"/>
      <c r="D262" s="185"/>
      <c r="E262" s="186"/>
      <c r="F262" s="187"/>
      <c r="G262" s="199"/>
    </row>
    <row r="263" spans="1:7" ht="34.9" x14ac:dyDescent="0.35">
      <c r="A263" s="192" t="str">
        <f>CONCATENATE($A$14,".",TEXT(COUNTA(A$15:A262)-COUNTIF(A$15:A262,"*.")-COUNTIF(A$15:A262,"*)")+1,0))</f>
        <v>5.27</v>
      </c>
      <c r="B263" s="190" t="s">
        <v>1416</v>
      </c>
      <c r="C263" s="191" t="s">
        <v>2468</v>
      </c>
      <c r="D263" s="185"/>
      <c r="E263" s="186"/>
      <c r="F263" s="187"/>
      <c r="G263" s="199"/>
    </row>
    <row r="264" spans="1:7" x14ac:dyDescent="0.35">
      <c r="A264" s="207"/>
      <c r="B264" s="190" t="s">
        <v>470</v>
      </c>
      <c r="C264" s="191" t="s">
        <v>2474</v>
      </c>
      <c r="D264" s="185"/>
      <c r="E264" s="186"/>
      <c r="F264" s="187"/>
      <c r="G264" s="199"/>
    </row>
    <row r="265" spans="1:7" x14ac:dyDescent="0.35">
      <c r="A265" s="207"/>
      <c r="B265" s="190" t="s">
        <v>471</v>
      </c>
      <c r="C265" s="191" t="s">
        <v>2475</v>
      </c>
      <c r="D265" s="185"/>
      <c r="E265" s="186"/>
      <c r="F265" s="187"/>
      <c r="G265" s="199"/>
    </row>
    <row r="266" spans="1:7" x14ac:dyDescent="0.35">
      <c r="A266" s="207"/>
      <c r="B266" s="190" t="s">
        <v>69</v>
      </c>
      <c r="C266" s="191" t="s">
        <v>1776</v>
      </c>
      <c r="D266" s="185"/>
      <c r="E266" s="186"/>
      <c r="F266" s="187"/>
      <c r="G266" s="199"/>
    </row>
    <row r="267" spans="1:7" x14ac:dyDescent="0.35">
      <c r="A267" s="208"/>
      <c r="B267" s="190" t="s">
        <v>472</v>
      </c>
      <c r="C267" s="191" t="s">
        <v>472</v>
      </c>
      <c r="D267" s="185"/>
      <c r="E267" s="186"/>
      <c r="F267" s="187"/>
      <c r="G267" s="199"/>
    </row>
    <row r="268" spans="1:7" x14ac:dyDescent="0.35">
      <c r="A268" s="189"/>
      <c r="B268" s="190" t="s">
        <v>473</v>
      </c>
      <c r="C268" s="191" t="s">
        <v>2476</v>
      </c>
      <c r="D268" s="185" t="s">
        <v>4</v>
      </c>
      <c r="E268" s="186">
        <v>2</v>
      </c>
      <c r="F268" s="4"/>
      <c r="G268" s="199">
        <f>ROUND(E268*F268,2)</f>
        <v>0</v>
      </c>
    </row>
    <row r="269" spans="1:7" x14ac:dyDescent="0.35">
      <c r="A269" s="189"/>
      <c r="B269" s="190"/>
      <c r="C269" s="191"/>
      <c r="D269" s="185"/>
      <c r="E269" s="186"/>
      <c r="F269" s="187"/>
      <c r="G269" s="188"/>
    </row>
    <row r="270" spans="1:7" ht="34.9" x14ac:dyDescent="0.35">
      <c r="A270" s="192" t="str">
        <f>CONCATENATE($A$14,".",TEXT(COUNTA(A$15:A269)-COUNTIF(A$15:A269,"*.")-COUNTIF(A$15:A269,"*)")+1,0))</f>
        <v>5.28</v>
      </c>
      <c r="B270" s="190" t="s">
        <v>1416</v>
      </c>
      <c r="C270" s="191" t="s">
        <v>2468</v>
      </c>
      <c r="D270" s="185"/>
      <c r="E270" s="186"/>
      <c r="F270" s="187"/>
      <c r="G270" s="188"/>
    </row>
    <row r="271" spans="1:7" x14ac:dyDescent="0.35">
      <c r="A271" s="207"/>
      <c r="B271" s="190" t="s">
        <v>474</v>
      </c>
      <c r="C271" s="191" t="s">
        <v>2477</v>
      </c>
      <c r="D271" s="185"/>
      <c r="E271" s="186"/>
      <c r="F271" s="187"/>
      <c r="G271" s="199"/>
    </row>
    <row r="272" spans="1:7" x14ac:dyDescent="0.35">
      <c r="A272" s="207"/>
      <c r="B272" s="190" t="s">
        <v>475</v>
      </c>
      <c r="C272" s="191" t="s">
        <v>2478</v>
      </c>
      <c r="D272" s="185"/>
      <c r="E272" s="186"/>
      <c r="F272" s="187"/>
      <c r="G272" s="199"/>
    </row>
    <row r="273" spans="1:7" x14ac:dyDescent="0.35">
      <c r="A273" s="207"/>
      <c r="B273" s="190" t="s">
        <v>69</v>
      </c>
      <c r="C273" s="191" t="s">
        <v>1776</v>
      </c>
      <c r="D273" s="185"/>
      <c r="E273" s="186"/>
      <c r="F273" s="187"/>
      <c r="G273" s="199"/>
    </row>
    <row r="274" spans="1:7" x14ac:dyDescent="0.35">
      <c r="A274" s="208"/>
      <c r="B274" s="190" t="s">
        <v>476</v>
      </c>
      <c r="C274" s="191" t="s">
        <v>476</v>
      </c>
      <c r="D274" s="185"/>
      <c r="E274" s="186"/>
      <c r="F274" s="187"/>
      <c r="G274" s="199"/>
    </row>
    <row r="275" spans="1:7" x14ac:dyDescent="0.35">
      <c r="A275" s="189"/>
      <c r="B275" s="190" t="s">
        <v>477</v>
      </c>
      <c r="C275" s="191" t="s">
        <v>2479</v>
      </c>
      <c r="D275" s="185" t="s">
        <v>4</v>
      </c>
      <c r="E275" s="186">
        <v>1</v>
      </c>
      <c r="F275" s="4"/>
      <c r="G275" s="199">
        <f>ROUND(E275*F275,2)</f>
        <v>0</v>
      </c>
    </row>
    <row r="276" spans="1:7" x14ac:dyDescent="0.35">
      <c r="A276" s="189"/>
      <c r="B276" s="190"/>
      <c r="C276" s="191"/>
      <c r="D276" s="185"/>
      <c r="E276" s="186"/>
      <c r="F276" s="187"/>
      <c r="G276" s="199"/>
    </row>
    <row r="277" spans="1:7" ht="34.9" x14ac:dyDescent="0.35">
      <c r="A277" s="192" t="str">
        <f>CONCATENATE($A$14,".",TEXT(COUNTA(A$15:A276)-COUNTIF(A$15:A276,"*.")-COUNTIF(A$15:A276,"*)")+1,0))</f>
        <v>5.29</v>
      </c>
      <c r="B277" s="190" t="s">
        <v>1418</v>
      </c>
      <c r="C277" s="191" t="s">
        <v>2265</v>
      </c>
      <c r="D277" s="185"/>
      <c r="E277" s="186"/>
      <c r="F277" s="187"/>
      <c r="G277" s="199"/>
    </row>
    <row r="278" spans="1:7" x14ac:dyDescent="0.35">
      <c r="A278" s="207"/>
      <c r="B278" s="190" t="s">
        <v>133</v>
      </c>
      <c r="C278" s="191" t="s">
        <v>1857</v>
      </c>
      <c r="D278" s="185"/>
      <c r="E278" s="186"/>
      <c r="F278" s="187"/>
      <c r="G278" s="199"/>
    </row>
    <row r="279" spans="1:7" x14ac:dyDescent="0.35">
      <c r="A279" s="207"/>
      <c r="B279" s="190" t="s">
        <v>134</v>
      </c>
      <c r="C279" s="191" t="s">
        <v>1858</v>
      </c>
      <c r="D279" s="185"/>
      <c r="E279" s="186"/>
      <c r="F279" s="187"/>
      <c r="G279" s="199"/>
    </row>
    <row r="280" spans="1:7" x14ac:dyDescent="0.35">
      <c r="A280" s="207"/>
      <c r="B280" s="190" t="s">
        <v>135</v>
      </c>
      <c r="C280" s="191" t="s">
        <v>1859</v>
      </c>
      <c r="D280" s="185"/>
      <c r="E280" s="186"/>
      <c r="F280" s="187"/>
      <c r="G280" s="199"/>
    </row>
    <row r="281" spans="1:7" x14ac:dyDescent="0.35">
      <c r="A281" s="207"/>
      <c r="B281" s="190" t="s">
        <v>136</v>
      </c>
      <c r="C281" s="191" t="s">
        <v>1860</v>
      </c>
      <c r="D281" s="185"/>
      <c r="E281" s="186"/>
      <c r="F281" s="187"/>
      <c r="G281" s="199"/>
    </row>
    <row r="282" spans="1:7" x14ac:dyDescent="0.35">
      <c r="A282" s="207"/>
      <c r="B282" s="190" t="s">
        <v>137</v>
      </c>
      <c r="C282" s="191" t="s">
        <v>1861</v>
      </c>
      <c r="D282" s="185"/>
      <c r="E282" s="186"/>
      <c r="F282" s="187"/>
      <c r="G282" s="199"/>
    </row>
    <row r="283" spans="1:7" x14ac:dyDescent="0.35">
      <c r="A283" s="207"/>
      <c r="B283" s="190" t="s">
        <v>69</v>
      </c>
      <c r="C283" s="191" t="s">
        <v>1776</v>
      </c>
      <c r="D283" s="185"/>
      <c r="E283" s="186"/>
      <c r="F283" s="187"/>
      <c r="G283" s="199"/>
    </row>
    <row r="284" spans="1:7" x14ac:dyDescent="0.35">
      <c r="A284" s="208"/>
      <c r="B284" s="190" t="s">
        <v>138</v>
      </c>
      <c r="C284" s="191" t="s">
        <v>1862</v>
      </c>
      <c r="D284" s="185"/>
      <c r="E284" s="186"/>
      <c r="F284" s="187"/>
      <c r="G284" s="188"/>
    </row>
    <row r="285" spans="1:7" x14ac:dyDescent="0.35">
      <c r="A285" s="189"/>
      <c r="B285" s="190" t="s">
        <v>478</v>
      </c>
      <c r="C285" s="191" t="s">
        <v>2480</v>
      </c>
      <c r="D285" s="185" t="s">
        <v>4</v>
      </c>
      <c r="E285" s="186">
        <v>2</v>
      </c>
      <c r="F285" s="4"/>
      <c r="G285" s="199">
        <f>ROUND(E285*F285,2)</f>
        <v>0</v>
      </c>
    </row>
    <row r="286" spans="1:7" x14ac:dyDescent="0.35">
      <c r="A286" s="189"/>
      <c r="B286" s="190"/>
      <c r="C286" s="191"/>
      <c r="D286" s="185"/>
      <c r="E286" s="186"/>
      <c r="F286" s="187"/>
      <c r="G286" s="188"/>
    </row>
    <row r="287" spans="1:7" ht="34.9" x14ac:dyDescent="0.35">
      <c r="A287" s="192" t="str">
        <f>CONCATENATE($A$14,".",TEXT(COUNTA(A$15:A286)-COUNTIF(A$15:A286,"*.")-COUNTIF(A$15:A286,"*)")+1,0))</f>
        <v>5.30</v>
      </c>
      <c r="B287" s="190" t="s">
        <v>1420</v>
      </c>
      <c r="C287" s="191" t="s">
        <v>1864</v>
      </c>
      <c r="D287" s="185"/>
      <c r="E287" s="186"/>
      <c r="F287" s="187"/>
      <c r="G287" s="199"/>
    </row>
    <row r="288" spans="1:7" x14ac:dyDescent="0.35">
      <c r="A288" s="207"/>
      <c r="B288" s="190" t="s">
        <v>133</v>
      </c>
      <c r="C288" s="191" t="s">
        <v>1857</v>
      </c>
      <c r="D288" s="185"/>
      <c r="E288" s="186"/>
      <c r="F288" s="187"/>
      <c r="G288" s="199"/>
    </row>
    <row r="289" spans="1:7" x14ac:dyDescent="0.35">
      <c r="A289" s="207"/>
      <c r="B289" s="190" t="s">
        <v>134</v>
      </c>
      <c r="C289" s="191" t="s">
        <v>1858</v>
      </c>
      <c r="D289" s="185"/>
      <c r="E289" s="186"/>
      <c r="F289" s="187"/>
      <c r="G289" s="199"/>
    </row>
    <row r="290" spans="1:7" x14ac:dyDescent="0.35">
      <c r="A290" s="207"/>
      <c r="B290" s="190" t="s">
        <v>140</v>
      </c>
      <c r="C290" s="191" t="s">
        <v>1866</v>
      </c>
      <c r="D290" s="185"/>
      <c r="E290" s="186"/>
      <c r="F290" s="187"/>
      <c r="G290" s="199"/>
    </row>
    <row r="291" spans="1:7" x14ac:dyDescent="0.35">
      <c r="A291" s="207"/>
      <c r="B291" s="190" t="s">
        <v>136</v>
      </c>
      <c r="C291" s="191" t="s">
        <v>1860</v>
      </c>
      <c r="D291" s="185"/>
      <c r="E291" s="186"/>
      <c r="F291" s="187"/>
      <c r="G291" s="199"/>
    </row>
    <row r="292" spans="1:7" x14ac:dyDescent="0.35">
      <c r="A292" s="207"/>
      <c r="B292" s="190" t="s">
        <v>137</v>
      </c>
      <c r="C292" s="191" t="s">
        <v>1861</v>
      </c>
      <c r="D292" s="185"/>
      <c r="E292" s="186"/>
      <c r="F292" s="187"/>
      <c r="G292" s="199"/>
    </row>
    <row r="293" spans="1:7" x14ac:dyDescent="0.35">
      <c r="A293" s="207"/>
      <c r="B293" s="190" t="s">
        <v>69</v>
      </c>
      <c r="C293" s="191" t="s">
        <v>1776</v>
      </c>
      <c r="D293" s="185"/>
      <c r="E293" s="186"/>
      <c r="F293" s="187"/>
      <c r="G293" s="188"/>
    </row>
    <row r="294" spans="1:7" x14ac:dyDescent="0.35">
      <c r="A294" s="208"/>
      <c r="B294" s="190" t="s">
        <v>331</v>
      </c>
      <c r="C294" s="191" t="s">
        <v>2267</v>
      </c>
      <c r="D294" s="185"/>
      <c r="E294" s="186"/>
      <c r="F294" s="187"/>
      <c r="G294" s="199"/>
    </row>
    <row r="295" spans="1:7" x14ac:dyDescent="0.35">
      <c r="A295" s="189"/>
      <c r="B295" s="190" t="s">
        <v>479</v>
      </c>
      <c r="C295" s="191" t="s">
        <v>2481</v>
      </c>
      <c r="D295" s="185" t="s">
        <v>4</v>
      </c>
      <c r="E295" s="186">
        <v>1</v>
      </c>
      <c r="F295" s="4"/>
      <c r="G295" s="199">
        <f>ROUND(E295*F295,2)</f>
        <v>0</v>
      </c>
    </row>
    <row r="296" spans="1:7" x14ac:dyDescent="0.35">
      <c r="A296" s="189"/>
      <c r="B296" s="190"/>
      <c r="C296" s="191"/>
      <c r="D296" s="185"/>
      <c r="E296" s="186"/>
      <c r="F296" s="187"/>
      <c r="G296" s="199"/>
    </row>
    <row r="297" spans="1:7" ht="23.25" x14ac:dyDescent="0.35">
      <c r="A297" s="192" t="str">
        <f>CONCATENATE($A$14,".",TEXT(COUNTA(A$15:A296)-COUNTIF(A$15:A296,"*.")-COUNTIF(A$15:A296,"*)")+1,0))</f>
        <v>5.31</v>
      </c>
      <c r="B297" s="190" t="s">
        <v>1422</v>
      </c>
      <c r="C297" s="191" t="s">
        <v>1870</v>
      </c>
      <c r="D297" s="185"/>
      <c r="E297" s="186"/>
      <c r="F297" s="187"/>
      <c r="G297" s="199"/>
    </row>
    <row r="298" spans="1:7" x14ac:dyDescent="0.35">
      <c r="A298" s="207"/>
      <c r="B298" s="190" t="s">
        <v>143</v>
      </c>
      <c r="C298" s="191" t="s">
        <v>1871</v>
      </c>
      <c r="D298" s="185"/>
      <c r="E298" s="186"/>
      <c r="F298" s="187"/>
      <c r="G298" s="188"/>
    </row>
    <row r="299" spans="1:7" x14ac:dyDescent="0.35">
      <c r="A299" s="207"/>
      <c r="B299" s="190" t="s">
        <v>134</v>
      </c>
      <c r="C299" s="191" t="s">
        <v>1858</v>
      </c>
      <c r="D299" s="185"/>
      <c r="E299" s="186"/>
      <c r="F299" s="187"/>
      <c r="G299" s="199"/>
    </row>
    <row r="300" spans="1:7" x14ac:dyDescent="0.35">
      <c r="A300" s="207"/>
      <c r="B300" s="190" t="s">
        <v>135</v>
      </c>
      <c r="C300" s="191" t="s">
        <v>1859</v>
      </c>
      <c r="D300" s="185"/>
      <c r="E300" s="186"/>
      <c r="F300" s="187"/>
      <c r="G300" s="199"/>
    </row>
    <row r="301" spans="1:7" x14ac:dyDescent="0.35">
      <c r="A301" s="207"/>
      <c r="B301" s="190" t="s">
        <v>144</v>
      </c>
      <c r="C301" s="191" t="s">
        <v>1872</v>
      </c>
      <c r="D301" s="185"/>
      <c r="E301" s="186"/>
      <c r="F301" s="187"/>
      <c r="G301" s="188"/>
    </row>
    <row r="302" spans="1:7" x14ac:dyDescent="0.35">
      <c r="A302" s="207"/>
      <c r="B302" s="190" t="s">
        <v>137</v>
      </c>
      <c r="C302" s="191" t="s">
        <v>1861</v>
      </c>
      <c r="D302" s="185"/>
      <c r="E302" s="186"/>
      <c r="F302" s="187"/>
      <c r="G302" s="199"/>
    </row>
    <row r="303" spans="1:7" x14ac:dyDescent="0.35">
      <c r="A303" s="207"/>
      <c r="B303" s="190" t="s">
        <v>69</v>
      </c>
      <c r="C303" s="191" t="s">
        <v>1776</v>
      </c>
      <c r="D303" s="185"/>
      <c r="E303" s="186"/>
      <c r="F303" s="187"/>
      <c r="G303" s="188"/>
    </row>
    <row r="304" spans="1:7" x14ac:dyDescent="0.35">
      <c r="A304" s="208"/>
      <c r="B304" s="190" t="s">
        <v>145</v>
      </c>
      <c r="C304" s="191" t="s">
        <v>1873</v>
      </c>
      <c r="D304" s="185"/>
      <c r="E304" s="186"/>
      <c r="F304" s="187"/>
      <c r="G304" s="199"/>
    </row>
    <row r="305" spans="1:7" x14ac:dyDescent="0.35">
      <c r="A305" s="189"/>
      <c r="B305" s="190" t="s">
        <v>480</v>
      </c>
      <c r="C305" s="191" t="s">
        <v>2482</v>
      </c>
      <c r="D305" s="185" t="s">
        <v>4</v>
      </c>
      <c r="E305" s="186">
        <v>2</v>
      </c>
      <c r="F305" s="4"/>
      <c r="G305" s="199">
        <f>ROUND(E305*F305,2)</f>
        <v>0</v>
      </c>
    </row>
    <row r="306" spans="1:7" x14ac:dyDescent="0.35">
      <c r="A306" s="189"/>
      <c r="B306" s="190"/>
      <c r="C306" s="191"/>
      <c r="D306" s="185"/>
      <c r="E306" s="186"/>
      <c r="F306" s="187"/>
      <c r="G306" s="199"/>
    </row>
    <row r="307" spans="1:7" ht="23.25" x14ac:dyDescent="0.35">
      <c r="A307" s="192" t="str">
        <f>CONCATENATE($A$14,".",TEXT(COUNTA(A$15:A306)-COUNTIF(A$15:A306,"*.")-COUNTIF(A$15:A306,"*)")+1,0))</f>
        <v>5.32</v>
      </c>
      <c r="B307" s="190" t="s">
        <v>1424</v>
      </c>
      <c r="C307" s="191" t="s">
        <v>1875</v>
      </c>
      <c r="D307" s="185"/>
      <c r="E307" s="186"/>
      <c r="F307" s="187"/>
      <c r="G307" s="188"/>
    </row>
    <row r="308" spans="1:7" x14ac:dyDescent="0.35">
      <c r="A308" s="207"/>
      <c r="B308" s="190" t="s">
        <v>143</v>
      </c>
      <c r="C308" s="191" t="s">
        <v>1871</v>
      </c>
      <c r="D308" s="185"/>
      <c r="E308" s="186"/>
      <c r="F308" s="187"/>
      <c r="G308" s="199"/>
    </row>
    <row r="309" spans="1:7" x14ac:dyDescent="0.35">
      <c r="A309" s="207"/>
      <c r="B309" s="190" t="s">
        <v>134</v>
      </c>
      <c r="C309" s="191" t="s">
        <v>1858</v>
      </c>
      <c r="D309" s="185"/>
      <c r="E309" s="186"/>
      <c r="F309" s="187"/>
      <c r="G309" s="188"/>
    </row>
    <row r="310" spans="1:7" x14ac:dyDescent="0.35">
      <c r="A310" s="207"/>
      <c r="B310" s="190" t="s">
        <v>140</v>
      </c>
      <c r="C310" s="191" t="s">
        <v>1866</v>
      </c>
      <c r="D310" s="185"/>
      <c r="E310" s="186"/>
      <c r="F310" s="187"/>
      <c r="G310" s="199"/>
    </row>
    <row r="311" spans="1:7" x14ac:dyDescent="0.35">
      <c r="A311" s="207"/>
      <c r="B311" s="190" t="s">
        <v>144</v>
      </c>
      <c r="C311" s="191" t="s">
        <v>1872</v>
      </c>
      <c r="D311" s="185"/>
      <c r="E311" s="186"/>
      <c r="F311" s="187"/>
      <c r="G311" s="188"/>
    </row>
    <row r="312" spans="1:7" x14ac:dyDescent="0.35">
      <c r="A312" s="207"/>
      <c r="B312" s="190" t="s">
        <v>137</v>
      </c>
      <c r="C312" s="191" t="s">
        <v>1861</v>
      </c>
      <c r="D312" s="185"/>
      <c r="E312" s="186"/>
      <c r="F312" s="187"/>
      <c r="G312" s="199"/>
    </row>
    <row r="313" spans="1:7" x14ac:dyDescent="0.35">
      <c r="A313" s="207"/>
      <c r="B313" s="190" t="s">
        <v>69</v>
      </c>
      <c r="C313" s="191" t="s">
        <v>1776</v>
      </c>
      <c r="D313" s="185"/>
      <c r="E313" s="186"/>
      <c r="F313" s="187"/>
      <c r="G313" s="199"/>
    </row>
    <row r="314" spans="1:7" x14ac:dyDescent="0.35">
      <c r="A314" s="208"/>
      <c r="B314" s="190" t="s">
        <v>146</v>
      </c>
      <c r="C314" s="191" t="s">
        <v>1876</v>
      </c>
      <c r="D314" s="185"/>
      <c r="E314" s="186"/>
      <c r="F314" s="187"/>
      <c r="G314" s="199"/>
    </row>
    <row r="315" spans="1:7" x14ac:dyDescent="0.35">
      <c r="A315" s="189"/>
      <c r="B315" s="190" t="s">
        <v>481</v>
      </c>
      <c r="C315" s="191" t="s">
        <v>2483</v>
      </c>
      <c r="D315" s="185" t="s">
        <v>4</v>
      </c>
      <c r="E315" s="186">
        <v>1</v>
      </c>
      <c r="F315" s="4"/>
      <c r="G315" s="199">
        <f>ROUND(E315*F315,2)</f>
        <v>0</v>
      </c>
    </row>
    <row r="316" spans="1:7" x14ac:dyDescent="0.35">
      <c r="A316" s="189"/>
      <c r="B316" s="190"/>
      <c r="C316" s="191"/>
      <c r="D316" s="185"/>
      <c r="E316" s="186"/>
      <c r="F316" s="187"/>
      <c r="G316" s="199"/>
    </row>
    <row r="317" spans="1:7" ht="23.25" x14ac:dyDescent="0.35">
      <c r="A317" s="192" t="str">
        <f>CONCATENATE($A$14,".",TEXT(COUNTA(A$15:A316)-COUNTIF(A$15:A316,"*.")-COUNTIF(A$15:A316,"*)")+1,0))</f>
        <v>5.33</v>
      </c>
      <c r="B317" s="190" t="s">
        <v>1426</v>
      </c>
      <c r="C317" s="191" t="s">
        <v>1878</v>
      </c>
      <c r="D317" s="185"/>
      <c r="E317" s="186"/>
      <c r="F317" s="187"/>
      <c r="G317" s="188"/>
    </row>
    <row r="318" spans="1:7" x14ac:dyDescent="0.35">
      <c r="A318" s="207"/>
      <c r="B318" s="190" t="s">
        <v>147</v>
      </c>
      <c r="C318" s="191" t="s">
        <v>1879</v>
      </c>
      <c r="D318" s="185"/>
      <c r="E318" s="186"/>
      <c r="F318" s="187"/>
      <c r="G318" s="199"/>
    </row>
    <row r="319" spans="1:7" x14ac:dyDescent="0.35">
      <c r="A319" s="207"/>
      <c r="B319" s="190" t="s">
        <v>148</v>
      </c>
      <c r="C319" s="191" t="s">
        <v>1858</v>
      </c>
      <c r="D319" s="185"/>
      <c r="E319" s="186"/>
      <c r="F319" s="187"/>
      <c r="G319" s="188"/>
    </row>
    <row r="320" spans="1:7" x14ac:dyDescent="0.35">
      <c r="A320" s="207"/>
      <c r="B320" s="190" t="s">
        <v>149</v>
      </c>
      <c r="C320" s="191" t="s">
        <v>1880</v>
      </c>
      <c r="D320" s="185"/>
      <c r="E320" s="186"/>
      <c r="F320" s="187"/>
      <c r="G320" s="199"/>
    </row>
    <row r="321" spans="1:7" x14ac:dyDescent="0.35">
      <c r="A321" s="207"/>
      <c r="B321" s="190" t="s">
        <v>150</v>
      </c>
      <c r="C321" s="191" t="s">
        <v>1881</v>
      </c>
      <c r="D321" s="185"/>
      <c r="E321" s="186"/>
      <c r="F321" s="187"/>
      <c r="G321" s="188"/>
    </row>
    <row r="322" spans="1:7" x14ac:dyDescent="0.35">
      <c r="A322" s="207"/>
      <c r="B322" s="190" t="s">
        <v>69</v>
      </c>
      <c r="C322" s="191" t="s">
        <v>1776</v>
      </c>
      <c r="D322" s="185"/>
      <c r="E322" s="186"/>
      <c r="F322" s="187"/>
      <c r="G322" s="199"/>
    </row>
    <row r="323" spans="1:7" x14ac:dyDescent="0.35">
      <c r="A323" s="208"/>
      <c r="B323" s="190" t="s">
        <v>151</v>
      </c>
      <c r="C323" s="191" t="s">
        <v>1882</v>
      </c>
      <c r="D323" s="185"/>
      <c r="E323" s="186"/>
      <c r="F323" s="187"/>
      <c r="G323" s="188"/>
    </row>
    <row r="324" spans="1:7" x14ac:dyDescent="0.35">
      <c r="A324" s="189"/>
      <c r="B324" s="190" t="s">
        <v>482</v>
      </c>
      <c r="C324" s="191" t="s">
        <v>2484</v>
      </c>
      <c r="D324" s="185" t="s">
        <v>4</v>
      </c>
      <c r="E324" s="186">
        <v>2</v>
      </c>
      <c r="F324" s="4"/>
      <c r="G324" s="199">
        <f>ROUND(E324*F324,2)</f>
        <v>0</v>
      </c>
    </row>
    <row r="325" spans="1:7" x14ac:dyDescent="0.35">
      <c r="A325" s="189"/>
      <c r="B325" s="190"/>
      <c r="C325" s="191"/>
      <c r="D325" s="185"/>
      <c r="E325" s="186"/>
      <c r="F325" s="187"/>
      <c r="G325" s="188"/>
    </row>
    <row r="326" spans="1:7" x14ac:dyDescent="0.35">
      <c r="A326" s="192" t="str">
        <f>CONCATENATE($A$14,".",TEXT(COUNTA(A$15:A325)-COUNTIF(A$15:A325,"*.")-COUNTIF(A$15:A325,"*)")+1,0))</f>
        <v>5.34</v>
      </c>
      <c r="B326" s="190" t="s">
        <v>1428</v>
      </c>
      <c r="C326" s="191" t="s">
        <v>1884</v>
      </c>
      <c r="D326" s="185"/>
      <c r="E326" s="186"/>
      <c r="F326" s="187"/>
      <c r="G326" s="199"/>
    </row>
    <row r="327" spans="1:7" x14ac:dyDescent="0.35">
      <c r="A327" s="207"/>
      <c r="B327" s="190" t="s">
        <v>152</v>
      </c>
      <c r="C327" s="191" t="s">
        <v>1885</v>
      </c>
      <c r="D327" s="185"/>
      <c r="E327" s="186"/>
      <c r="F327" s="187"/>
      <c r="G327" s="188"/>
    </row>
    <row r="328" spans="1:7" x14ac:dyDescent="0.35">
      <c r="A328" s="207"/>
      <c r="B328" s="190" t="s">
        <v>153</v>
      </c>
      <c r="C328" s="191" t="s">
        <v>1886</v>
      </c>
      <c r="D328" s="185"/>
      <c r="E328" s="186"/>
      <c r="F328" s="187"/>
      <c r="G328" s="199"/>
    </row>
    <row r="329" spans="1:7" x14ac:dyDescent="0.35">
      <c r="A329" s="207"/>
      <c r="B329" s="190" t="s">
        <v>150</v>
      </c>
      <c r="C329" s="191" t="s">
        <v>1881</v>
      </c>
      <c r="D329" s="185"/>
      <c r="E329" s="186"/>
      <c r="F329" s="187"/>
      <c r="G329" s="188"/>
    </row>
    <row r="330" spans="1:7" x14ac:dyDescent="0.35">
      <c r="A330" s="207"/>
      <c r="B330" s="190" t="s">
        <v>69</v>
      </c>
      <c r="C330" s="191" t="s">
        <v>1776</v>
      </c>
      <c r="D330" s="185"/>
      <c r="E330" s="186"/>
      <c r="F330" s="187"/>
      <c r="G330" s="199"/>
    </row>
    <row r="331" spans="1:7" x14ac:dyDescent="0.35">
      <c r="A331" s="208"/>
      <c r="B331" s="190" t="s">
        <v>154</v>
      </c>
      <c r="C331" s="191" t="s">
        <v>1887</v>
      </c>
      <c r="D331" s="185"/>
      <c r="E331" s="186"/>
      <c r="F331" s="187"/>
      <c r="G331" s="188"/>
    </row>
    <row r="332" spans="1:7" ht="23.25" x14ac:dyDescent="0.35">
      <c r="A332" s="189"/>
      <c r="B332" s="190" t="s">
        <v>483</v>
      </c>
      <c r="C332" s="191" t="s">
        <v>2485</v>
      </c>
      <c r="D332" s="185" t="s">
        <v>4</v>
      </c>
      <c r="E332" s="186">
        <v>4</v>
      </c>
      <c r="F332" s="4"/>
      <c r="G332" s="199">
        <f>ROUND(E332*F332,2)</f>
        <v>0</v>
      </c>
    </row>
    <row r="333" spans="1:7" x14ac:dyDescent="0.35">
      <c r="A333" s="189"/>
      <c r="B333" s="190"/>
      <c r="C333" s="191"/>
      <c r="D333" s="185"/>
      <c r="E333" s="186"/>
      <c r="F333" s="187"/>
      <c r="G333" s="199"/>
    </row>
    <row r="334" spans="1:7" ht="23.25" x14ac:dyDescent="0.35">
      <c r="A334" s="192" t="str">
        <f>CONCATENATE($A$14,".",TEXT(COUNTA(A$15:A333)-COUNTIF(A$15:A333,"*.")-COUNTIF(A$15:A333,"*)")+1,0))</f>
        <v>5.35</v>
      </c>
      <c r="B334" s="190" t="s">
        <v>1430</v>
      </c>
      <c r="C334" s="191" t="s">
        <v>1889</v>
      </c>
      <c r="D334" s="185"/>
      <c r="E334" s="186"/>
      <c r="F334" s="187"/>
      <c r="G334" s="199"/>
    </row>
    <row r="335" spans="1:7" x14ac:dyDescent="0.35">
      <c r="A335" s="207"/>
      <c r="B335" s="190" t="s">
        <v>152</v>
      </c>
      <c r="C335" s="191" t="s">
        <v>1885</v>
      </c>
      <c r="D335" s="185"/>
      <c r="E335" s="186"/>
      <c r="F335" s="187"/>
      <c r="G335" s="188"/>
    </row>
    <row r="336" spans="1:7" x14ac:dyDescent="0.35">
      <c r="A336" s="207"/>
      <c r="B336" s="190" t="s">
        <v>69</v>
      </c>
      <c r="C336" s="191" t="s">
        <v>1776</v>
      </c>
      <c r="D336" s="185"/>
      <c r="E336" s="186"/>
      <c r="F336" s="187"/>
      <c r="G336" s="199"/>
    </row>
    <row r="337" spans="1:7" x14ac:dyDescent="0.35">
      <c r="A337" s="208"/>
      <c r="B337" s="190" t="s">
        <v>155</v>
      </c>
      <c r="C337" s="191" t="s">
        <v>155</v>
      </c>
      <c r="D337" s="185"/>
      <c r="E337" s="186"/>
      <c r="F337" s="187"/>
      <c r="G337" s="188"/>
    </row>
    <row r="338" spans="1:7" x14ac:dyDescent="0.35">
      <c r="A338" s="189"/>
      <c r="B338" s="190" t="s">
        <v>484</v>
      </c>
      <c r="C338" s="191" t="s">
        <v>2486</v>
      </c>
      <c r="D338" s="185" t="s">
        <v>4</v>
      </c>
      <c r="E338" s="186">
        <v>4</v>
      </c>
      <c r="F338" s="4"/>
      <c r="G338" s="199">
        <f>ROUND(E338*F338,2)</f>
        <v>0</v>
      </c>
    </row>
    <row r="339" spans="1:7" s="67" customFormat="1" ht="11.65" x14ac:dyDescent="0.35">
      <c r="A339" s="189"/>
      <c r="B339" s="190"/>
      <c r="C339" s="191"/>
      <c r="D339" s="185"/>
      <c r="E339" s="186"/>
      <c r="F339" s="187"/>
      <c r="G339" s="188"/>
    </row>
    <row r="340" spans="1:7" s="67" customFormat="1" ht="23.25" x14ac:dyDescent="0.35">
      <c r="A340" s="192" t="str">
        <f>CONCATENATE($A$14,".",TEXT(COUNTA(A$15:A339)-COUNTIF(A$15:A339,"*.")-COUNTIF(A$15:A339,"*)")+1,0))</f>
        <v>5.36</v>
      </c>
      <c r="B340" s="190" t="s">
        <v>1432</v>
      </c>
      <c r="C340" s="191" t="s">
        <v>1891</v>
      </c>
      <c r="D340" s="185"/>
      <c r="E340" s="186"/>
      <c r="F340" s="187"/>
      <c r="G340" s="199"/>
    </row>
    <row r="341" spans="1:7" s="67" customFormat="1" ht="11.65" x14ac:dyDescent="0.35">
      <c r="A341" s="207"/>
      <c r="B341" s="190" t="s">
        <v>147</v>
      </c>
      <c r="C341" s="191" t="s">
        <v>1879</v>
      </c>
      <c r="D341" s="185"/>
      <c r="E341" s="186"/>
      <c r="F341" s="187"/>
      <c r="G341" s="188"/>
    </row>
    <row r="342" spans="1:7" s="67" customFormat="1" ht="11.65" x14ac:dyDescent="0.35">
      <c r="A342" s="207"/>
      <c r="B342" s="190" t="s">
        <v>148</v>
      </c>
      <c r="C342" s="191" t="s">
        <v>1858</v>
      </c>
      <c r="D342" s="185"/>
      <c r="E342" s="186"/>
      <c r="F342" s="187"/>
      <c r="G342" s="199"/>
    </row>
    <row r="343" spans="1:7" s="67" customFormat="1" ht="11.65" x14ac:dyDescent="0.35">
      <c r="A343" s="207"/>
      <c r="B343" s="190" t="s">
        <v>149</v>
      </c>
      <c r="C343" s="191" t="s">
        <v>1880</v>
      </c>
      <c r="D343" s="185"/>
      <c r="E343" s="186"/>
      <c r="F343" s="187"/>
      <c r="G343" s="188"/>
    </row>
    <row r="344" spans="1:7" s="67" customFormat="1" ht="11.65" x14ac:dyDescent="0.35">
      <c r="A344" s="207"/>
      <c r="B344" s="190" t="s">
        <v>150</v>
      </c>
      <c r="C344" s="191" t="s">
        <v>1881</v>
      </c>
      <c r="D344" s="185"/>
      <c r="E344" s="186"/>
      <c r="F344" s="187"/>
      <c r="G344" s="199"/>
    </row>
    <row r="345" spans="1:7" s="67" customFormat="1" ht="11.65" x14ac:dyDescent="0.35">
      <c r="A345" s="207"/>
      <c r="B345" s="190" t="s">
        <v>69</v>
      </c>
      <c r="C345" s="191" t="s">
        <v>1776</v>
      </c>
      <c r="D345" s="185"/>
      <c r="E345" s="186"/>
      <c r="F345" s="187"/>
      <c r="G345" s="188"/>
    </row>
    <row r="346" spans="1:7" s="67" customFormat="1" ht="11.65" x14ac:dyDescent="0.35">
      <c r="A346" s="208"/>
      <c r="B346" s="190" t="s">
        <v>151</v>
      </c>
      <c r="C346" s="191" t="s">
        <v>1882</v>
      </c>
      <c r="D346" s="185"/>
      <c r="E346" s="186"/>
      <c r="F346" s="187"/>
      <c r="G346" s="199"/>
    </row>
    <row r="347" spans="1:7" s="67" customFormat="1" ht="11.65" x14ac:dyDescent="0.35">
      <c r="A347" s="189"/>
      <c r="B347" s="190" t="s">
        <v>485</v>
      </c>
      <c r="C347" s="191" t="s">
        <v>2487</v>
      </c>
      <c r="D347" s="185" t="s">
        <v>4</v>
      </c>
      <c r="E347" s="186">
        <v>2</v>
      </c>
      <c r="F347" s="4"/>
      <c r="G347" s="199">
        <f>ROUND(E347*F347,2)</f>
        <v>0</v>
      </c>
    </row>
    <row r="348" spans="1:7" s="67" customFormat="1" ht="11.65" x14ac:dyDescent="0.35">
      <c r="A348" s="189"/>
      <c r="B348" s="190"/>
      <c r="C348" s="191"/>
      <c r="D348" s="185"/>
      <c r="E348" s="186"/>
      <c r="F348" s="187"/>
      <c r="G348" s="199"/>
    </row>
    <row r="349" spans="1:7" s="67" customFormat="1" ht="23.25" x14ac:dyDescent="0.35">
      <c r="A349" s="192" t="str">
        <f>CONCATENATE($A$14,".",TEXT(COUNTA(A$15:A348)-COUNTIF(A$15:A348,"*.")-COUNTIF(A$15:A348,"*)")+1,0))</f>
        <v>5.37</v>
      </c>
      <c r="B349" s="190" t="s">
        <v>1432</v>
      </c>
      <c r="C349" s="191" t="s">
        <v>1891</v>
      </c>
      <c r="D349" s="185"/>
      <c r="E349" s="186"/>
      <c r="F349" s="187"/>
      <c r="G349" s="188"/>
    </row>
    <row r="350" spans="1:7" s="67" customFormat="1" ht="11.65" x14ac:dyDescent="0.35">
      <c r="A350" s="207"/>
      <c r="B350" s="190" t="s">
        <v>156</v>
      </c>
      <c r="C350" s="191" t="s">
        <v>1893</v>
      </c>
      <c r="D350" s="185"/>
      <c r="E350" s="186"/>
      <c r="F350" s="187"/>
      <c r="G350" s="199"/>
    </row>
    <row r="351" spans="1:7" s="67" customFormat="1" ht="11.65" x14ac:dyDescent="0.35">
      <c r="A351" s="207"/>
      <c r="B351" s="190" t="s">
        <v>148</v>
      </c>
      <c r="C351" s="191" t="s">
        <v>1858</v>
      </c>
      <c r="D351" s="185"/>
      <c r="E351" s="186"/>
      <c r="F351" s="187"/>
      <c r="G351" s="188"/>
    </row>
    <row r="352" spans="1:7" s="67" customFormat="1" ht="11.65" x14ac:dyDescent="0.35">
      <c r="A352" s="207"/>
      <c r="B352" s="190" t="s">
        <v>149</v>
      </c>
      <c r="C352" s="191" t="s">
        <v>1880</v>
      </c>
      <c r="D352" s="185"/>
      <c r="E352" s="186"/>
      <c r="F352" s="187"/>
      <c r="G352" s="199"/>
    </row>
    <row r="353" spans="1:7" s="67" customFormat="1" ht="11.65" x14ac:dyDescent="0.35">
      <c r="A353" s="207"/>
      <c r="B353" s="190" t="s">
        <v>150</v>
      </c>
      <c r="C353" s="191" t="s">
        <v>1881</v>
      </c>
      <c r="D353" s="185"/>
      <c r="E353" s="186"/>
      <c r="F353" s="187"/>
      <c r="G353" s="188"/>
    </row>
    <row r="354" spans="1:7" s="67" customFormat="1" ht="11.65" x14ac:dyDescent="0.35">
      <c r="A354" s="207"/>
      <c r="B354" s="190" t="s">
        <v>69</v>
      </c>
      <c r="C354" s="191" t="s">
        <v>1776</v>
      </c>
      <c r="D354" s="185"/>
      <c r="E354" s="186"/>
      <c r="F354" s="187"/>
      <c r="G354" s="199"/>
    </row>
    <row r="355" spans="1:7" s="67" customFormat="1" ht="11.65" x14ac:dyDescent="0.35">
      <c r="A355" s="208"/>
      <c r="B355" s="190" t="s">
        <v>151</v>
      </c>
      <c r="C355" s="191" t="s">
        <v>1882</v>
      </c>
      <c r="D355" s="185"/>
      <c r="E355" s="186"/>
      <c r="F355" s="187"/>
      <c r="G355" s="188"/>
    </row>
    <row r="356" spans="1:7" s="67" customFormat="1" ht="11.65" x14ac:dyDescent="0.35">
      <c r="A356" s="189"/>
      <c r="B356" s="190" t="s">
        <v>486</v>
      </c>
      <c r="C356" s="191" t="s">
        <v>2488</v>
      </c>
      <c r="D356" s="185" t="s">
        <v>4</v>
      </c>
      <c r="E356" s="186">
        <v>1</v>
      </c>
      <c r="F356" s="4"/>
      <c r="G356" s="199">
        <f>ROUND(E356*F356,2)</f>
        <v>0</v>
      </c>
    </row>
    <row r="357" spans="1:7" s="67" customFormat="1" ht="11.65" x14ac:dyDescent="0.35">
      <c r="A357" s="189"/>
      <c r="B357" s="190"/>
      <c r="C357" s="191"/>
      <c r="D357" s="185"/>
      <c r="E357" s="186"/>
      <c r="F357" s="187"/>
      <c r="G357" s="188"/>
    </row>
    <row r="358" spans="1:7" s="67" customFormat="1" ht="23.25" x14ac:dyDescent="0.35">
      <c r="A358" s="192" t="str">
        <f>CONCATENATE($A$14,".",TEXT(COUNTA(A$15:A357)-COUNTIF(A$15:A357,"*.")-COUNTIF(A$15:A357,"*)")+1,0))</f>
        <v>5.38</v>
      </c>
      <c r="B358" s="190" t="s">
        <v>1435</v>
      </c>
      <c r="C358" s="191" t="s">
        <v>1895</v>
      </c>
      <c r="D358" s="185"/>
      <c r="E358" s="186"/>
      <c r="F358" s="187"/>
      <c r="G358" s="199"/>
    </row>
    <row r="359" spans="1:7" s="67" customFormat="1" ht="11.65" x14ac:dyDescent="0.35">
      <c r="A359" s="207"/>
      <c r="B359" s="190" t="s">
        <v>157</v>
      </c>
      <c r="C359" s="191" t="s">
        <v>1896</v>
      </c>
      <c r="D359" s="185"/>
      <c r="E359" s="186"/>
      <c r="F359" s="187"/>
      <c r="G359" s="188"/>
    </row>
    <row r="360" spans="1:7" s="67" customFormat="1" ht="11.65" x14ac:dyDescent="0.35">
      <c r="A360" s="207"/>
      <c r="B360" s="190" t="s">
        <v>158</v>
      </c>
      <c r="C360" s="191" t="s">
        <v>1897</v>
      </c>
      <c r="D360" s="185"/>
      <c r="E360" s="186"/>
      <c r="F360" s="187"/>
      <c r="G360" s="199"/>
    </row>
    <row r="361" spans="1:7" s="67" customFormat="1" ht="11.65" x14ac:dyDescent="0.35">
      <c r="A361" s="207"/>
      <c r="B361" s="190" t="s">
        <v>148</v>
      </c>
      <c r="C361" s="191" t="s">
        <v>1858</v>
      </c>
      <c r="D361" s="185"/>
      <c r="E361" s="186"/>
      <c r="F361" s="187"/>
      <c r="G361" s="188"/>
    </row>
    <row r="362" spans="1:7" s="67" customFormat="1" ht="11.65" x14ac:dyDescent="0.35">
      <c r="A362" s="207"/>
      <c r="B362" s="190" t="s">
        <v>149</v>
      </c>
      <c r="C362" s="191" t="s">
        <v>1880</v>
      </c>
      <c r="D362" s="185"/>
      <c r="E362" s="186"/>
      <c r="F362" s="187"/>
      <c r="G362" s="199"/>
    </row>
    <row r="363" spans="1:7" s="67" customFormat="1" ht="11.65" x14ac:dyDescent="0.35">
      <c r="A363" s="207"/>
      <c r="B363" s="190" t="s">
        <v>150</v>
      </c>
      <c r="C363" s="191" t="s">
        <v>1881</v>
      </c>
      <c r="D363" s="185"/>
      <c r="E363" s="186"/>
      <c r="F363" s="187"/>
      <c r="G363" s="188"/>
    </row>
    <row r="364" spans="1:7" s="67" customFormat="1" ht="11.65" x14ac:dyDescent="0.35">
      <c r="A364" s="207"/>
      <c r="B364" s="190" t="s">
        <v>69</v>
      </c>
      <c r="C364" s="191" t="s">
        <v>1776</v>
      </c>
      <c r="D364" s="185"/>
      <c r="E364" s="186"/>
      <c r="F364" s="187"/>
      <c r="G364" s="199"/>
    </row>
    <row r="365" spans="1:7" s="67" customFormat="1" ht="11.65" x14ac:dyDescent="0.35">
      <c r="A365" s="208"/>
      <c r="B365" s="190" t="s">
        <v>159</v>
      </c>
      <c r="C365" s="191" t="s">
        <v>1898</v>
      </c>
      <c r="D365" s="185"/>
      <c r="E365" s="186"/>
      <c r="F365" s="187"/>
      <c r="G365" s="188"/>
    </row>
    <row r="366" spans="1:7" s="67" customFormat="1" ht="11.65" x14ac:dyDescent="0.35">
      <c r="A366" s="189"/>
      <c r="B366" s="190" t="s">
        <v>487</v>
      </c>
      <c r="C366" s="191" t="s">
        <v>2489</v>
      </c>
      <c r="D366" s="185" t="s">
        <v>4</v>
      </c>
      <c r="E366" s="186">
        <v>2</v>
      </c>
      <c r="F366" s="4"/>
      <c r="G366" s="199">
        <f>ROUND(E366*F366,2)</f>
        <v>0</v>
      </c>
    </row>
    <row r="367" spans="1:7" s="67" customFormat="1" ht="11.65" x14ac:dyDescent="0.35">
      <c r="A367" s="189"/>
      <c r="B367" s="190"/>
      <c r="C367" s="191"/>
      <c r="D367" s="185"/>
      <c r="E367" s="186"/>
      <c r="F367" s="187"/>
      <c r="G367" s="188"/>
    </row>
    <row r="368" spans="1:7" s="67" customFormat="1" ht="23.25" x14ac:dyDescent="0.35">
      <c r="A368" s="192" t="str">
        <f>CONCATENATE($A$14,".",TEXT(COUNTA(A$15:A367)-COUNTIF(A$15:A367,"*.")-COUNTIF(A$15:A367,"*)")+1,0))</f>
        <v>5.39</v>
      </c>
      <c r="B368" s="190" t="s">
        <v>1437</v>
      </c>
      <c r="C368" s="191" t="s">
        <v>1900</v>
      </c>
      <c r="D368" s="185"/>
      <c r="E368" s="186"/>
      <c r="F368" s="187"/>
      <c r="G368" s="199"/>
    </row>
    <row r="369" spans="1:7" s="67" customFormat="1" ht="11.65" x14ac:dyDescent="0.35">
      <c r="A369" s="207"/>
      <c r="B369" s="190" t="s">
        <v>160</v>
      </c>
      <c r="C369" s="191" t="s">
        <v>1901</v>
      </c>
      <c r="D369" s="185"/>
      <c r="E369" s="186"/>
      <c r="F369" s="187"/>
      <c r="G369" s="199"/>
    </row>
    <row r="370" spans="1:7" s="67" customFormat="1" ht="11.65" x14ac:dyDescent="0.35">
      <c r="A370" s="207"/>
      <c r="B370" s="190" t="s">
        <v>161</v>
      </c>
      <c r="C370" s="191" t="s">
        <v>1902</v>
      </c>
      <c r="D370" s="185"/>
      <c r="E370" s="186"/>
      <c r="F370" s="187"/>
      <c r="G370" s="199"/>
    </row>
    <row r="371" spans="1:7" s="67" customFormat="1" ht="11.65" x14ac:dyDescent="0.35">
      <c r="A371" s="207"/>
      <c r="B371" s="190" t="s">
        <v>162</v>
      </c>
      <c r="C371" s="191" t="s">
        <v>1903</v>
      </c>
      <c r="D371" s="185"/>
      <c r="E371" s="186"/>
      <c r="F371" s="187"/>
      <c r="G371" s="188"/>
    </row>
    <row r="372" spans="1:7" s="67" customFormat="1" ht="11.65" x14ac:dyDescent="0.35">
      <c r="A372" s="207"/>
      <c r="B372" s="190" t="s">
        <v>163</v>
      </c>
      <c r="C372" s="191" t="s">
        <v>1904</v>
      </c>
      <c r="D372" s="185"/>
      <c r="E372" s="186"/>
      <c r="F372" s="187"/>
      <c r="G372" s="199"/>
    </row>
    <row r="373" spans="1:7" s="67" customFormat="1" ht="11.65" x14ac:dyDescent="0.35">
      <c r="A373" s="207"/>
      <c r="B373" s="190" t="s">
        <v>164</v>
      </c>
      <c r="C373" s="191" t="s">
        <v>1905</v>
      </c>
      <c r="D373" s="185"/>
      <c r="E373" s="186"/>
      <c r="F373" s="187"/>
      <c r="G373" s="188"/>
    </row>
    <row r="374" spans="1:7" s="67" customFormat="1" ht="11.65" x14ac:dyDescent="0.35">
      <c r="A374" s="207"/>
      <c r="B374" s="190" t="s">
        <v>165</v>
      </c>
      <c r="C374" s="191" t="s">
        <v>1906</v>
      </c>
      <c r="D374" s="185"/>
      <c r="E374" s="186"/>
      <c r="F374" s="187"/>
      <c r="G374" s="199"/>
    </row>
    <row r="375" spans="1:7" s="67" customFormat="1" ht="11.65" x14ac:dyDescent="0.35">
      <c r="A375" s="207"/>
      <c r="B375" s="190" t="s">
        <v>69</v>
      </c>
      <c r="C375" s="191" t="s">
        <v>1776</v>
      </c>
      <c r="D375" s="185"/>
      <c r="E375" s="186"/>
      <c r="F375" s="187"/>
      <c r="G375" s="188"/>
    </row>
    <row r="376" spans="1:7" s="67" customFormat="1" ht="11.65" x14ac:dyDescent="0.35">
      <c r="A376" s="208"/>
      <c r="B376" s="190" t="s">
        <v>166</v>
      </c>
      <c r="C376" s="191" t="s">
        <v>1907</v>
      </c>
      <c r="D376" s="185"/>
      <c r="E376" s="186"/>
      <c r="F376" s="187"/>
      <c r="G376" s="199"/>
    </row>
    <row r="377" spans="1:7" s="67" customFormat="1" ht="11.65" x14ac:dyDescent="0.35">
      <c r="A377" s="189"/>
      <c r="B377" s="190" t="s">
        <v>488</v>
      </c>
      <c r="C377" s="191" t="s">
        <v>2490</v>
      </c>
      <c r="D377" s="185" t="s">
        <v>4</v>
      </c>
      <c r="E377" s="186">
        <v>2</v>
      </c>
      <c r="F377" s="4"/>
      <c r="G377" s="199">
        <f>ROUND(E377*F377,2)</f>
        <v>0</v>
      </c>
    </row>
    <row r="378" spans="1:7" s="67" customFormat="1" ht="11.65" x14ac:dyDescent="0.35">
      <c r="A378" s="189"/>
      <c r="B378" s="190"/>
      <c r="C378" s="191"/>
      <c r="D378" s="185"/>
      <c r="E378" s="186"/>
      <c r="F378" s="187"/>
      <c r="G378" s="199"/>
    </row>
    <row r="379" spans="1:7" s="67" customFormat="1" ht="11.65" x14ac:dyDescent="0.35">
      <c r="A379" s="192" t="str">
        <f>CONCATENATE($A$14,".",TEXT(COUNTA(A$15:A378)-COUNTIF(A$15:A378,"*.")-COUNTIF(A$15:A378,"*)")+1,0))</f>
        <v>5.40</v>
      </c>
      <c r="B379" s="190" t="s">
        <v>1439</v>
      </c>
      <c r="C379" s="191" t="s">
        <v>1909</v>
      </c>
      <c r="D379" s="185"/>
      <c r="E379" s="186"/>
      <c r="F379" s="187"/>
      <c r="G379" s="188"/>
    </row>
    <row r="380" spans="1:7" s="67" customFormat="1" ht="11.65" x14ac:dyDescent="0.35">
      <c r="A380" s="207"/>
      <c r="B380" s="190" t="s">
        <v>167</v>
      </c>
      <c r="C380" s="191" t="s">
        <v>1910</v>
      </c>
      <c r="D380" s="185"/>
      <c r="E380" s="186"/>
      <c r="F380" s="187"/>
      <c r="G380" s="199"/>
    </row>
    <row r="381" spans="1:7" s="67" customFormat="1" ht="11.65" x14ac:dyDescent="0.35">
      <c r="A381" s="207"/>
      <c r="B381" s="190" t="s">
        <v>168</v>
      </c>
      <c r="C381" s="191" t="s">
        <v>1911</v>
      </c>
      <c r="D381" s="185"/>
      <c r="E381" s="186"/>
      <c r="F381" s="187"/>
      <c r="G381" s="188"/>
    </row>
    <row r="382" spans="1:7" s="67" customFormat="1" ht="11.65" x14ac:dyDescent="0.35">
      <c r="A382" s="207"/>
      <c r="B382" s="190" t="s">
        <v>69</v>
      </c>
      <c r="C382" s="191" t="s">
        <v>1776</v>
      </c>
      <c r="D382" s="185"/>
      <c r="E382" s="186"/>
      <c r="F382" s="187"/>
      <c r="G382" s="199"/>
    </row>
    <row r="383" spans="1:7" s="67" customFormat="1" ht="11.65" x14ac:dyDescent="0.35">
      <c r="A383" s="208"/>
      <c r="B383" s="190" t="s">
        <v>169</v>
      </c>
      <c r="C383" s="191" t="s">
        <v>1912</v>
      </c>
      <c r="D383" s="185"/>
      <c r="E383" s="186"/>
      <c r="F383" s="187"/>
      <c r="G383" s="199"/>
    </row>
    <row r="384" spans="1:7" s="67" customFormat="1" ht="11.65" x14ac:dyDescent="0.35">
      <c r="A384" s="189"/>
      <c r="B384" s="190" t="s">
        <v>489</v>
      </c>
      <c r="C384" s="191" t="s">
        <v>2491</v>
      </c>
      <c r="D384" s="185" t="s">
        <v>4</v>
      </c>
      <c r="E384" s="186">
        <v>1</v>
      </c>
      <c r="F384" s="4"/>
      <c r="G384" s="199">
        <f>ROUND(E384*F384,2)</f>
        <v>0</v>
      </c>
    </row>
    <row r="385" spans="1:7" s="67" customFormat="1" ht="11.65" x14ac:dyDescent="0.35">
      <c r="A385" s="189"/>
      <c r="B385" s="190"/>
      <c r="C385" s="191"/>
      <c r="D385" s="185"/>
      <c r="E385" s="186"/>
      <c r="F385" s="187"/>
      <c r="G385" s="188"/>
    </row>
    <row r="386" spans="1:7" s="67" customFormat="1" ht="46.5" x14ac:dyDescent="0.35">
      <c r="A386" s="192" t="str">
        <f>CONCATENATE($A$14,".",TEXT(COUNTA(A$15:A385)-COUNTIF(A$15:A385,"*.")-COUNTIF(A$15:A385,"*)")+1,0))</f>
        <v>5.41</v>
      </c>
      <c r="B386" s="190" t="s">
        <v>1441</v>
      </c>
      <c r="C386" s="191" t="s">
        <v>1914</v>
      </c>
      <c r="D386" s="185"/>
      <c r="E386" s="186"/>
      <c r="F386" s="187"/>
      <c r="G386" s="199"/>
    </row>
    <row r="387" spans="1:7" s="67" customFormat="1" ht="11.65" x14ac:dyDescent="0.35">
      <c r="A387" s="207"/>
      <c r="B387" s="190" t="s">
        <v>170</v>
      </c>
      <c r="C387" s="191" t="s">
        <v>1915</v>
      </c>
      <c r="D387" s="185"/>
      <c r="E387" s="186"/>
      <c r="F387" s="187"/>
      <c r="G387" s="188"/>
    </row>
    <row r="388" spans="1:7" s="67" customFormat="1" ht="11.65" x14ac:dyDescent="0.35">
      <c r="A388" s="207"/>
      <c r="B388" s="190" t="s">
        <v>490</v>
      </c>
      <c r="C388" s="191" t="s">
        <v>2492</v>
      </c>
      <c r="D388" s="185"/>
      <c r="E388" s="186"/>
      <c r="F388" s="187"/>
      <c r="G388" s="199"/>
    </row>
    <row r="389" spans="1:7" s="67" customFormat="1" ht="23.25" x14ac:dyDescent="0.35">
      <c r="A389" s="207"/>
      <c r="B389" s="190" t="s">
        <v>172</v>
      </c>
      <c r="C389" s="191" t="s">
        <v>1917</v>
      </c>
      <c r="D389" s="185"/>
      <c r="E389" s="186"/>
      <c r="F389" s="187"/>
      <c r="G389" s="188"/>
    </row>
    <row r="390" spans="1:7" s="67" customFormat="1" ht="11.65" x14ac:dyDescent="0.35">
      <c r="A390" s="207"/>
      <c r="B390" s="190" t="s">
        <v>173</v>
      </c>
      <c r="C390" s="191" t="s">
        <v>1918</v>
      </c>
      <c r="D390" s="185"/>
      <c r="E390" s="186"/>
      <c r="F390" s="187"/>
      <c r="G390" s="199"/>
    </row>
    <row r="391" spans="1:7" s="67" customFormat="1" ht="11.65" x14ac:dyDescent="0.35">
      <c r="A391" s="207"/>
      <c r="B391" s="190" t="s">
        <v>174</v>
      </c>
      <c r="C391" s="191" t="s">
        <v>1919</v>
      </c>
      <c r="D391" s="185"/>
      <c r="E391" s="186"/>
      <c r="F391" s="187"/>
      <c r="G391" s="188"/>
    </row>
    <row r="392" spans="1:7" s="67" customFormat="1" ht="11.65" x14ac:dyDescent="0.35">
      <c r="A392" s="207"/>
      <c r="B392" s="190" t="s">
        <v>175</v>
      </c>
      <c r="C392" s="191" t="s">
        <v>1920</v>
      </c>
      <c r="D392" s="185"/>
      <c r="E392" s="186"/>
      <c r="F392" s="187"/>
      <c r="G392" s="199"/>
    </row>
    <row r="393" spans="1:7" s="67" customFormat="1" ht="11.65" x14ac:dyDescent="0.35">
      <c r="A393" s="207"/>
      <c r="B393" s="190" t="s">
        <v>176</v>
      </c>
      <c r="C393" s="191" t="s">
        <v>1921</v>
      </c>
      <c r="D393" s="185"/>
      <c r="E393" s="186"/>
      <c r="F393" s="187"/>
      <c r="G393" s="188"/>
    </row>
    <row r="394" spans="1:7" s="67" customFormat="1" ht="11.65" x14ac:dyDescent="0.35">
      <c r="A394" s="207"/>
      <c r="B394" s="190" t="s">
        <v>177</v>
      </c>
      <c r="C394" s="191" t="s">
        <v>1922</v>
      </c>
      <c r="D394" s="185"/>
      <c r="E394" s="186"/>
      <c r="F394" s="187"/>
      <c r="G394" s="199"/>
    </row>
    <row r="395" spans="1:7" s="67" customFormat="1" ht="11.65" x14ac:dyDescent="0.35">
      <c r="A395" s="207"/>
      <c r="B395" s="190" t="s">
        <v>69</v>
      </c>
      <c r="C395" s="191" t="s">
        <v>1776</v>
      </c>
      <c r="D395" s="185"/>
      <c r="E395" s="186"/>
      <c r="F395" s="187"/>
      <c r="G395" s="188"/>
    </row>
    <row r="396" spans="1:7" s="67" customFormat="1" ht="11.65" x14ac:dyDescent="0.35">
      <c r="A396" s="208"/>
      <c r="B396" s="190" t="s">
        <v>178</v>
      </c>
      <c r="C396" s="191" t="s">
        <v>1923</v>
      </c>
      <c r="D396" s="185"/>
      <c r="E396" s="186"/>
      <c r="F396" s="187"/>
      <c r="G396" s="199"/>
    </row>
    <row r="397" spans="1:7" s="67" customFormat="1" ht="11.65" x14ac:dyDescent="0.35">
      <c r="A397" s="189"/>
      <c r="B397" s="190" t="s">
        <v>491</v>
      </c>
      <c r="C397" s="191" t="s">
        <v>2493</v>
      </c>
      <c r="D397" s="185" t="s">
        <v>4</v>
      </c>
      <c r="E397" s="186">
        <v>1</v>
      </c>
      <c r="F397" s="4"/>
      <c r="G397" s="199">
        <f>ROUND(E397*F397,2)</f>
        <v>0</v>
      </c>
    </row>
    <row r="398" spans="1:7" s="67" customFormat="1" ht="11.65" x14ac:dyDescent="0.35">
      <c r="A398" s="189"/>
      <c r="B398" s="190"/>
      <c r="C398" s="191"/>
      <c r="D398" s="185"/>
      <c r="E398" s="186"/>
      <c r="F398" s="187"/>
      <c r="G398" s="199"/>
    </row>
    <row r="399" spans="1:7" s="67" customFormat="1" ht="34.9" x14ac:dyDescent="0.35">
      <c r="A399" s="192" t="str">
        <f>CONCATENATE($A$14,".",TEXT(COUNTA(A$15:A398)-COUNTIF(A$15:A398,"*.")-COUNTIF(A$15:A398,"*)")+1,0))</f>
        <v>5.42</v>
      </c>
      <c r="B399" s="190" t="s">
        <v>1443</v>
      </c>
      <c r="C399" s="191" t="s">
        <v>1925</v>
      </c>
      <c r="D399" s="185"/>
      <c r="E399" s="186"/>
      <c r="F399" s="187"/>
      <c r="G399" s="188"/>
    </row>
    <row r="400" spans="1:7" s="67" customFormat="1" ht="11.65" x14ac:dyDescent="0.35">
      <c r="A400" s="207"/>
      <c r="B400" s="190" t="s">
        <v>179</v>
      </c>
      <c r="C400" s="191" t="s">
        <v>1926</v>
      </c>
      <c r="D400" s="185"/>
      <c r="E400" s="186"/>
      <c r="F400" s="187"/>
      <c r="G400" s="199"/>
    </row>
    <row r="401" spans="1:7" s="67" customFormat="1" ht="11.65" x14ac:dyDescent="0.35">
      <c r="A401" s="207"/>
      <c r="B401" s="190" t="s">
        <v>492</v>
      </c>
      <c r="C401" s="191" t="s">
        <v>2494</v>
      </c>
      <c r="D401" s="185"/>
      <c r="E401" s="186"/>
      <c r="F401" s="187"/>
      <c r="G401" s="199"/>
    </row>
    <row r="402" spans="1:7" s="67" customFormat="1" ht="11.65" x14ac:dyDescent="0.35">
      <c r="A402" s="207"/>
      <c r="B402" s="190" t="s">
        <v>493</v>
      </c>
      <c r="C402" s="191" t="s">
        <v>2495</v>
      </c>
      <c r="D402" s="185"/>
      <c r="E402" s="186"/>
      <c r="F402" s="187"/>
      <c r="G402" s="199"/>
    </row>
    <row r="403" spans="1:7" s="67" customFormat="1" ht="11.65" x14ac:dyDescent="0.35">
      <c r="A403" s="207"/>
      <c r="B403" s="190" t="s">
        <v>148</v>
      </c>
      <c r="C403" s="191" t="s">
        <v>1858</v>
      </c>
      <c r="D403" s="185"/>
      <c r="E403" s="186"/>
      <c r="F403" s="187"/>
      <c r="G403" s="188"/>
    </row>
    <row r="404" spans="1:7" s="67" customFormat="1" ht="11.65" x14ac:dyDescent="0.35">
      <c r="A404" s="207"/>
      <c r="B404" s="190" t="s">
        <v>182</v>
      </c>
      <c r="C404" s="191" t="s">
        <v>1929</v>
      </c>
      <c r="D404" s="185"/>
      <c r="E404" s="186"/>
      <c r="F404" s="187"/>
      <c r="G404" s="199"/>
    </row>
    <row r="405" spans="1:7" s="67" customFormat="1" ht="11.65" x14ac:dyDescent="0.35">
      <c r="A405" s="207"/>
      <c r="B405" s="190" t="s">
        <v>494</v>
      </c>
      <c r="C405" s="191" t="s">
        <v>2496</v>
      </c>
      <c r="D405" s="185"/>
      <c r="E405" s="186"/>
      <c r="F405" s="187"/>
      <c r="G405" s="188"/>
    </row>
    <row r="406" spans="1:7" s="67" customFormat="1" ht="11.65" x14ac:dyDescent="0.35">
      <c r="A406" s="207"/>
      <c r="B406" s="190" t="s">
        <v>184</v>
      </c>
      <c r="C406" s="191" t="s">
        <v>1931</v>
      </c>
      <c r="D406" s="185"/>
      <c r="E406" s="186"/>
      <c r="F406" s="187"/>
      <c r="G406" s="199"/>
    </row>
    <row r="407" spans="1:7" s="67" customFormat="1" ht="23.25" x14ac:dyDescent="0.35">
      <c r="A407" s="207"/>
      <c r="B407" s="190" t="s">
        <v>193</v>
      </c>
      <c r="C407" s="191" t="s">
        <v>1942</v>
      </c>
      <c r="D407" s="185"/>
      <c r="E407" s="186"/>
      <c r="F407" s="187"/>
      <c r="G407" s="188"/>
    </row>
    <row r="408" spans="1:7" s="67" customFormat="1" ht="11.65" x14ac:dyDescent="0.35">
      <c r="A408" s="207"/>
      <c r="B408" s="190" t="s">
        <v>186</v>
      </c>
      <c r="C408" s="191" t="s">
        <v>1933</v>
      </c>
      <c r="D408" s="185"/>
      <c r="E408" s="186"/>
      <c r="F408" s="187"/>
      <c r="G408" s="199"/>
    </row>
    <row r="409" spans="1:7" s="67" customFormat="1" ht="11.65" x14ac:dyDescent="0.35">
      <c r="A409" s="207"/>
      <c r="B409" s="190" t="s">
        <v>69</v>
      </c>
      <c r="C409" s="191" t="s">
        <v>1776</v>
      </c>
      <c r="D409" s="185"/>
      <c r="E409" s="186"/>
      <c r="F409" s="187"/>
      <c r="G409" s="188"/>
    </row>
    <row r="410" spans="1:7" s="67" customFormat="1" ht="11.65" x14ac:dyDescent="0.35">
      <c r="A410" s="208"/>
      <c r="B410" s="190" t="s">
        <v>495</v>
      </c>
      <c r="C410" s="191" t="s">
        <v>495</v>
      </c>
      <c r="D410" s="185"/>
      <c r="E410" s="186"/>
      <c r="F410" s="187"/>
      <c r="G410" s="199"/>
    </row>
    <row r="411" spans="1:7" s="67" customFormat="1" ht="11.65" x14ac:dyDescent="0.35">
      <c r="A411" s="189"/>
      <c r="B411" s="190" t="s">
        <v>496</v>
      </c>
      <c r="C411" s="191" t="s">
        <v>2497</v>
      </c>
      <c r="D411" s="185" t="s">
        <v>4</v>
      </c>
      <c r="E411" s="186">
        <v>1</v>
      </c>
      <c r="F411" s="4"/>
      <c r="G411" s="199">
        <f>ROUND(E411*F411,2)</f>
        <v>0</v>
      </c>
    </row>
    <row r="412" spans="1:7" s="67" customFormat="1" ht="11.65" x14ac:dyDescent="0.35">
      <c r="A412" s="189"/>
      <c r="B412" s="190"/>
      <c r="C412" s="191"/>
      <c r="D412" s="185"/>
      <c r="E412" s="186"/>
      <c r="F412" s="187"/>
      <c r="G412" s="199"/>
    </row>
    <row r="413" spans="1:7" s="67" customFormat="1" ht="34.9" x14ac:dyDescent="0.35">
      <c r="A413" s="192" t="str">
        <f>CONCATENATE($A$14,".",TEXT(COUNTA(A$15:A412)-COUNTIF(A$15:A412,"*.")-COUNTIF(A$15:A412,"*)")+1,0))</f>
        <v>5.43</v>
      </c>
      <c r="B413" s="190" t="s">
        <v>1443</v>
      </c>
      <c r="C413" s="191" t="s">
        <v>1925</v>
      </c>
      <c r="D413" s="185"/>
      <c r="E413" s="186"/>
      <c r="F413" s="187"/>
      <c r="G413" s="188"/>
    </row>
    <row r="414" spans="1:7" s="67" customFormat="1" ht="11.65" x14ac:dyDescent="0.35">
      <c r="A414" s="207"/>
      <c r="B414" s="190" t="s">
        <v>189</v>
      </c>
      <c r="C414" s="191" t="s">
        <v>1938</v>
      </c>
      <c r="D414" s="185"/>
      <c r="E414" s="186"/>
      <c r="F414" s="187"/>
      <c r="G414" s="199"/>
    </row>
    <row r="415" spans="1:7" s="67" customFormat="1" ht="11.65" x14ac:dyDescent="0.35">
      <c r="A415" s="207"/>
      <c r="B415" s="190" t="s">
        <v>497</v>
      </c>
      <c r="C415" s="191" t="s">
        <v>2498</v>
      </c>
      <c r="D415" s="185"/>
      <c r="E415" s="186"/>
      <c r="F415" s="187"/>
      <c r="G415" s="188"/>
    </row>
    <row r="416" spans="1:7" s="67" customFormat="1" ht="11.65" x14ac:dyDescent="0.35">
      <c r="A416" s="207"/>
      <c r="B416" s="190" t="s">
        <v>191</v>
      </c>
      <c r="C416" s="191" t="s">
        <v>1940</v>
      </c>
      <c r="D416" s="185"/>
      <c r="E416" s="186"/>
      <c r="F416" s="187"/>
      <c r="G416" s="199"/>
    </row>
    <row r="417" spans="1:7" s="67" customFormat="1" ht="11.65" x14ac:dyDescent="0.35">
      <c r="A417" s="207"/>
      <c r="B417" s="190" t="s">
        <v>148</v>
      </c>
      <c r="C417" s="191" t="s">
        <v>1858</v>
      </c>
      <c r="D417" s="185"/>
      <c r="E417" s="186"/>
      <c r="F417" s="187"/>
      <c r="G417" s="188"/>
    </row>
    <row r="418" spans="1:7" s="67" customFormat="1" ht="11.65" x14ac:dyDescent="0.35">
      <c r="A418" s="207"/>
      <c r="B418" s="190" t="s">
        <v>182</v>
      </c>
      <c r="C418" s="191" t="s">
        <v>1929</v>
      </c>
      <c r="D418" s="185"/>
      <c r="E418" s="186"/>
      <c r="F418" s="187"/>
      <c r="G418" s="199"/>
    </row>
    <row r="419" spans="1:7" s="67" customFormat="1" ht="11.65" x14ac:dyDescent="0.35">
      <c r="A419" s="207"/>
      <c r="B419" s="190" t="s">
        <v>192</v>
      </c>
      <c r="C419" s="191" t="s">
        <v>1941</v>
      </c>
      <c r="D419" s="185"/>
      <c r="E419" s="186"/>
      <c r="F419" s="187"/>
      <c r="G419" s="188"/>
    </row>
    <row r="420" spans="1:7" s="67" customFormat="1" ht="11.65" x14ac:dyDescent="0.35">
      <c r="A420" s="207"/>
      <c r="B420" s="190" t="s">
        <v>184</v>
      </c>
      <c r="C420" s="191" t="s">
        <v>1931</v>
      </c>
      <c r="D420" s="185"/>
      <c r="E420" s="186"/>
      <c r="F420" s="187"/>
      <c r="G420" s="199"/>
    </row>
    <row r="421" spans="1:7" s="67" customFormat="1" ht="23.25" x14ac:dyDescent="0.35">
      <c r="A421" s="207"/>
      <c r="B421" s="190" t="s">
        <v>193</v>
      </c>
      <c r="C421" s="191" t="s">
        <v>1942</v>
      </c>
      <c r="D421" s="185"/>
      <c r="E421" s="186"/>
      <c r="F421" s="187"/>
      <c r="G421" s="188"/>
    </row>
    <row r="422" spans="1:7" s="67" customFormat="1" ht="11.65" x14ac:dyDescent="0.35">
      <c r="A422" s="207"/>
      <c r="B422" s="190" t="s">
        <v>186</v>
      </c>
      <c r="C422" s="191" t="s">
        <v>1933</v>
      </c>
      <c r="D422" s="185"/>
      <c r="E422" s="186"/>
      <c r="F422" s="187"/>
      <c r="G422" s="199"/>
    </row>
    <row r="423" spans="1:7" s="67" customFormat="1" ht="11.65" x14ac:dyDescent="0.35">
      <c r="A423" s="207"/>
      <c r="B423" s="190" t="s">
        <v>69</v>
      </c>
      <c r="C423" s="191" t="s">
        <v>1776</v>
      </c>
      <c r="D423" s="185"/>
      <c r="E423" s="186"/>
      <c r="F423" s="187"/>
      <c r="G423" s="188"/>
    </row>
    <row r="424" spans="1:7" s="67" customFormat="1" ht="11.65" x14ac:dyDescent="0.35">
      <c r="A424" s="208"/>
      <c r="B424" s="190" t="s">
        <v>194</v>
      </c>
      <c r="C424" s="191" t="s">
        <v>1943</v>
      </c>
      <c r="D424" s="185"/>
      <c r="E424" s="186"/>
      <c r="F424" s="187"/>
      <c r="G424" s="199"/>
    </row>
    <row r="425" spans="1:7" s="67" customFormat="1" ht="11.65" x14ac:dyDescent="0.35">
      <c r="A425" s="189"/>
      <c r="B425" s="190" t="s">
        <v>498</v>
      </c>
      <c r="C425" s="191" t="s">
        <v>2499</v>
      </c>
      <c r="D425" s="185" t="s">
        <v>4</v>
      </c>
      <c r="E425" s="186">
        <v>1</v>
      </c>
      <c r="F425" s="4"/>
      <c r="G425" s="199">
        <f>ROUND(E425*F425,2)</f>
        <v>0</v>
      </c>
    </row>
    <row r="426" spans="1:7" s="67" customFormat="1" ht="11.65" x14ac:dyDescent="0.35">
      <c r="A426" s="233"/>
      <c r="B426" s="215"/>
      <c r="C426" s="216"/>
      <c r="D426" s="195"/>
      <c r="E426" s="196"/>
      <c r="F426" s="197"/>
      <c r="G426" s="199"/>
    </row>
    <row r="427" spans="1:7" s="67" customFormat="1" ht="34.9" x14ac:dyDescent="0.35">
      <c r="A427" s="192" t="str">
        <f>CONCATENATE($A$14,".",TEXT(COUNTA(A$15:A426)-COUNTIF(A$15:A426,"*.")-COUNTIF(A$15:A426,"*)")+1,0))</f>
        <v>5.44</v>
      </c>
      <c r="B427" s="190" t="s">
        <v>1443</v>
      </c>
      <c r="C427" s="191" t="s">
        <v>1925</v>
      </c>
      <c r="D427" s="185"/>
      <c r="E427" s="186"/>
      <c r="F427" s="187"/>
      <c r="G427" s="188"/>
    </row>
    <row r="428" spans="1:7" s="67" customFormat="1" ht="11.65" x14ac:dyDescent="0.35">
      <c r="A428" s="207"/>
      <c r="B428" s="190" t="s">
        <v>179</v>
      </c>
      <c r="C428" s="191" t="s">
        <v>1926</v>
      </c>
      <c r="D428" s="185"/>
      <c r="E428" s="186"/>
      <c r="F428" s="187"/>
      <c r="G428" s="199"/>
    </row>
    <row r="429" spans="1:7" s="67" customFormat="1" ht="11.65" x14ac:dyDescent="0.35">
      <c r="A429" s="207"/>
      <c r="B429" s="190" t="s">
        <v>499</v>
      </c>
      <c r="C429" s="191" t="s">
        <v>2500</v>
      </c>
      <c r="D429" s="185"/>
      <c r="E429" s="186"/>
      <c r="F429" s="187"/>
      <c r="G429" s="199"/>
    </row>
    <row r="430" spans="1:7" s="67" customFormat="1" ht="11.65" x14ac:dyDescent="0.35">
      <c r="A430" s="207"/>
      <c r="B430" s="190" t="s">
        <v>349</v>
      </c>
      <c r="C430" s="191" t="s">
        <v>2286</v>
      </c>
      <c r="D430" s="185"/>
      <c r="E430" s="186"/>
      <c r="F430" s="187"/>
      <c r="G430" s="199"/>
    </row>
    <row r="431" spans="1:7" s="67" customFormat="1" ht="11.65" x14ac:dyDescent="0.35">
      <c r="A431" s="207"/>
      <c r="B431" s="190" t="s">
        <v>148</v>
      </c>
      <c r="C431" s="191" t="s">
        <v>1858</v>
      </c>
      <c r="D431" s="185"/>
      <c r="E431" s="186"/>
      <c r="F431" s="187"/>
      <c r="G431" s="188"/>
    </row>
    <row r="432" spans="1:7" s="67" customFormat="1" ht="11.65" x14ac:dyDescent="0.35">
      <c r="A432" s="207"/>
      <c r="B432" s="190" t="s">
        <v>182</v>
      </c>
      <c r="C432" s="191" t="s">
        <v>1929</v>
      </c>
      <c r="D432" s="185"/>
      <c r="E432" s="186"/>
      <c r="F432" s="187"/>
      <c r="G432" s="199"/>
    </row>
    <row r="433" spans="1:7" s="67" customFormat="1" ht="11.65" x14ac:dyDescent="0.35">
      <c r="A433" s="207"/>
      <c r="B433" s="190" t="s">
        <v>350</v>
      </c>
      <c r="C433" s="191" t="s">
        <v>2287</v>
      </c>
      <c r="D433" s="185"/>
      <c r="E433" s="186"/>
      <c r="F433" s="187"/>
      <c r="G433" s="188"/>
    </row>
    <row r="434" spans="1:7" s="67" customFormat="1" ht="11.65" x14ac:dyDescent="0.35">
      <c r="A434" s="207"/>
      <c r="B434" s="190" t="s">
        <v>184</v>
      </c>
      <c r="C434" s="191" t="s">
        <v>1931</v>
      </c>
      <c r="D434" s="185"/>
      <c r="E434" s="186"/>
      <c r="F434" s="187"/>
      <c r="G434" s="199"/>
    </row>
    <row r="435" spans="1:7" s="67" customFormat="1" ht="23.25" x14ac:dyDescent="0.35">
      <c r="A435" s="207"/>
      <c r="B435" s="190" t="s">
        <v>185</v>
      </c>
      <c r="C435" s="191" t="s">
        <v>1932</v>
      </c>
      <c r="D435" s="185"/>
      <c r="E435" s="186"/>
      <c r="F435" s="187"/>
      <c r="G435" s="188"/>
    </row>
    <row r="436" spans="1:7" s="67" customFormat="1" ht="11.65" x14ac:dyDescent="0.35">
      <c r="A436" s="207"/>
      <c r="B436" s="190" t="s">
        <v>186</v>
      </c>
      <c r="C436" s="191" t="s">
        <v>1933</v>
      </c>
      <c r="D436" s="185"/>
      <c r="E436" s="186"/>
      <c r="F436" s="187"/>
      <c r="G436" s="199"/>
    </row>
    <row r="437" spans="1:7" s="67" customFormat="1" ht="11.65" x14ac:dyDescent="0.35">
      <c r="A437" s="207"/>
      <c r="B437" s="190" t="s">
        <v>69</v>
      </c>
      <c r="C437" s="191" t="s">
        <v>1776</v>
      </c>
      <c r="D437" s="185"/>
      <c r="E437" s="186"/>
      <c r="F437" s="187"/>
      <c r="G437" s="188"/>
    </row>
    <row r="438" spans="1:7" s="67" customFormat="1" ht="11.65" x14ac:dyDescent="0.35">
      <c r="A438" s="208"/>
      <c r="B438" s="190" t="s">
        <v>351</v>
      </c>
      <c r="C438" s="191" t="s">
        <v>2288</v>
      </c>
      <c r="D438" s="185"/>
      <c r="E438" s="186"/>
      <c r="F438" s="187"/>
      <c r="G438" s="199"/>
    </row>
    <row r="439" spans="1:7" s="67" customFormat="1" ht="11.65" x14ac:dyDescent="0.35">
      <c r="A439" s="189"/>
      <c r="B439" s="190" t="s">
        <v>500</v>
      </c>
      <c r="C439" s="191" t="s">
        <v>2501</v>
      </c>
      <c r="D439" s="185" t="s">
        <v>4</v>
      </c>
      <c r="E439" s="186">
        <v>1</v>
      </c>
      <c r="F439" s="4"/>
      <c r="G439" s="199">
        <f>ROUND(E439*F439,2)</f>
        <v>0</v>
      </c>
    </row>
    <row r="440" spans="1:7" s="67" customFormat="1" ht="11.65" x14ac:dyDescent="0.35">
      <c r="A440" s="233"/>
      <c r="B440" s="215"/>
      <c r="C440" s="216"/>
      <c r="D440" s="195"/>
      <c r="E440" s="196"/>
      <c r="F440" s="197"/>
      <c r="G440" s="199"/>
    </row>
    <row r="441" spans="1:7" s="67" customFormat="1" ht="34.9" x14ac:dyDescent="0.35">
      <c r="A441" s="192" t="str">
        <f>CONCATENATE($A$14,".",TEXT(COUNTA(A$15:A440)-COUNTIF(A$15:A440,"*.")-COUNTIF(A$15:A440,"*)")+1,0))</f>
        <v>5.45</v>
      </c>
      <c r="B441" s="190" t="s">
        <v>1443</v>
      </c>
      <c r="C441" s="191" t="s">
        <v>1925</v>
      </c>
      <c r="D441" s="185"/>
      <c r="E441" s="186"/>
      <c r="F441" s="187"/>
      <c r="G441" s="188"/>
    </row>
    <row r="442" spans="1:7" s="67" customFormat="1" ht="11.65" x14ac:dyDescent="0.35">
      <c r="A442" s="207"/>
      <c r="B442" s="190" t="s">
        <v>179</v>
      </c>
      <c r="C442" s="191" t="s">
        <v>1926</v>
      </c>
      <c r="D442" s="185"/>
      <c r="E442" s="186"/>
      <c r="F442" s="187"/>
      <c r="G442" s="199"/>
    </row>
    <row r="443" spans="1:7" s="67" customFormat="1" ht="11.65" x14ac:dyDescent="0.35">
      <c r="A443" s="207"/>
      <c r="B443" s="190" t="s">
        <v>501</v>
      </c>
      <c r="C443" s="191" t="s">
        <v>2502</v>
      </c>
      <c r="D443" s="185"/>
      <c r="E443" s="186"/>
      <c r="F443" s="187"/>
      <c r="G443" s="188"/>
    </row>
    <row r="444" spans="1:7" s="67" customFormat="1" ht="11.65" x14ac:dyDescent="0.35">
      <c r="A444" s="207"/>
      <c r="B444" s="190" t="s">
        <v>349</v>
      </c>
      <c r="C444" s="191" t="s">
        <v>2286</v>
      </c>
      <c r="D444" s="185"/>
      <c r="E444" s="186"/>
      <c r="F444" s="187"/>
      <c r="G444" s="199"/>
    </row>
    <row r="445" spans="1:7" s="67" customFormat="1" ht="11.65" x14ac:dyDescent="0.35">
      <c r="A445" s="207"/>
      <c r="B445" s="190" t="s">
        <v>148</v>
      </c>
      <c r="C445" s="191" t="s">
        <v>1858</v>
      </c>
      <c r="D445" s="185"/>
      <c r="E445" s="186"/>
      <c r="F445" s="187"/>
      <c r="G445" s="188"/>
    </row>
    <row r="446" spans="1:7" s="67" customFormat="1" ht="11.65" x14ac:dyDescent="0.35">
      <c r="A446" s="207"/>
      <c r="B446" s="190" t="s">
        <v>182</v>
      </c>
      <c r="C446" s="191" t="s">
        <v>1929</v>
      </c>
      <c r="D446" s="185"/>
      <c r="E446" s="186"/>
      <c r="F446" s="187"/>
      <c r="G446" s="188"/>
    </row>
    <row r="447" spans="1:7" s="67" customFormat="1" ht="11.65" x14ac:dyDescent="0.35">
      <c r="A447" s="207"/>
      <c r="B447" s="190" t="s">
        <v>350</v>
      </c>
      <c r="C447" s="191" t="s">
        <v>2287</v>
      </c>
      <c r="D447" s="185"/>
      <c r="E447" s="186"/>
      <c r="F447" s="187"/>
      <c r="G447" s="188"/>
    </row>
    <row r="448" spans="1:7" s="67" customFormat="1" ht="11.65" x14ac:dyDescent="0.35">
      <c r="A448" s="207"/>
      <c r="B448" s="190" t="s">
        <v>184</v>
      </c>
      <c r="C448" s="191" t="s">
        <v>1931</v>
      </c>
      <c r="D448" s="185"/>
      <c r="E448" s="186"/>
      <c r="F448" s="187"/>
      <c r="G448" s="188"/>
    </row>
    <row r="449" spans="1:7" s="67" customFormat="1" ht="23.25" x14ac:dyDescent="0.35">
      <c r="A449" s="207"/>
      <c r="B449" s="190" t="s">
        <v>185</v>
      </c>
      <c r="C449" s="191" t="s">
        <v>1932</v>
      </c>
      <c r="D449" s="185"/>
      <c r="E449" s="186"/>
      <c r="F449" s="187"/>
      <c r="G449" s="188"/>
    </row>
    <row r="450" spans="1:7" s="67" customFormat="1" ht="11.65" x14ac:dyDescent="0.35">
      <c r="A450" s="207"/>
      <c r="B450" s="190" t="s">
        <v>186</v>
      </c>
      <c r="C450" s="191" t="s">
        <v>1933</v>
      </c>
      <c r="D450" s="185"/>
      <c r="E450" s="186"/>
      <c r="F450" s="187"/>
      <c r="G450" s="188"/>
    </row>
    <row r="451" spans="1:7" s="67" customFormat="1" ht="11.65" x14ac:dyDescent="0.35">
      <c r="A451" s="207"/>
      <c r="B451" s="190" t="s">
        <v>69</v>
      </c>
      <c r="C451" s="191" t="s">
        <v>1776</v>
      </c>
      <c r="D451" s="185"/>
      <c r="E451" s="186"/>
      <c r="F451" s="187"/>
      <c r="G451" s="188"/>
    </row>
    <row r="452" spans="1:7" s="67" customFormat="1" ht="11.65" x14ac:dyDescent="0.35">
      <c r="A452" s="208"/>
      <c r="B452" s="190" t="s">
        <v>351</v>
      </c>
      <c r="C452" s="191" t="s">
        <v>351</v>
      </c>
      <c r="D452" s="185"/>
      <c r="E452" s="186"/>
      <c r="F452" s="187"/>
      <c r="G452" s="188"/>
    </row>
    <row r="453" spans="1:7" s="67" customFormat="1" ht="11.65" x14ac:dyDescent="0.35">
      <c r="A453" s="189"/>
      <c r="B453" s="190" t="s">
        <v>502</v>
      </c>
      <c r="C453" s="191" t="s">
        <v>2503</v>
      </c>
      <c r="D453" s="185" t="s">
        <v>4</v>
      </c>
      <c r="E453" s="186">
        <v>1</v>
      </c>
      <c r="F453" s="4"/>
      <c r="G453" s="199">
        <f>ROUND(E453*F453,2)</f>
        <v>0</v>
      </c>
    </row>
    <row r="454" spans="1:7" s="67" customFormat="1" ht="11.65" x14ac:dyDescent="0.35">
      <c r="A454" s="189"/>
      <c r="B454" s="190"/>
      <c r="C454" s="191"/>
      <c r="D454" s="185"/>
      <c r="E454" s="186"/>
      <c r="F454" s="187"/>
      <c r="G454" s="188"/>
    </row>
    <row r="455" spans="1:7" s="67" customFormat="1" ht="34.9" x14ac:dyDescent="0.35">
      <c r="A455" s="192" t="str">
        <f>CONCATENATE($A$14,".",TEXT(COUNTA(A$15:A454)-COUNTIF(A$15:A454,"*.")-COUNTIF(A$15:A454,"*)")+1,0))</f>
        <v>5.46</v>
      </c>
      <c r="B455" s="190" t="s">
        <v>1575</v>
      </c>
      <c r="C455" s="191" t="s">
        <v>2504</v>
      </c>
      <c r="D455" s="185"/>
      <c r="E455" s="186"/>
      <c r="F455" s="187"/>
      <c r="G455" s="199"/>
    </row>
    <row r="456" spans="1:7" s="67" customFormat="1" ht="11.65" x14ac:dyDescent="0.35">
      <c r="A456" s="207"/>
      <c r="B456" s="190" t="s">
        <v>1448</v>
      </c>
      <c r="C456" s="191" t="s">
        <v>1946</v>
      </c>
      <c r="D456" s="185"/>
      <c r="E456" s="186"/>
      <c r="F456" s="187"/>
      <c r="G456" s="188"/>
    </row>
    <row r="457" spans="1:7" s="67" customFormat="1" ht="11.65" x14ac:dyDescent="0.35">
      <c r="A457" s="207"/>
      <c r="B457" s="190" t="s">
        <v>1193</v>
      </c>
      <c r="C457" s="191" t="s">
        <v>1947</v>
      </c>
      <c r="D457" s="185"/>
      <c r="E457" s="186"/>
      <c r="F457" s="187"/>
      <c r="G457" s="199"/>
    </row>
    <row r="458" spans="1:7" s="67" customFormat="1" ht="11.65" x14ac:dyDescent="0.35">
      <c r="A458" s="207"/>
      <c r="B458" s="190" t="s">
        <v>1194</v>
      </c>
      <c r="C458" s="191" t="s">
        <v>1948</v>
      </c>
      <c r="D458" s="185"/>
      <c r="E458" s="186"/>
      <c r="F458" s="187"/>
      <c r="G458" s="188"/>
    </row>
    <row r="459" spans="1:7" s="67" customFormat="1" ht="11.65" x14ac:dyDescent="0.35">
      <c r="A459" s="207"/>
      <c r="B459" s="190" t="s">
        <v>1195</v>
      </c>
      <c r="C459" s="191" t="s">
        <v>1949</v>
      </c>
      <c r="D459" s="185"/>
      <c r="E459" s="186"/>
      <c r="F459" s="187"/>
      <c r="G459" s="199"/>
    </row>
    <row r="460" spans="1:7" s="67" customFormat="1" ht="11.65" x14ac:dyDescent="0.35">
      <c r="A460" s="207"/>
      <c r="B460" s="190" t="s">
        <v>1196</v>
      </c>
      <c r="C460" s="191" t="s">
        <v>1950</v>
      </c>
      <c r="D460" s="185"/>
      <c r="E460" s="186"/>
      <c r="F460" s="187"/>
      <c r="G460" s="188"/>
    </row>
    <row r="461" spans="1:7" s="67" customFormat="1" ht="11.65" x14ac:dyDescent="0.35">
      <c r="A461" s="207"/>
      <c r="B461" s="190" t="s">
        <v>1197</v>
      </c>
      <c r="C461" s="191" t="s">
        <v>1951</v>
      </c>
      <c r="D461" s="185"/>
      <c r="E461" s="186"/>
      <c r="F461" s="187"/>
      <c r="G461" s="199"/>
    </row>
    <row r="462" spans="1:7" s="67" customFormat="1" ht="23.25" x14ac:dyDescent="0.35">
      <c r="A462" s="207"/>
      <c r="B462" s="190" t="s">
        <v>1198</v>
      </c>
      <c r="C462" s="191" t="s">
        <v>1952</v>
      </c>
      <c r="D462" s="185"/>
      <c r="E462" s="186"/>
      <c r="F462" s="187"/>
      <c r="G462" s="188"/>
    </row>
    <row r="463" spans="1:7" s="67" customFormat="1" ht="11.65" x14ac:dyDescent="0.35">
      <c r="A463" s="207"/>
      <c r="B463" s="190" t="s">
        <v>1199</v>
      </c>
      <c r="C463" s="191" t="s">
        <v>1953</v>
      </c>
      <c r="D463" s="185"/>
      <c r="E463" s="186"/>
      <c r="F463" s="187"/>
      <c r="G463" s="199"/>
    </row>
    <row r="464" spans="1:7" s="67" customFormat="1" ht="11.65" x14ac:dyDescent="0.35">
      <c r="A464" s="207"/>
      <c r="B464" s="190" t="s">
        <v>1200</v>
      </c>
      <c r="C464" s="191" t="s">
        <v>1954</v>
      </c>
      <c r="D464" s="185"/>
      <c r="E464" s="186"/>
      <c r="F464" s="187"/>
      <c r="G464" s="188"/>
    </row>
    <row r="465" spans="1:7" s="67" customFormat="1" ht="11.65" x14ac:dyDescent="0.35">
      <c r="A465" s="207"/>
      <c r="B465" s="190" t="s">
        <v>1256</v>
      </c>
      <c r="C465" s="191" t="s">
        <v>1955</v>
      </c>
      <c r="D465" s="185"/>
      <c r="E465" s="186"/>
      <c r="F465" s="187"/>
      <c r="G465" s="188"/>
    </row>
    <row r="466" spans="1:7" s="67" customFormat="1" ht="11.65" x14ac:dyDescent="0.35">
      <c r="A466" s="207"/>
      <c r="B466" s="190" t="s">
        <v>1257</v>
      </c>
      <c r="C466" s="191" t="s">
        <v>1956</v>
      </c>
      <c r="D466" s="185"/>
      <c r="E466" s="186"/>
      <c r="F466" s="187"/>
      <c r="G466" s="188"/>
    </row>
    <row r="467" spans="1:7" s="67" customFormat="1" ht="11.65" x14ac:dyDescent="0.35">
      <c r="A467" s="207"/>
      <c r="B467" s="190" t="s">
        <v>1258</v>
      </c>
      <c r="C467" s="191" t="s">
        <v>1957</v>
      </c>
      <c r="D467" s="185"/>
      <c r="E467" s="186"/>
      <c r="F467" s="187"/>
      <c r="G467" s="188"/>
    </row>
    <row r="468" spans="1:7" s="67" customFormat="1" ht="11.65" x14ac:dyDescent="0.35">
      <c r="A468" s="207"/>
      <c r="B468" s="190" t="s">
        <v>1260</v>
      </c>
      <c r="C468" s="191" t="s">
        <v>1958</v>
      </c>
      <c r="D468" s="185"/>
      <c r="E468" s="186"/>
      <c r="F468" s="187"/>
      <c r="G468" s="188"/>
    </row>
    <row r="469" spans="1:7" s="67" customFormat="1" ht="11.65" x14ac:dyDescent="0.35">
      <c r="A469" s="207"/>
      <c r="B469" s="190" t="s">
        <v>1201</v>
      </c>
      <c r="C469" s="191" t="s">
        <v>1959</v>
      </c>
      <c r="D469" s="185"/>
      <c r="E469" s="186"/>
      <c r="F469" s="187"/>
      <c r="G469" s="188"/>
    </row>
    <row r="470" spans="1:7" s="67" customFormat="1" ht="11.65" x14ac:dyDescent="0.35">
      <c r="A470" s="207"/>
      <c r="B470" s="190" t="s">
        <v>1262</v>
      </c>
      <c r="C470" s="191" t="s">
        <v>1960</v>
      </c>
      <c r="D470" s="185"/>
      <c r="E470" s="186"/>
      <c r="F470" s="187"/>
      <c r="G470" s="199"/>
    </row>
    <row r="471" spans="1:7" s="67" customFormat="1" ht="11.65" x14ac:dyDescent="0.35">
      <c r="A471" s="207"/>
      <c r="B471" s="190" t="s">
        <v>1202</v>
      </c>
      <c r="C471" s="191" t="s">
        <v>1961</v>
      </c>
      <c r="D471" s="185"/>
      <c r="E471" s="186"/>
      <c r="F471" s="187"/>
      <c r="G471" s="188"/>
    </row>
    <row r="472" spans="1:7" s="67" customFormat="1" ht="11.65" x14ac:dyDescent="0.35">
      <c r="A472" s="207"/>
      <c r="B472" s="190" t="s">
        <v>1203</v>
      </c>
      <c r="C472" s="191" t="s">
        <v>1962</v>
      </c>
      <c r="D472" s="185"/>
      <c r="E472" s="186"/>
      <c r="F472" s="187"/>
      <c r="G472" s="199"/>
    </row>
    <row r="473" spans="1:7" s="67" customFormat="1" ht="11.65" x14ac:dyDescent="0.35">
      <c r="A473" s="207"/>
      <c r="B473" s="190" t="s">
        <v>1208</v>
      </c>
      <c r="C473" s="191" t="s">
        <v>1963</v>
      </c>
      <c r="D473" s="185"/>
      <c r="E473" s="186"/>
      <c r="F473" s="187"/>
      <c r="G473" s="188"/>
    </row>
    <row r="474" spans="1:7" s="67" customFormat="1" ht="11.65" x14ac:dyDescent="0.35">
      <c r="A474" s="207"/>
      <c r="B474" s="190" t="s">
        <v>1204</v>
      </c>
      <c r="C474" s="191" t="s">
        <v>1964</v>
      </c>
      <c r="D474" s="185"/>
      <c r="E474" s="186"/>
      <c r="F474" s="187"/>
      <c r="G474" s="199"/>
    </row>
    <row r="475" spans="1:7" s="67" customFormat="1" ht="11.65" x14ac:dyDescent="0.35">
      <c r="A475" s="207"/>
      <c r="B475" s="190" t="s">
        <v>1205</v>
      </c>
      <c r="C475" s="191" t="s">
        <v>1965</v>
      </c>
      <c r="D475" s="185"/>
      <c r="E475" s="186"/>
      <c r="F475" s="187"/>
      <c r="G475" s="188"/>
    </row>
    <row r="476" spans="1:7" s="67" customFormat="1" ht="11.65" x14ac:dyDescent="0.35">
      <c r="A476" s="207"/>
      <c r="B476" s="190" t="s">
        <v>1271</v>
      </c>
      <c r="C476" s="191" t="s">
        <v>2505</v>
      </c>
      <c r="D476" s="185"/>
      <c r="E476" s="186"/>
      <c r="F476" s="187"/>
      <c r="G476" s="199"/>
    </row>
    <row r="477" spans="1:7" s="67" customFormat="1" ht="11.65" x14ac:dyDescent="0.35">
      <c r="A477" s="207"/>
      <c r="B477" s="190" t="s">
        <v>1206</v>
      </c>
      <c r="C477" s="191" t="s">
        <v>1967</v>
      </c>
      <c r="D477" s="185"/>
      <c r="E477" s="186"/>
      <c r="F477" s="187"/>
      <c r="G477" s="188"/>
    </row>
    <row r="478" spans="1:7" s="67" customFormat="1" ht="11.65" x14ac:dyDescent="0.35">
      <c r="A478" s="207"/>
      <c r="B478" s="190" t="s">
        <v>69</v>
      </c>
      <c r="C478" s="191" t="s">
        <v>1776</v>
      </c>
      <c r="D478" s="185"/>
      <c r="E478" s="186"/>
      <c r="F478" s="187"/>
      <c r="G478" s="199"/>
    </row>
    <row r="479" spans="1:7" s="67" customFormat="1" ht="11.65" x14ac:dyDescent="0.35">
      <c r="A479" s="208"/>
      <c r="B479" s="190" t="s">
        <v>1207</v>
      </c>
      <c r="C479" s="191" t="s">
        <v>1968</v>
      </c>
      <c r="D479" s="185"/>
      <c r="E479" s="186"/>
      <c r="F479" s="187"/>
      <c r="G479" s="188"/>
    </row>
    <row r="480" spans="1:7" s="67" customFormat="1" ht="11.65" x14ac:dyDescent="0.35">
      <c r="A480" s="189"/>
      <c r="B480" s="190" t="s">
        <v>1192</v>
      </c>
      <c r="C480" s="191" t="s">
        <v>1969</v>
      </c>
      <c r="D480" s="185" t="s">
        <v>4</v>
      </c>
      <c r="E480" s="186">
        <v>1</v>
      </c>
      <c r="F480" s="4"/>
      <c r="G480" s="199">
        <f>ROUND(E480*F480,2)</f>
        <v>0</v>
      </c>
    </row>
    <row r="481" spans="1:7" s="67" customFormat="1" ht="11.65" x14ac:dyDescent="0.35">
      <c r="A481" s="189"/>
      <c r="B481" s="190"/>
      <c r="C481" s="191"/>
      <c r="D481" s="185"/>
      <c r="E481" s="186"/>
      <c r="F481" s="187"/>
      <c r="G481" s="188"/>
    </row>
    <row r="482" spans="1:7" s="67" customFormat="1" ht="34.9" x14ac:dyDescent="0.35">
      <c r="A482" s="192" t="str">
        <f>CONCATENATE($A$14,".",TEXT(COUNTA(A$15:A481)-COUNTIF(A$15:A481,"*.")-COUNTIF(A$15:A481,"*)")+1,0))</f>
        <v>5.47</v>
      </c>
      <c r="B482" s="190" t="s">
        <v>1576</v>
      </c>
      <c r="C482" s="191" t="s">
        <v>2506</v>
      </c>
      <c r="D482" s="185"/>
      <c r="E482" s="186"/>
      <c r="F482" s="187"/>
      <c r="G482" s="199"/>
    </row>
    <row r="483" spans="1:7" s="67" customFormat="1" ht="11.65" x14ac:dyDescent="0.35">
      <c r="A483" s="207"/>
      <c r="B483" s="190" t="s">
        <v>1209</v>
      </c>
      <c r="C483" s="191" t="s">
        <v>1971</v>
      </c>
      <c r="D483" s="185"/>
      <c r="E483" s="186"/>
      <c r="F483" s="187"/>
      <c r="G483" s="188"/>
    </row>
    <row r="484" spans="1:7" s="67" customFormat="1" ht="23.25" x14ac:dyDescent="0.35">
      <c r="A484" s="207"/>
      <c r="B484" s="190" t="s">
        <v>1210</v>
      </c>
      <c r="C484" s="191" t="s">
        <v>1972</v>
      </c>
      <c r="D484" s="185"/>
      <c r="E484" s="186"/>
      <c r="F484" s="187"/>
      <c r="G484" s="199"/>
    </row>
    <row r="485" spans="1:7" s="67" customFormat="1" ht="11.65" x14ac:dyDescent="0.35">
      <c r="A485" s="207"/>
      <c r="B485" s="190" t="s">
        <v>1211</v>
      </c>
      <c r="C485" s="191" t="s">
        <v>1973</v>
      </c>
      <c r="D485" s="185"/>
      <c r="E485" s="186"/>
      <c r="F485" s="187"/>
      <c r="G485" s="188"/>
    </row>
    <row r="486" spans="1:7" s="67" customFormat="1" ht="11.65" x14ac:dyDescent="0.35">
      <c r="A486" s="207"/>
      <c r="B486" s="190" t="s">
        <v>1212</v>
      </c>
      <c r="C486" s="191" t="s">
        <v>1974</v>
      </c>
      <c r="D486" s="185"/>
      <c r="E486" s="186"/>
      <c r="F486" s="187"/>
      <c r="G486" s="199"/>
    </row>
    <row r="487" spans="1:7" s="67" customFormat="1" ht="11.65" x14ac:dyDescent="0.35">
      <c r="A487" s="207"/>
      <c r="B487" s="190" t="s">
        <v>1213</v>
      </c>
      <c r="C487" s="191" t="s">
        <v>1975</v>
      </c>
      <c r="D487" s="185"/>
      <c r="E487" s="186"/>
      <c r="F487" s="187"/>
      <c r="G487" s="188"/>
    </row>
    <row r="488" spans="1:7" s="67" customFormat="1" ht="11.65" x14ac:dyDescent="0.35">
      <c r="A488" s="207"/>
      <c r="B488" s="190" t="s">
        <v>1214</v>
      </c>
      <c r="C488" s="191" t="s">
        <v>1976</v>
      </c>
      <c r="D488" s="185"/>
      <c r="E488" s="186"/>
      <c r="F488" s="187"/>
      <c r="G488" s="199"/>
    </row>
    <row r="489" spans="1:7" s="67" customFormat="1" ht="11.65" x14ac:dyDescent="0.35">
      <c r="A489" s="207"/>
      <c r="B489" s="190" t="s">
        <v>1215</v>
      </c>
      <c r="C489" s="191" t="s">
        <v>1977</v>
      </c>
      <c r="D489" s="185"/>
      <c r="E489" s="186"/>
      <c r="F489" s="187"/>
      <c r="G489" s="188"/>
    </row>
    <row r="490" spans="1:7" s="67" customFormat="1" ht="11.65" x14ac:dyDescent="0.35">
      <c r="A490" s="207"/>
      <c r="B490" s="190" t="s">
        <v>1216</v>
      </c>
      <c r="C490" s="191" t="s">
        <v>1978</v>
      </c>
      <c r="D490" s="185"/>
      <c r="E490" s="186"/>
      <c r="F490" s="187"/>
      <c r="G490" s="199"/>
    </row>
    <row r="491" spans="1:7" s="67" customFormat="1" ht="11.65" x14ac:dyDescent="0.35">
      <c r="A491" s="207"/>
      <c r="B491" s="190" t="s">
        <v>1217</v>
      </c>
      <c r="C491" s="191" t="s">
        <v>1979</v>
      </c>
      <c r="D491" s="185"/>
      <c r="E491" s="186"/>
      <c r="F491" s="187"/>
      <c r="G491" s="188"/>
    </row>
    <row r="492" spans="1:7" s="67" customFormat="1" ht="11.65" x14ac:dyDescent="0.35">
      <c r="A492" s="207"/>
      <c r="B492" s="190" t="s">
        <v>1219</v>
      </c>
      <c r="C492" s="191" t="s">
        <v>1980</v>
      </c>
      <c r="D492" s="185"/>
      <c r="E492" s="186"/>
      <c r="F492" s="187"/>
      <c r="G492" s="199"/>
    </row>
    <row r="493" spans="1:7" s="67" customFormat="1" ht="11.65" x14ac:dyDescent="0.35">
      <c r="A493" s="207"/>
      <c r="B493" s="190" t="s">
        <v>1220</v>
      </c>
      <c r="C493" s="191" t="s">
        <v>1981</v>
      </c>
      <c r="D493" s="185"/>
      <c r="E493" s="186"/>
      <c r="F493" s="187"/>
      <c r="G493" s="188"/>
    </row>
    <row r="494" spans="1:7" s="67" customFormat="1" ht="11.65" x14ac:dyDescent="0.35">
      <c r="A494" s="207"/>
      <c r="B494" s="190" t="s">
        <v>1221</v>
      </c>
      <c r="C494" s="191" t="s">
        <v>1982</v>
      </c>
      <c r="D494" s="185"/>
      <c r="E494" s="186"/>
      <c r="F494" s="187"/>
      <c r="G494" s="199"/>
    </row>
    <row r="495" spans="1:7" s="67" customFormat="1" ht="11.65" x14ac:dyDescent="0.35">
      <c r="A495" s="207"/>
      <c r="B495" s="190" t="s">
        <v>1222</v>
      </c>
      <c r="C495" s="191" t="s">
        <v>1983</v>
      </c>
      <c r="D495" s="185"/>
      <c r="E495" s="186"/>
      <c r="F495" s="187"/>
      <c r="G495" s="188"/>
    </row>
    <row r="496" spans="1:7" s="67" customFormat="1" ht="11.65" x14ac:dyDescent="0.35">
      <c r="A496" s="207"/>
      <c r="B496" s="190" t="s">
        <v>1223</v>
      </c>
      <c r="C496" s="191" t="s">
        <v>1984</v>
      </c>
      <c r="D496" s="185"/>
      <c r="E496" s="186"/>
      <c r="F496" s="187"/>
      <c r="G496" s="199"/>
    </row>
    <row r="497" spans="1:7" s="67" customFormat="1" ht="11.65" x14ac:dyDescent="0.35">
      <c r="A497" s="207"/>
      <c r="B497" s="190" t="s">
        <v>1224</v>
      </c>
      <c r="C497" s="191" t="s">
        <v>1985</v>
      </c>
      <c r="D497" s="185"/>
      <c r="E497" s="186"/>
      <c r="F497" s="187"/>
      <c r="G497" s="188"/>
    </row>
    <row r="498" spans="1:7" s="67" customFormat="1" ht="11.65" x14ac:dyDescent="0.35">
      <c r="A498" s="207"/>
      <c r="B498" s="190" t="s">
        <v>69</v>
      </c>
      <c r="C498" s="191" t="s">
        <v>1776</v>
      </c>
      <c r="D498" s="185"/>
      <c r="E498" s="186"/>
      <c r="F498" s="187"/>
      <c r="G498" s="199"/>
    </row>
    <row r="499" spans="1:7" s="67" customFormat="1" ht="11.65" x14ac:dyDescent="0.35">
      <c r="A499" s="208"/>
      <c r="B499" s="190" t="s">
        <v>1218</v>
      </c>
      <c r="C499" s="191" t="s">
        <v>1986</v>
      </c>
      <c r="D499" s="185"/>
      <c r="E499" s="186"/>
      <c r="F499" s="187"/>
      <c r="G499" s="188"/>
    </row>
    <row r="500" spans="1:7" s="67" customFormat="1" ht="11.65" x14ac:dyDescent="0.35">
      <c r="A500" s="189"/>
      <c r="B500" s="190" t="s">
        <v>1192</v>
      </c>
      <c r="C500" s="191" t="s">
        <v>1969</v>
      </c>
      <c r="D500" s="185" t="s">
        <v>4</v>
      </c>
      <c r="E500" s="186">
        <v>1</v>
      </c>
      <c r="F500" s="4"/>
      <c r="G500" s="199">
        <f>ROUND(E500*F500,2)</f>
        <v>0</v>
      </c>
    </row>
    <row r="501" spans="1:7" s="67" customFormat="1" ht="11.65" x14ac:dyDescent="0.35">
      <c r="A501" s="189"/>
      <c r="B501" s="190"/>
      <c r="C501" s="191"/>
      <c r="D501" s="185"/>
      <c r="E501" s="186"/>
      <c r="F501" s="187"/>
      <c r="G501" s="188"/>
    </row>
    <row r="502" spans="1:7" s="67" customFormat="1" ht="34.9" x14ac:dyDescent="0.35">
      <c r="A502" s="192" t="str">
        <f>CONCATENATE($A$14,".",TEXT(COUNTA(A$15:A501)-COUNTIF(A$15:A501,"*.")-COUNTIF(A$15:A501,"*)")+1,0))</f>
        <v>5.48</v>
      </c>
      <c r="B502" s="190" t="s">
        <v>1577</v>
      </c>
      <c r="C502" s="191" t="s">
        <v>2507</v>
      </c>
      <c r="D502" s="185"/>
      <c r="E502" s="186"/>
      <c r="F502" s="187"/>
      <c r="G502" s="199"/>
    </row>
    <row r="503" spans="1:7" s="67" customFormat="1" ht="11.65" x14ac:dyDescent="0.35">
      <c r="A503" s="207"/>
      <c r="B503" s="190" t="s">
        <v>1225</v>
      </c>
      <c r="C503" s="191" t="s">
        <v>1988</v>
      </c>
      <c r="D503" s="185"/>
      <c r="E503" s="186"/>
      <c r="F503" s="187"/>
      <c r="G503" s="188"/>
    </row>
    <row r="504" spans="1:7" s="67" customFormat="1" ht="11.65" x14ac:dyDescent="0.35">
      <c r="A504" s="207"/>
      <c r="B504" s="190" t="s">
        <v>1239</v>
      </c>
      <c r="C504" s="191" t="s">
        <v>1989</v>
      </c>
      <c r="D504" s="185"/>
      <c r="E504" s="186"/>
      <c r="F504" s="187"/>
      <c r="G504" s="199"/>
    </row>
    <row r="505" spans="1:7" s="67" customFormat="1" ht="11.65" x14ac:dyDescent="0.35">
      <c r="A505" s="207"/>
      <c r="B505" s="190" t="s">
        <v>1238</v>
      </c>
      <c r="C505" s="191" t="s">
        <v>1990</v>
      </c>
      <c r="D505" s="185"/>
      <c r="E505" s="186"/>
      <c r="F505" s="187"/>
      <c r="G505" s="188"/>
    </row>
    <row r="506" spans="1:7" s="67" customFormat="1" ht="11.65" x14ac:dyDescent="0.35">
      <c r="A506" s="207"/>
      <c r="B506" s="190" t="s">
        <v>1226</v>
      </c>
      <c r="C506" s="191" t="s">
        <v>1991</v>
      </c>
      <c r="D506" s="185"/>
      <c r="E506" s="186"/>
      <c r="F506" s="187"/>
      <c r="G506" s="199"/>
    </row>
    <row r="507" spans="1:7" s="67" customFormat="1" ht="11.65" x14ac:dyDescent="0.35">
      <c r="A507" s="207"/>
      <c r="B507" s="190" t="s">
        <v>1227</v>
      </c>
      <c r="C507" s="191" t="s">
        <v>1992</v>
      </c>
      <c r="D507" s="185"/>
      <c r="E507" s="186"/>
      <c r="F507" s="187"/>
      <c r="G507" s="188"/>
    </row>
    <row r="508" spans="1:7" s="67" customFormat="1" ht="11.65" x14ac:dyDescent="0.35">
      <c r="A508" s="207"/>
      <c r="B508" s="190" t="s">
        <v>1228</v>
      </c>
      <c r="C508" s="191" t="s">
        <v>1993</v>
      </c>
      <c r="D508" s="185"/>
      <c r="E508" s="186"/>
      <c r="F508" s="187"/>
      <c r="G508" s="199"/>
    </row>
    <row r="509" spans="1:7" s="67" customFormat="1" ht="11.65" x14ac:dyDescent="0.35">
      <c r="A509" s="207"/>
      <c r="B509" s="190" t="s">
        <v>1229</v>
      </c>
      <c r="C509" s="191" t="s">
        <v>1994</v>
      </c>
      <c r="D509" s="185"/>
      <c r="E509" s="186"/>
      <c r="F509" s="187"/>
      <c r="G509" s="188"/>
    </row>
    <row r="510" spans="1:7" s="67" customFormat="1" ht="11.65" x14ac:dyDescent="0.35">
      <c r="A510" s="207"/>
      <c r="B510" s="190" t="s">
        <v>1240</v>
      </c>
      <c r="C510" s="191" t="s">
        <v>1995</v>
      </c>
      <c r="D510" s="185"/>
      <c r="E510" s="186"/>
      <c r="F510" s="187"/>
      <c r="G510" s="199"/>
    </row>
    <row r="511" spans="1:7" s="67" customFormat="1" ht="11.65" x14ac:dyDescent="0.35">
      <c r="A511" s="207"/>
      <c r="B511" s="190" t="s">
        <v>1231</v>
      </c>
      <c r="C511" s="191" t="s">
        <v>1996</v>
      </c>
      <c r="D511" s="185"/>
      <c r="E511" s="186"/>
      <c r="F511" s="187"/>
      <c r="G511" s="188"/>
    </row>
    <row r="512" spans="1:7" s="67" customFormat="1" ht="11.65" x14ac:dyDescent="0.35">
      <c r="A512" s="207"/>
      <c r="B512" s="190" t="s">
        <v>1232</v>
      </c>
      <c r="C512" s="191" t="s">
        <v>1997</v>
      </c>
      <c r="D512" s="185"/>
      <c r="E512" s="186"/>
      <c r="F512" s="187"/>
      <c r="G512" s="199"/>
    </row>
    <row r="513" spans="1:7" s="67" customFormat="1" ht="11.65" x14ac:dyDescent="0.35">
      <c r="A513" s="207"/>
      <c r="B513" s="190" t="s">
        <v>1233</v>
      </c>
      <c r="C513" s="191" t="s">
        <v>1998</v>
      </c>
      <c r="D513" s="185"/>
      <c r="E513" s="186"/>
      <c r="F513" s="187"/>
      <c r="G513" s="188"/>
    </row>
    <row r="514" spans="1:7" s="67" customFormat="1" ht="11.65" x14ac:dyDescent="0.35">
      <c r="A514" s="207"/>
      <c r="B514" s="190" t="s">
        <v>1266</v>
      </c>
      <c r="C514" s="191" t="s">
        <v>1999</v>
      </c>
      <c r="D514" s="185"/>
      <c r="E514" s="186"/>
      <c r="F514" s="187"/>
      <c r="G514" s="199"/>
    </row>
    <row r="515" spans="1:7" s="67" customFormat="1" ht="11.65" x14ac:dyDescent="0.35">
      <c r="A515" s="207"/>
      <c r="B515" s="190" t="s">
        <v>1241</v>
      </c>
      <c r="C515" s="191" t="s">
        <v>2000</v>
      </c>
      <c r="D515" s="185"/>
      <c r="E515" s="186"/>
      <c r="F515" s="187"/>
      <c r="G515" s="188"/>
    </row>
    <row r="516" spans="1:7" s="67" customFormat="1" ht="11.65" x14ac:dyDescent="0.35">
      <c r="A516" s="207"/>
      <c r="B516" s="190" t="s">
        <v>1234</v>
      </c>
      <c r="C516" s="191" t="s">
        <v>2001</v>
      </c>
      <c r="D516" s="185"/>
      <c r="E516" s="186"/>
      <c r="F516" s="187"/>
      <c r="G516" s="199"/>
    </row>
    <row r="517" spans="1:7" s="67" customFormat="1" ht="11.65" x14ac:dyDescent="0.35">
      <c r="A517" s="207"/>
      <c r="B517" s="190" t="s">
        <v>1235</v>
      </c>
      <c r="C517" s="191" t="s">
        <v>2002</v>
      </c>
      <c r="D517" s="185"/>
      <c r="E517" s="186"/>
      <c r="F517" s="187"/>
      <c r="G517" s="188"/>
    </row>
    <row r="518" spans="1:7" s="67" customFormat="1" ht="11.65" x14ac:dyDescent="0.35">
      <c r="A518" s="207"/>
      <c r="B518" s="190" t="s">
        <v>1236</v>
      </c>
      <c r="C518" s="191" t="s">
        <v>2003</v>
      </c>
      <c r="D518" s="185"/>
      <c r="E518" s="186"/>
      <c r="F518" s="187"/>
      <c r="G518" s="188"/>
    </row>
    <row r="519" spans="1:7" s="67" customFormat="1" ht="11.65" x14ac:dyDescent="0.35">
      <c r="A519" s="207"/>
      <c r="B519" s="190" t="s">
        <v>1237</v>
      </c>
      <c r="C519" s="191" t="s">
        <v>2004</v>
      </c>
      <c r="D519" s="185"/>
      <c r="E519" s="186"/>
      <c r="F519" s="187"/>
      <c r="G519" s="188"/>
    </row>
    <row r="520" spans="1:7" s="67" customFormat="1" ht="11.65" x14ac:dyDescent="0.35">
      <c r="A520" s="207"/>
      <c r="B520" s="190" t="s">
        <v>1264</v>
      </c>
      <c r="C520" s="191" t="s">
        <v>2005</v>
      </c>
      <c r="D520" s="185"/>
      <c r="E520" s="186"/>
      <c r="F520" s="187"/>
      <c r="G520" s="199"/>
    </row>
    <row r="521" spans="1:7" s="67" customFormat="1" ht="11.65" x14ac:dyDescent="0.35">
      <c r="A521" s="207"/>
      <c r="B521" s="190" t="s">
        <v>1273</v>
      </c>
      <c r="C521" s="191" t="s">
        <v>2006</v>
      </c>
      <c r="D521" s="185"/>
      <c r="E521" s="186"/>
      <c r="F521" s="187"/>
      <c r="G521" s="188"/>
    </row>
    <row r="522" spans="1:7" s="67" customFormat="1" ht="11.65" x14ac:dyDescent="0.35">
      <c r="A522" s="207"/>
      <c r="B522" s="190" t="s">
        <v>69</v>
      </c>
      <c r="C522" s="191" t="s">
        <v>1776</v>
      </c>
      <c r="D522" s="185"/>
      <c r="E522" s="186"/>
      <c r="F522" s="187"/>
      <c r="G522" s="199"/>
    </row>
    <row r="523" spans="1:7" s="67" customFormat="1" ht="11.65" x14ac:dyDescent="0.35">
      <c r="A523" s="208"/>
      <c r="B523" s="190" t="s">
        <v>1230</v>
      </c>
      <c r="C523" s="191" t="s">
        <v>2007</v>
      </c>
      <c r="D523" s="185"/>
      <c r="E523" s="186"/>
      <c r="F523" s="187"/>
      <c r="G523" s="188"/>
    </row>
    <row r="524" spans="1:7" s="67" customFormat="1" ht="11.65" x14ac:dyDescent="0.35">
      <c r="A524" s="189"/>
      <c r="B524" s="190" t="s">
        <v>1192</v>
      </c>
      <c r="C524" s="191" t="s">
        <v>1969</v>
      </c>
      <c r="D524" s="185" t="s">
        <v>4</v>
      </c>
      <c r="E524" s="186">
        <v>1</v>
      </c>
      <c r="F524" s="4"/>
      <c r="G524" s="199">
        <f>ROUND(E524*F524,2)</f>
        <v>0</v>
      </c>
    </row>
    <row r="525" spans="1:7" s="67" customFormat="1" ht="11.65" x14ac:dyDescent="0.35">
      <c r="A525" s="189"/>
      <c r="B525" s="190"/>
      <c r="C525" s="191"/>
      <c r="D525" s="185"/>
      <c r="E525" s="186"/>
      <c r="F525" s="187"/>
      <c r="G525" s="188"/>
    </row>
    <row r="526" spans="1:7" s="67" customFormat="1" ht="23.25" x14ac:dyDescent="0.35">
      <c r="A526" s="192" t="str">
        <f>CONCATENATE($A$14,".",TEXT(COUNTA(A$15:A525)-COUNTIF(A$15:A525,"*.")-COUNTIF(A$15:A525,"*)")+1,0))</f>
        <v>5.49</v>
      </c>
      <c r="B526" s="190" t="s">
        <v>1578</v>
      </c>
      <c r="C526" s="191" t="s">
        <v>2508</v>
      </c>
      <c r="D526" s="185"/>
      <c r="E526" s="186"/>
      <c r="F526" s="187"/>
      <c r="G526" s="199"/>
    </row>
    <row r="527" spans="1:7" s="67" customFormat="1" ht="11.65" x14ac:dyDescent="0.35">
      <c r="A527" s="207"/>
      <c r="B527" s="190" t="s">
        <v>1242</v>
      </c>
      <c r="C527" s="191" t="s">
        <v>2009</v>
      </c>
      <c r="D527" s="185"/>
      <c r="E527" s="186"/>
      <c r="F527" s="187"/>
      <c r="G527" s="188"/>
    </row>
    <row r="528" spans="1:7" s="67" customFormat="1" ht="11.65" x14ac:dyDescent="0.35">
      <c r="A528" s="207"/>
      <c r="B528" s="190" t="s">
        <v>1243</v>
      </c>
      <c r="C528" s="191" t="s">
        <v>2010</v>
      </c>
      <c r="D528" s="185"/>
      <c r="E528" s="186"/>
      <c r="F528" s="187"/>
      <c r="G528" s="199"/>
    </row>
    <row r="529" spans="1:7" s="67" customFormat="1" ht="11.65" x14ac:dyDescent="0.35">
      <c r="A529" s="207"/>
      <c r="B529" s="190" t="s">
        <v>1244</v>
      </c>
      <c r="C529" s="191" t="s">
        <v>2011</v>
      </c>
      <c r="D529" s="185"/>
      <c r="E529" s="186"/>
      <c r="F529" s="187"/>
      <c r="G529" s="188"/>
    </row>
    <row r="530" spans="1:7" s="67" customFormat="1" ht="11.65" x14ac:dyDescent="0.35">
      <c r="A530" s="207"/>
      <c r="B530" s="190" t="s">
        <v>1245</v>
      </c>
      <c r="C530" s="191" t="s">
        <v>2012</v>
      </c>
      <c r="D530" s="185"/>
      <c r="E530" s="186"/>
      <c r="F530" s="187"/>
      <c r="G530" s="199"/>
    </row>
    <row r="531" spans="1:7" s="67" customFormat="1" ht="11.65" x14ac:dyDescent="0.35">
      <c r="A531" s="207"/>
      <c r="B531" s="190" t="s">
        <v>1246</v>
      </c>
      <c r="C531" s="191" t="s">
        <v>2013</v>
      </c>
      <c r="D531" s="185"/>
      <c r="E531" s="186"/>
      <c r="F531" s="187"/>
      <c r="G531" s="188"/>
    </row>
    <row r="532" spans="1:7" s="67" customFormat="1" ht="11.65" x14ac:dyDescent="0.35">
      <c r="A532" s="207"/>
      <c r="B532" s="190" t="s">
        <v>1247</v>
      </c>
      <c r="C532" s="191" t="s">
        <v>2014</v>
      </c>
      <c r="D532" s="185"/>
      <c r="E532" s="186"/>
      <c r="F532" s="187"/>
      <c r="G532" s="199"/>
    </row>
    <row r="533" spans="1:7" s="67" customFormat="1" ht="11.65" x14ac:dyDescent="0.35">
      <c r="A533" s="207"/>
      <c r="B533" s="190" t="s">
        <v>1249</v>
      </c>
      <c r="C533" s="191" t="s">
        <v>2015</v>
      </c>
      <c r="D533" s="185"/>
      <c r="E533" s="186"/>
      <c r="F533" s="187"/>
      <c r="G533" s="188"/>
    </row>
    <row r="534" spans="1:7" s="67" customFormat="1" ht="11.65" x14ac:dyDescent="0.35">
      <c r="A534" s="207"/>
      <c r="B534" s="190" t="s">
        <v>1250</v>
      </c>
      <c r="C534" s="191" t="s">
        <v>2016</v>
      </c>
      <c r="D534" s="185"/>
      <c r="E534" s="186"/>
      <c r="F534" s="187"/>
      <c r="G534" s="199"/>
    </row>
    <row r="535" spans="1:7" s="67" customFormat="1" ht="11.65" x14ac:dyDescent="0.35">
      <c r="A535" s="207"/>
      <c r="B535" s="190" t="s">
        <v>1270</v>
      </c>
      <c r="C535" s="191" t="s">
        <v>2017</v>
      </c>
      <c r="D535" s="185"/>
      <c r="E535" s="186"/>
      <c r="F535" s="187"/>
      <c r="G535" s="188"/>
    </row>
    <row r="536" spans="1:7" s="67" customFormat="1" ht="11.65" x14ac:dyDescent="0.35">
      <c r="A536" s="207"/>
      <c r="B536" s="190" t="s">
        <v>1251</v>
      </c>
      <c r="C536" s="191" t="s">
        <v>2018</v>
      </c>
      <c r="D536" s="185"/>
      <c r="E536" s="186"/>
      <c r="F536" s="187"/>
      <c r="G536" s="199"/>
    </row>
    <row r="537" spans="1:7" s="67" customFormat="1" ht="11.65" x14ac:dyDescent="0.35">
      <c r="A537" s="207"/>
      <c r="B537" s="190" t="s">
        <v>1252</v>
      </c>
      <c r="C537" s="191" t="s">
        <v>2019</v>
      </c>
      <c r="D537" s="185"/>
      <c r="E537" s="186"/>
      <c r="F537" s="187"/>
      <c r="G537" s="188"/>
    </row>
    <row r="538" spans="1:7" s="67" customFormat="1" ht="11.65" x14ac:dyDescent="0.35">
      <c r="A538" s="207"/>
      <c r="B538" s="190" t="s">
        <v>1267</v>
      </c>
      <c r="C538" s="191" t="s">
        <v>2020</v>
      </c>
      <c r="D538" s="185"/>
      <c r="E538" s="186"/>
      <c r="F538" s="187"/>
      <c r="G538" s="199"/>
    </row>
    <row r="539" spans="1:7" s="67" customFormat="1" ht="11.65" x14ac:dyDescent="0.35">
      <c r="A539" s="207"/>
      <c r="B539" s="190" t="s">
        <v>1265</v>
      </c>
      <c r="C539" s="191" t="s">
        <v>2021</v>
      </c>
      <c r="D539" s="185"/>
      <c r="E539" s="186"/>
      <c r="F539" s="187"/>
      <c r="G539" s="188"/>
    </row>
    <row r="540" spans="1:7" s="67" customFormat="1" ht="11.65" x14ac:dyDescent="0.35">
      <c r="A540" s="207"/>
      <c r="B540" s="190" t="s">
        <v>1253</v>
      </c>
      <c r="C540" s="191" t="s">
        <v>2022</v>
      </c>
      <c r="D540" s="185"/>
      <c r="E540" s="186"/>
      <c r="F540" s="187"/>
      <c r="G540" s="199"/>
    </row>
    <row r="541" spans="1:7" s="67" customFormat="1" ht="11.65" x14ac:dyDescent="0.35">
      <c r="A541" s="207"/>
      <c r="B541" s="190" t="s">
        <v>1254</v>
      </c>
      <c r="C541" s="191" t="s">
        <v>2023</v>
      </c>
      <c r="D541" s="185"/>
      <c r="E541" s="186"/>
      <c r="F541" s="187"/>
      <c r="G541" s="188"/>
    </row>
    <row r="542" spans="1:7" s="67" customFormat="1" ht="11.65" x14ac:dyDescent="0.35">
      <c r="A542" s="207"/>
      <c r="B542" s="190" t="s">
        <v>1255</v>
      </c>
      <c r="C542" s="191" t="s">
        <v>2024</v>
      </c>
      <c r="D542" s="185"/>
      <c r="E542" s="186"/>
      <c r="F542" s="187"/>
      <c r="G542" s="188"/>
    </row>
    <row r="543" spans="1:7" s="67" customFormat="1" ht="11.65" x14ac:dyDescent="0.35">
      <c r="A543" s="207"/>
      <c r="B543" s="190" t="s">
        <v>69</v>
      </c>
      <c r="C543" s="191" t="s">
        <v>1776</v>
      </c>
      <c r="D543" s="185"/>
      <c r="E543" s="186"/>
      <c r="F543" s="187"/>
      <c r="G543" s="199"/>
    </row>
    <row r="544" spans="1:7" s="67" customFormat="1" ht="11.65" x14ac:dyDescent="0.35">
      <c r="A544" s="208"/>
      <c r="B544" s="190" t="s">
        <v>1248</v>
      </c>
      <c r="C544" s="191" t="s">
        <v>2025</v>
      </c>
      <c r="D544" s="185"/>
      <c r="E544" s="186"/>
      <c r="F544" s="187"/>
      <c r="G544" s="188"/>
    </row>
    <row r="545" spans="1:7" s="67" customFormat="1" ht="11.65" x14ac:dyDescent="0.35">
      <c r="A545" s="189"/>
      <c r="B545" s="190" t="s">
        <v>1192</v>
      </c>
      <c r="C545" s="191" t="s">
        <v>1969</v>
      </c>
      <c r="D545" s="185" t="s">
        <v>4</v>
      </c>
      <c r="E545" s="186">
        <v>1</v>
      </c>
      <c r="F545" s="4"/>
      <c r="G545" s="199">
        <f>ROUND(E545*F545,2)</f>
        <v>0</v>
      </c>
    </row>
    <row r="546" spans="1:7" s="67" customFormat="1" ht="11.65" x14ac:dyDescent="0.35">
      <c r="A546" s="221"/>
      <c r="B546" s="222"/>
      <c r="C546" s="223"/>
      <c r="D546" s="224"/>
      <c r="E546" s="225"/>
      <c r="F546" s="226"/>
      <c r="G546" s="227"/>
    </row>
    <row r="547" spans="1:7" s="67" customFormat="1" ht="11.65" x14ac:dyDescent="0.35">
      <c r="A547" s="170"/>
      <c r="B547" s="171" t="str">
        <f>$B$8</f>
        <v>PREZRAČEVANJE IN KLIMATIZACIJA SISTEM KS05</v>
      </c>
      <c r="C547" s="171" t="str">
        <f>$C$8</f>
        <v>VENTILATION AND AIR CONDITIONING SYSTEM KS05</v>
      </c>
      <c r="D547" s="172"/>
      <c r="E547" s="173"/>
      <c r="F547" s="174"/>
      <c r="G547" s="228">
        <f>SUM(G13:G546)</f>
        <v>0</v>
      </c>
    </row>
  </sheetData>
  <sheetProtection algorithmName="SHA-512" hashValue="IqrOLoT8U1LrvvLS74JMUc9AN6VPujx5yRpZgWCfcQg/3iPm4F9sSfkyE0VAq8Ki2WfmCBmiwOVqrPHcQJPrPg==" saltValue="XHsNjh9xfe7QgCVAFQ95N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12" manualBreakCount="12">
    <brk id="41" max="16383" man="1"/>
    <brk id="57" max="16383" man="1"/>
    <brk id="82" max="16383" man="1"/>
    <brk id="114" max="16383" man="1"/>
    <brk id="131" max="16383" man="1"/>
    <brk id="276" max="16383" man="1"/>
    <brk id="316" max="16383" man="1"/>
    <brk id="357" max="16383" man="1"/>
    <brk id="398" max="16383" man="1"/>
    <brk id="440" max="16383" man="1"/>
    <brk id="481" max="16383" man="1"/>
    <brk id="525" max="16383" man="1"/>
  </rowBreaks>
  <drawing r:id="rId2"/>
  <legacyDrawingHF r:id="rId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0FDF32-168F-43D8-9CCE-442505CC6759}">
  <sheetPr codeName="List12">
    <pageSetUpPr fitToPage="1"/>
  </sheetPr>
  <dimension ref="A1:G352"/>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1285</v>
      </c>
      <c r="B8" s="162" t="s">
        <v>538</v>
      </c>
      <c r="C8" s="162" t="s">
        <v>3195</v>
      </c>
      <c r="D8" s="157"/>
      <c r="E8" s="158"/>
      <c r="F8" s="159"/>
      <c r="G8" s="163">
        <f>G352</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176"/>
      <c r="B13" s="177"/>
      <c r="C13" s="178"/>
      <c r="D13" s="179"/>
      <c r="E13" s="180"/>
      <c r="F13" s="181"/>
      <c r="G13" s="182"/>
    </row>
    <row r="14" spans="1:7" x14ac:dyDescent="0.35">
      <c r="A14" s="183" t="s">
        <v>1360</v>
      </c>
      <c r="B14" s="184" t="str">
        <f>$B$8</f>
        <v>PREZRAČEVANJE IN KLIMATIZACIJA SISTEM KS06</v>
      </c>
      <c r="C14" s="184" t="str">
        <f>$C$8</f>
        <v>VENTILATION AND AIR CONDITIONING SYSTEM KS06</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6.1</v>
      </c>
      <c r="B16" s="193" t="s">
        <v>1579</v>
      </c>
      <c r="C16" s="194" t="s">
        <v>2509</v>
      </c>
      <c r="D16" s="185"/>
      <c r="E16" s="186"/>
      <c r="F16" s="187"/>
      <c r="G16" s="188"/>
    </row>
    <row r="17" spans="1:7" x14ac:dyDescent="0.35">
      <c r="A17" s="207"/>
      <c r="B17" s="190" t="s">
        <v>83</v>
      </c>
      <c r="C17" s="191" t="s">
        <v>1740</v>
      </c>
      <c r="D17" s="185"/>
      <c r="E17" s="186"/>
      <c r="F17" s="187"/>
      <c r="G17" s="188"/>
    </row>
    <row r="18" spans="1:7" x14ac:dyDescent="0.35">
      <c r="A18" s="207"/>
      <c r="B18" s="190" t="s">
        <v>216</v>
      </c>
      <c r="C18" s="191" t="s">
        <v>2027</v>
      </c>
      <c r="D18" s="185"/>
      <c r="E18" s="186"/>
      <c r="F18" s="187"/>
      <c r="G18" s="188"/>
    </row>
    <row r="19" spans="1:7" x14ac:dyDescent="0.35">
      <c r="A19" s="207"/>
      <c r="B19" s="190" t="s">
        <v>85</v>
      </c>
      <c r="C19" s="191" t="s">
        <v>1742</v>
      </c>
      <c r="D19" s="185"/>
      <c r="E19" s="186"/>
      <c r="F19" s="187"/>
      <c r="G19" s="188"/>
    </row>
    <row r="20" spans="1:7" ht="58.15" x14ac:dyDescent="0.35">
      <c r="A20" s="207"/>
      <c r="B20" s="190" t="s">
        <v>1580</v>
      </c>
      <c r="C20" s="191" t="s">
        <v>2510</v>
      </c>
      <c r="D20" s="185"/>
      <c r="E20" s="186"/>
      <c r="F20" s="187"/>
      <c r="G20" s="188"/>
    </row>
    <row r="21" spans="1:7" ht="197.65" x14ac:dyDescent="0.35">
      <c r="A21" s="207"/>
      <c r="B21" s="190" t="s">
        <v>1581</v>
      </c>
      <c r="C21" s="191" t="s">
        <v>2511</v>
      </c>
      <c r="D21" s="185"/>
      <c r="E21" s="186"/>
      <c r="F21" s="187"/>
      <c r="G21" s="188"/>
    </row>
    <row r="22" spans="1:7" ht="139.5" x14ac:dyDescent="0.35">
      <c r="A22" s="207"/>
      <c r="B22" s="190" t="s">
        <v>1582</v>
      </c>
      <c r="C22" s="191" t="s">
        <v>2512</v>
      </c>
      <c r="D22" s="185"/>
      <c r="E22" s="186"/>
      <c r="F22" s="187"/>
      <c r="G22" s="188"/>
    </row>
    <row r="23" spans="1:7" ht="279" x14ac:dyDescent="0.35">
      <c r="A23" s="207"/>
      <c r="B23" s="190" t="s">
        <v>1583</v>
      </c>
      <c r="C23" s="191" t="s">
        <v>2513</v>
      </c>
      <c r="D23" s="185"/>
      <c r="E23" s="186"/>
      <c r="F23" s="187"/>
      <c r="G23" s="199"/>
    </row>
    <row r="24" spans="1:7" ht="151.15" x14ac:dyDescent="0.35">
      <c r="A24" s="207"/>
      <c r="B24" s="190" t="s">
        <v>1584</v>
      </c>
      <c r="C24" s="191" t="s">
        <v>2514</v>
      </c>
      <c r="D24" s="185"/>
      <c r="E24" s="186"/>
      <c r="F24" s="187"/>
      <c r="G24" s="188"/>
    </row>
    <row r="25" spans="1:7" ht="139.5" x14ac:dyDescent="0.35">
      <c r="A25" s="207"/>
      <c r="B25" s="190" t="s">
        <v>1585</v>
      </c>
      <c r="C25" s="191" t="s">
        <v>2515</v>
      </c>
      <c r="D25" s="185"/>
      <c r="E25" s="186"/>
      <c r="F25" s="187"/>
      <c r="G25" s="188"/>
    </row>
    <row r="26" spans="1:7" ht="69.75" x14ac:dyDescent="0.35">
      <c r="A26" s="207"/>
      <c r="B26" s="190" t="s">
        <v>1586</v>
      </c>
      <c r="C26" s="191" t="s">
        <v>2516</v>
      </c>
      <c r="D26" s="185"/>
      <c r="E26" s="186"/>
      <c r="F26" s="187"/>
      <c r="G26" s="188"/>
    </row>
    <row r="27" spans="1:7" ht="58.15" x14ac:dyDescent="0.35">
      <c r="A27" s="207"/>
      <c r="B27" s="190" t="s">
        <v>1587</v>
      </c>
      <c r="C27" s="191" t="s">
        <v>2517</v>
      </c>
      <c r="D27" s="185"/>
      <c r="E27" s="186"/>
      <c r="F27" s="187"/>
      <c r="G27" s="188"/>
    </row>
    <row r="28" spans="1:7" x14ac:dyDescent="0.35">
      <c r="A28" s="207"/>
      <c r="B28" s="190" t="s">
        <v>218</v>
      </c>
      <c r="C28" s="191" t="s">
        <v>2037</v>
      </c>
      <c r="D28" s="185"/>
      <c r="E28" s="186"/>
      <c r="F28" s="187"/>
      <c r="G28" s="188"/>
    </row>
    <row r="29" spans="1:7" x14ac:dyDescent="0.35">
      <c r="A29" s="207"/>
      <c r="B29" s="190" t="s">
        <v>219</v>
      </c>
      <c r="C29" s="191" t="s">
        <v>2038</v>
      </c>
      <c r="D29" s="185"/>
      <c r="E29" s="186"/>
      <c r="F29" s="187"/>
      <c r="G29" s="188"/>
    </row>
    <row r="30" spans="1:7" x14ac:dyDescent="0.35">
      <c r="A30" s="207"/>
      <c r="B30" s="190" t="s">
        <v>220</v>
      </c>
      <c r="C30" s="191" t="s">
        <v>2039</v>
      </c>
      <c r="D30" s="185"/>
      <c r="E30" s="186"/>
      <c r="F30" s="187"/>
      <c r="G30" s="199"/>
    </row>
    <row r="31" spans="1:7" x14ac:dyDescent="0.35">
      <c r="A31" s="207"/>
      <c r="B31" s="190" t="s">
        <v>89</v>
      </c>
      <c r="C31" s="191" t="s">
        <v>1758</v>
      </c>
      <c r="D31" s="185"/>
      <c r="E31" s="186"/>
      <c r="F31" s="187"/>
      <c r="G31" s="188"/>
    </row>
    <row r="32" spans="1:7" x14ac:dyDescent="0.35">
      <c r="A32" s="207"/>
      <c r="B32" s="190" t="s">
        <v>90</v>
      </c>
      <c r="C32" s="191" t="s">
        <v>1759</v>
      </c>
      <c r="D32" s="185"/>
      <c r="E32" s="186"/>
      <c r="F32" s="187"/>
      <c r="G32" s="188"/>
    </row>
    <row r="33" spans="1:7" x14ac:dyDescent="0.35">
      <c r="A33" s="207"/>
      <c r="B33" s="190" t="s">
        <v>91</v>
      </c>
      <c r="C33" s="191" t="s">
        <v>1773</v>
      </c>
      <c r="D33" s="185"/>
      <c r="E33" s="186"/>
      <c r="F33" s="187"/>
      <c r="G33" s="188"/>
    </row>
    <row r="34" spans="1:7" ht="23.25" x14ac:dyDescent="0.35">
      <c r="A34" s="207"/>
      <c r="B34" s="190" t="s">
        <v>92</v>
      </c>
      <c r="C34" s="191" t="s">
        <v>2040</v>
      </c>
      <c r="D34" s="185"/>
      <c r="E34" s="186"/>
      <c r="F34" s="187"/>
      <c r="G34" s="188"/>
    </row>
    <row r="35" spans="1:7" x14ac:dyDescent="0.35">
      <c r="A35" s="207"/>
      <c r="B35" s="190" t="s">
        <v>503</v>
      </c>
      <c r="C35" s="191" t="s">
        <v>2518</v>
      </c>
      <c r="D35" s="185"/>
      <c r="E35" s="186"/>
      <c r="F35" s="187"/>
      <c r="G35" s="188"/>
    </row>
    <row r="36" spans="1:7" x14ac:dyDescent="0.35">
      <c r="A36" s="207"/>
      <c r="B36" s="190" t="s">
        <v>94</v>
      </c>
      <c r="C36" s="191" t="s">
        <v>1763</v>
      </c>
      <c r="D36" s="185"/>
      <c r="E36" s="186"/>
      <c r="F36" s="187"/>
      <c r="G36" s="188"/>
    </row>
    <row r="37" spans="1:7" ht="58.15" x14ac:dyDescent="0.35">
      <c r="A37" s="207"/>
      <c r="B37" s="190" t="s">
        <v>1588</v>
      </c>
      <c r="C37" s="191" t="s">
        <v>2519</v>
      </c>
      <c r="D37" s="185"/>
      <c r="E37" s="186"/>
      <c r="F37" s="187"/>
      <c r="G37" s="188"/>
    </row>
    <row r="38" spans="1:7" ht="69.75" x14ac:dyDescent="0.35">
      <c r="A38" s="207"/>
      <c r="B38" s="190" t="s">
        <v>1589</v>
      </c>
      <c r="C38" s="191" t="s">
        <v>2520</v>
      </c>
      <c r="D38" s="185"/>
      <c r="E38" s="186"/>
      <c r="F38" s="187"/>
      <c r="G38" s="199"/>
    </row>
    <row r="39" spans="1:7" ht="139.5" x14ac:dyDescent="0.35">
      <c r="A39" s="207"/>
      <c r="B39" s="190" t="s">
        <v>1590</v>
      </c>
      <c r="C39" s="191" t="s">
        <v>2521</v>
      </c>
      <c r="D39" s="185"/>
      <c r="E39" s="186"/>
      <c r="F39" s="187"/>
      <c r="G39" s="188"/>
    </row>
    <row r="40" spans="1:7" ht="69.75" x14ac:dyDescent="0.35">
      <c r="A40" s="207"/>
      <c r="B40" s="190" t="s">
        <v>1591</v>
      </c>
      <c r="C40" s="191" t="s">
        <v>2522</v>
      </c>
      <c r="D40" s="185"/>
      <c r="E40" s="186"/>
      <c r="F40" s="187"/>
      <c r="G40" s="188"/>
    </row>
    <row r="41" spans="1:7" ht="23.25" x14ac:dyDescent="0.35">
      <c r="A41" s="207"/>
      <c r="B41" s="190" t="s">
        <v>1592</v>
      </c>
      <c r="C41" s="191" t="s">
        <v>2523</v>
      </c>
      <c r="D41" s="185"/>
      <c r="E41" s="186"/>
      <c r="F41" s="187"/>
      <c r="G41" s="188"/>
    </row>
    <row r="42" spans="1:7" x14ac:dyDescent="0.35">
      <c r="A42" s="207"/>
      <c r="B42" s="190" t="s">
        <v>223</v>
      </c>
      <c r="C42" s="191" t="s">
        <v>2048</v>
      </c>
      <c r="D42" s="185"/>
      <c r="E42" s="186"/>
      <c r="F42" s="187"/>
      <c r="G42" s="188"/>
    </row>
    <row r="43" spans="1:7" x14ac:dyDescent="0.35">
      <c r="A43" s="207"/>
      <c r="B43" s="190" t="s">
        <v>219</v>
      </c>
      <c r="C43" s="191" t="s">
        <v>2038</v>
      </c>
      <c r="D43" s="185"/>
      <c r="E43" s="186"/>
      <c r="F43" s="187"/>
      <c r="G43" s="188"/>
    </row>
    <row r="44" spans="1:7" x14ac:dyDescent="0.35">
      <c r="A44" s="207"/>
      <c r="B44" s="190" t="s">
        <v>224</v>
      </c>
      <c r="C44" s="191" t="s">
        <v>2049</v>
      </c>
      <c r="D44" s="185"/>
      <c r="E44" s="186"/>
      <c r="F44" s="187"/>
      <c r="G44" s="188"/>
    </row>
    <row r="45" spans="1:7" x14ac:dyDescent="0.35">
      <c r="A45" s="207"/>
      <c r="B45" s="190" t="s">
        <v>89</v>
      </c>
      <c r="C45" s="191" t="s">
        <v>1758</v>
      </c>
      <c r="D45" s="185"/>
      <c r="E45" s="186"/>
      <c r="F45" s="187"/>
      <c r="G45" s="188"/>
    </row>
    <row r="46" spans="1:7" x14ac:dyDescent="0.35">
      <c r="A46" s="200"/>
      <c r="B46" s="201" t="s">
        <v>1369</v>
      </c>
      <c r="C46" s="202" t="s">
        <v>1771</v>
      </c>
      <c r="D46" s="203"/>
      <c r="E46" s="204"/>
      <c r="F46" s="205"/>
      <c r="G46" s="206"/>
    </row>
    <row r="47" spans="1:7" x14ac:dyDescent="0.35">
      <c r="A47" s="207"/>
      <c r="B47" s="190" t="s">
        <v>97</v>
      </c>
      <c r="C47" s="191" t="s">
        <v>1772</v>
      </c>
      <c r="D47" s="185"/>
      <c r="E47" s="186"/>
      <c r="F47" s="187"/>
      <c r="G47" s="199"/>
    </row>
    <row r="48" spans="1:7" x14ac:dyDescent="0.35">
      <c r="A48" s="207"/>
      <c r="B48" s="190" t="s">
        <v>91</v>
      </c>
      <c r="C48" s="191" t="s">
        <v>1773</v>
      </c>
      <c r="D48" s="185"/>
      <c r="E48" s="186"/>
      <c r="F48" s="187"/>
      <c r="G48" s="188"/>
    </row>
    <row r="49" spans="1:7" ht="58.15" x14ac:dyDescent="0.35">
      <c r="A49" s="200"/>
      <c r="B49" s="201" t="s">
        <v>1370</v>
      </c>
      <c r="C49" s="202" t="s">
        <v>1774</v>
      </c>
      <c r="D49" s="203"/>
      <c r="E49" s="204"/>
      <c r="F49" s="205"/>
      <c r="G49" s="206"/>
    </row>
    <row r="50" spans="1:7" ht="23.25" x14ac:dyDescent="0.35">
      <c r="A50" s="207"/>
      <c r="B50" s="190" t="s">
        <v>92</v>
      </c>
      <c r="C50" s="191" t="s">
        <v>2040</v>
      </c>
      <c r="D50" s="185"/>
      <c r="E50" s="186"/>
      <c r="F50" s="187"/>
      <c r="G50" s="188"/>
    </row>
    <row r="51" spans="1:7" x14ac:dyDescent="0.35">
      <c r="A51" s="207"/>
      <c r="B51" s="190" t="s">
        <v>225</v>
      </c>
      <c r="C51" s="191" t="s">
        <v>2050</v>
      </c>
      <c r="D51" s="185"/>
      <c r="E51" s="186"/>
      <c r="F51" s="187"/>
      <c r="G51" s="188"/>
    </row>
    <row r="52" spans="1:7" x14ac:dyDescent="0.35">
      <c r="A52" s="207"/>
      <c r="B52" s="190" t="s">
        <v>69</v>
      </c>
      <c r="C52" s="191" t="s">
        <v>1776</v>
      </c>
      <c r="D52" s="185"/>
      <c r="E52" s="186"/>
      <c r="F52" s="187"/>
      <c r="G52" s="188"/>
    </row>
    <row r="53" spans="1:7" x14ac:dyDescent="0.35">
      <c r="A53" s="208"/>
      <c r="B53" s="190" t="s">
        <v>99</v>
      </c>
      <c r="C53" s="191" t="s">
        <v>99</v>
      </c>
      <c r="D53" s="185" t="s">
        <v>4</v>
      </c>
      <c r="E53" s="186">
        <v>1</v>
      </c>
      <c r="F53" s="4"/>
      <c r="G53" s="199">
        <f>ROUND(E53*F53,2)</f>
        <v>0</v>
      </c>
    </row>
    <row r="54" spans="1:7" s="218" customFormat="1" ht="11.65" x14ac:dyDescent="0.35">
      <c r="A54" s="233"/>
      <c r="B54" s="215"/>
      <c r="C54" s="216"/>
      <c r="D54" s="195"/>
      <c r="E54" s="196"/>
      <c r="F54" s="197"/>
      <c r="G54" s="217"/>
    </row>
    <row r="55" spans="1:7" s="67" customFormat="1" ht="139.5" x14ac:dyDescent="0.35">
      <c r="A55" s="192" t="str">
        <f>CONCATENATE($A$14,".",TEXT(COUNTA(A$15:A54)-COUNTIF(A$15:A54,"*.")-COUNTIF(A$15:A54,"*)")+1,0))</f>
        <v>6.2</v>
      </c>
      <c r="B55" s="209" t="s">
        <v>1396</v>
      </c>
      <c r="C55" s="210" t="s">
        <v>1791</v>
      </c>
      <c r="D55" s="185"/>
      <c r="E55" s="186"/>
      <c r="F55" s="187"/>
      <c r="G55" s="199"/>
    </row>
    <row r="56" spans="1:7" s="67" customFormat="1" ht="23.25" x14ac:dyDescent="0.35">
      <c r="A56" s="189"/>
      <c r="B56" s="190" t="s">
        <v>1063</v>
      </c>
      <c r="C56" s="191" t="s">
        <v>2052</v>
      </c>
      <c r="D56" s="185" t="s">
        <v>1000</v>
      </c>
      <c r="E56" s="186">
        <v>35</v>
      </c>
      <c r="F56" s="4"/>
      <c r="G56" s="199">
        <f t="shared" ref="G56:G61" si="0">ROUND(E56*F56,2)</f>
        <v>0</v>
      </c>
    </row>
    <row r="57" spans="1:7" s="67" customFormat="1" ht="23.25" x14ac:dyDescent="0.35">
      <c r="A57" s="189"/>
      <c r="B57" s="190" t="s">
        <v>1015</v>
      </c>
      <c r="C57" s="191" t="s">
        <v>2053</v>
      </c>
      <c r="D57" s="185" t="s">
        <v>1000</v>
      </c>
      <c r="E57" s="186">
        <v>30</v>
      </c>
      <c r="F57" s="4"/>
      <c r="G57" s="199">
        <f t="shared" si="0"/>
        <v>0</v>
      </c>
    </row>
    <row r="58" spans="1:7" s="67" customFormat="1" ht="23.25" x14ac:dyDescent="0.35">
      <c r="A58" s="189"/>
      <c r="B58" s="190" t="s">
        <v>1064</v>
      </c>
      <c r="C58" s="191" t="s">
        <v>2054</v>
      </c>
      <c r="D58" s="185" t="s">
        <v>1000</v>
      </c>
      <c r="E58" s="186">
        <v>20</v>
      </c>
      <c r="F58" s="4"/>
      <c r="G58" s="199">
        <f t="shared" si="0"/>
        <v>0</v>
      </c>
    </row>
    <row r="59" spans="1:7" s="67" customFormat="1" ht="23.25" x14ac:dyDescent="0.35">
      <c r="A59" s="189"/>
      <c r="B59" s="190" t="s">
        <v>1065</v>
      </c>
      <c r="C59" s="191" t="s">
        <v>2055</v>
      </c>
      <c r="D59" s="185" t="s">
        <v>1000</v>
      </c>
      <c r="E59" s="186">
        <v>8</v>
      </c>
      <c r="F59" s="4"/>
      <c r="G59" s="199">
        <f t="shared" si="0"/>
        <v>0</v>
      </c>
    </row>
    <row r="60" spans="1:7" s="67" customFormat="1" ht="23.25" x14ac:dyDescent="0.35">
      <c r="A60" s="189"/>
      <c r="B60" s="190" t="s">
        <v>1017</v>
      </c>
      <c r="C60" s="191" t="s">
        <v>2197</v>
      </c>
      <c r="D60" s="185" t="s">
        <v>1000</v>
      </c>
      <c r="E60" s="186">
        <v>55</v>
      </c>
      <c r="F60" s="4"/>
      <c r="G60" s="199">
        <f t="shared" si="0"/>
        <v>0</v>
      </c>
    </row>
    <row r="61" spans="1:7" s="67" customFormat="1" ht="23.25" x14ac:dyDescent="0.35">
      <c r="A61" s="189"/>
      <c r="B61" s="190" t="s">
        <v>1018</v>
      </c>
      <c r="C61" s="191" t="s">
        <v>2198</v>
      </c>
      <c r="D61" s="185" t="s">
        <v>1000</v>
      </c>
      <c r="E61" s="186">
        <v>12</v>
      </c>
      <c r="F61" s="4"/>
      <c r="G61" s="199">
        <f t="shared" si="0"/>
        <v>0</v>
      </c>
    </row>
    <row r="62" spans="1:7" s="67" customFormat="1" ht="11.65" x14ac:dyDescent="0.35">
      <c r="A62" s="189"/>
      <c r="B62" s="190"/>
      <c r="C62" s="191"/>
      <c r="D62" s="185"/>
      <c r="E62" s="186"/>
      <c r="F62" s="187"/>
      <c r="G62" s="188"/>
    </row>
    <row r="63" spans="1:7" s="67" customFormat="1" ht="46.5" x14ac:dyDescent="0.35">
      <c r="A63" s="192" t="str">
        <f>CONCATENATE($A$14,".",TEXT(COUNTA(A$15:A62)-COUNTIF(A$15:A62,"*.")-COUNTIF(A$15:A62,"*)")+1,0))</f>
        <v>6.3</v>
      </c>
      <c r="B63" s="209" t="s">
        <v>1466</v>
      </c>
      <c r="C63" s="210" t="s">
        <v>2057</v>
      </c>
      <c r="D63" s="185"/>
      <c r="E63" s="186"/>
      <c r="F63" s="187"/>
      <c r="G63" s="199"/>
    </row>
    <row r="64" spans="1:7" s="67" customFormat="1" ht="11.65" x14ac:dyDescent="0.35">
      <c r="A64" s="192"/>
      <c r="B64" s="190" t="s">
        <v>69</v>
      </c>
      <c r="C64" s="191" t="s">
        <v>1776</v>
      </c>
      <c r="D64" s="185"/>
      <c r="E64" s="186"/>
      <c r="F64" s="187"/>
      <c r="G64" s="199"/>
    </row>
    <row r="65" spans="1:7" s="67" customFormat="1" ht="11.65" x14ac:dyDescent="0.35">
      <c r="A65" s="192"/>
      <c r="B65" s="190" t="s">
        <v>1022</v>
      </c>
      <c r="C65" s="191" t="s">
        <v>2058</v>
      </c>
      <c r="D65" s="185"/>
      <c r="E65" s="186"/>
      <c r="F65" s="187"/>
      <c r="G65" s="199"/>
    </row>
    <row r="66" spans="1:7" s="67" customFormat="1" ht="11.65" x14ac:dyDescent="0.35">
      <c r="A66" s="189"/>
      <c r="B66" s="190" t="s">
        <v>1066</v>
      </c>
      <c r="C66" s="191" t="s">
        <v>2059</v>
      </c>
      <c r="D66" s="185" t="s">
        <v>1000</v>
      </c>
      <c r="E66" s="186">
        <v>15</v>
      </c>
      <c r="F66" s="4"/>
      <c r="G66" s="199">
        <f>ROUND(E66*F66,2)</f>
        <v>0</v>
      </c>
    </row>
    <row r="67" spans="1:7" s="67" customFormat="1" ht="11.65" x14ac:dyDescent="0.35">
      <c r="A67" s="189"/>
      <c r="B67" s="190" t="s">
        <v>1023</v>
      </c>
      <c r="C67" s="191" t="s">
        <v>2060</v>
      </c>
      <c r="D67" s="185" t="s">
        <v>1000</v>
      </c>
      <c r="E67" s="186">
        <v>15</v>
      </c>
      <c r="F67" s="4"/>
      <c r="G67" s="199">
        <f>ROUND(E67*F67,2)</f>
        <v>0</v>
      </c>
    </row>
    <row r="68" spans="1:7" s="67" customFormat="1" ht="11.65" x14ac:dyDescent="0.35">
      <c r="A68" s="189"/>
      <c r="B68" s="190"/>
      <c r="C68" s="191"/>
      <c r="D68" s="185"/>
      <c r="E68" s="186"/>
      <c r="F68" s="187"/>
      <c r="G68" s="188"/>
    </row>
    <row r="69" spans="1:7" s="67" customFormat="1" ht="151.15" x14ac:dyDescent="0.35">
      <c r="A69" s="192" t="str">
        <f>CONCATENATE($A$14,".",TEXT(COUNTA(A$15:A68)-COUNTIF(A$15:A68,"*.")-COUNTIF(A$15:A68,"*)")+1,0))</f>
        <v>6.4</v>
      </c>
      <c r="B69" s="211" t="s">
        <v>1397</v>
      </c>
      <c r="C69" s="212" t="s">
        <v>2203</v>
      </c>
      <c r="D69" s="234" t="s">
        <v>1371</v>
      </c>
      <c r="E69" s="186">
        <v>205</v>
      </c>
      <c r="F69" s="4"/>
      <c r="G69" s="199">
        <f>ROUND(E69*F69,2)</f>
        <v>0</v>
      </c>
    </row>
    <row r="70" spans="1:7" s="67" customFormat="1" ht="11.65" x14ac:dyDescent="0.35">
      <c r="A70" s="189"/>
      <c r="B70" s="190"/>
      <c r="C70" s="191"/>
      <c r="D70" s="185"/>
      <c r="E70" s="186"/>
      <c r="F70" s="187"/>
      <c r="G70" s="188"/>
    </row>
    <row r="71" spans="1:7" s="67" customFormat="1" ht="81.400000000000006" x14ac:dyDescent="0.35">
      <c r="A71" s="192" t="str">
        <f>CONCATENATE($A$14,".",TEXT(COUNTA(A$15:A70)-COUNTIF(A$15:A70,"*.")-COUNTIF(A$15:A70,"*)")+1,0))</f>
        <v>6.5</v>
      </c>
      <c r="B71" s="211" t="s">
        <v>1398</v>
      </c>
      <c r="C71" s="212" t="s">
        <v>1795</v>
      </c>
      <c r="D71" s="234"/>
      <c r="E71" s="186"/>
      <c r="F71" s="187"/>
      <c r="G71" s="199"/>
    </row>
    <row r="72" spans="1:7" s="67" customFormat="1" ht="11.65" x14ac:dyDescent="0.35">
      <c r="A72" s="192"/>
      <c r="B72" s="190" t="s">
        <v>69</v>
      </c>
      <c r="C72" s="191" t="s">
        <v>1776</v>
      </c>
      <c r="D72" s="185"/>
      <c r="E72" s="186"/>
      <c r="F72" s="187"/>
      <c r="G72" s="199"/>
    </row>
    <row r="73" spans="1:7" s="67" customFormat="1" ht="11.65" x14ac:dyDescent="0.35">
      <c r="A73" s="192"/>
      <c r="B73" s="190" t="s">
        <v>1014</v>
      </c>
      <c r="C73" s="191" t="s">
        <v>1014</v>
      </c>
      <c r="D73" s="185"/>
      <c r="E73" s="186"/>
      <c r="F73" s="187"/>
      <c r="G73" s="199"/>
    </row>
    <row r="74" spans="1:7" s="67" customFormat="1" ht="23.25" x14ac:dyDescent="0.35">
      <c r="A74" s="189"/>
      <c r="B74" s="190" t="s">
        <v>1168</v>
      </c>
      <c r="C74" s="191" t="s">
        <v>1796</v>
      </c>
      <c r="D74" s="185" t="s">
        <v>1372</v>
      </c>
      <c r="E74" s="186">
        <v>5</v>
      </c>
      <c r="F74" s="4"/>
      <c r="G74" s="199">
        <f>ROUND(E74*F74,2)</f>
        <v>0</v>
      </c>
    </row>
    <row r="75" spans="1:7" s="67" customFormat="1" ht="23.25" x14ac:dyDescent="0.35">
      <c r="A75" s="189"/>
      <c r="B75" s="190" t="s">
        <v>1166</v>
      </c>
      <c r="C75" s="191" t="s">
        <v>1797</v>
      </c>
      <c r="D75" s="185" t="s">
        <v>1372</v>
      </c>
      <c r="E75" s="186">
        <v>220</v>
      </c>
      <c r="F75" s="4"/>
      <c r="G75" s="199">
        <f>ROUND(E75*F75,2)</f>
        <v>0</v>
      </c>
    </row>
    <row r="76" spans="1:7" s="67" customFormat="1" ht="23.25" x14ac:dyDescent="0.35">
      <c r="A76" s="189"/>
      <c r="B76" s="190" t="s">
        <v>1169</v>
      </c>
      <c r="C76" s="191" t="s">
        <v>2061</v>
      </c>
      <c r="D76" s="185" t="s">
        <v>1372</v>
      </c>
      <c r="E76" s="186">
        <v>55</v>
      </c>
      <c r="F76" s="4"/>
      <c r="G76" s="199">
        <f>ROUND(E76*F76,2)</f>
        <v>0</v>
      </c>
    </row>
    <row r="77" spans="1:7" s="67" customFormat="1" ht="11.65" x14ac:dyDescent="0.35">
      <c r="A77" s="189"/>
      <c r="B77" s="190"/>
      <c r="C77" s="191"/>
      <c r="D77" s="185"/>
      <c r="E77" s="186"/>
      <c r="F77" s="187"/>
      <c r="G77" s="188"/>
    </row>
    <row r="78" spans="1:7" s="67" customFormat="1" ht="58.15" x14ac:dyDescent="0.35">
      <c r="A78" s="192" t="str">
        <f>CONCATENATE($A$14,".",TEXT(COUNTA(A$15:A77)-COUNTIF(A$15:A77,"*.")-COUNTIF(A$15:A77,"*)")+1,0))</f>
        <v>6.6</v>
      </c>
      <c r="B78" s="209" t="s">
        <v>1573</v>
      </c>
      <c r="C78" s="210" t="s">
        <v>2437</v>
      </c>
      <c r="D78" s="185"/>
      <c r="E78" s="186"/>
      <c r="F78" s="187"/>
      <c r="G78" s="199"/>
    </row>
    <row r="79" spans="1:7" s="67" customFormat="1" ht="11.65" x14ac:dyDescent="0.35">
      <c r="A79" s="207"/>
      <c r="B79" s="190" t="s">
        <v>1097</v>
      </c>
      <c r="C79" s="191" t="s">
        <v>2524</v>
      </c>
      <c r="D79" s="185"/>
      <c r="E79" s="186"/>
      <c r="F79" s="187"/>
      <c r="G79" s="188"/>
    </row>
    <row r="80" spans="1:7" s="67" customFormat="1" ht="11.65" x14ac:dyDescent="0.35">
      <c r="A80" s="207"/>
      <c r="B80" s="190" t="s">
        <v>505</v>
      </c>
      <c r="C80" s="191" t="s">
        <v>2525</v>
      </c>
      <c r="D80" s="185"/>
      <c r="E80" s="186"/>
      <c r="F80" s="187"/>
      <c r="G80" s="199"/>
    </row>
    <row r="81" spans="1:7" s="67" customFormat="1" ht="11.65" x14ac:dyDescent="0.35">
      <c r="A81" s="207"/>
      <c r="B81" s="190" t="s">
        <v>69</v>
      </c>
      <c r="C81" s="191" t="s">
        <v>1776</v>
      </c>
      <c r="D81" s="185"/>
      <c r="E81" s="186"/>
      <c r="F81" s="187"/>
      <c r="G81" s="199"/>
    </row>
    <row r="82" spans="1:7" s="67" customFormat="1" ht="11.65" x14ac:dyDescent="0.35">
      <c r="A82" s="208"/>
      <c r="B82" s="190" t="s">
        <v>1098</v>
      </c>
      <c r="C82" s="191" t="s">
        <v>1098</v>
      </c>
      <c r="D82" s="185"/>
      <c r="E82" s="186"/>
      <c r="F82" s="187"/>
      <c r="G82" s="188"/>
    </row>
    <row r="83" spans="1:7" s="67" customFormat="1" ht="11.65" x14ac:dyDescent="0.35">
      <c r="A83" s="189"/>
      <c r="B83" s="190" t="s">
        <v>1593</v>
      </c>
      <c r="C83" s="191" t="s">
        <v>2526</v>
      </c>
      <c r="D83" s="185" t="s">
        <v>4</v>
      </c>
      <c r="E83" s="186">
        <v>1</v>
      </c>
      <c r="F83" s="4"/>
      <c r="G83" s="199">
        <f>ROUND(E83*F83,2)</f>
        <v>0</v>
      </c>
    </row>
    <row r="84" spans="1:7" s="67" customFormat="1" ht="11.65" x14ac:dyDescent="0.35">
      <c r="A84" s="189"/>
      <c r="B84" s="190"/>
      <c r="C84" s="191"/>
      <c r="D84" s="185"/>
      <c r="E84" s="186"/>
      <c r="F84" s="187"/>
      <c r="G84" s="188"/>
    </row>
    <row r="85" spans="1:7" s="67" customFormat="1" ht="58.15" x14ac:dyDescent="0.35">
      <c r="A85" s="192" t="str">
        <f>CONCATENATE($A$14,".",TEXT(COUNTA(A$15:A84)-COUNTIF(A$15:A84,"*.")-COUNTIF(A$15:A84,"*)")+1,0))</f>
        <v>6.7</v>
      </c>
      <c r="B85" s="209" t="s">
        <v>1573</v>
      </c>
      <c r="C85" s="210" t="s">
        <v>2437</v>
      </c>
      <c r="D85" s="185"/>
      <c r="E85" s="186"/>
      <c r="F85" s="187"/>
      <c r="G85" s="199"/>
    </row>
    <row r="86" spans="1:7" s="67" customFormat="1" ht="11.65" x14ac:dyDescent="0.35">
      <c r="A86" s="207"/>
      <c r="B86" s="190" t="s">
        <v>1097</v>
      </c>
      <c r="C86" s="191" t="s">
        <v>2524</v>
      </c>
      <c r="D86" s="185"/>
      <c r="E86" s="186"/>
      <c r="F86" s="187"/>
      <c r="G86" s="188"/>
    </row>
    <row r="87" spans="1:7" s="67" customFormat="1" ht="11.65" x14ac:dyDescent="0.35">
      <c r="A87" s="207"/>
      <c r="B87" s="190" t="s">
        <v>512</v>
      </c>
      <c r="C87" s="191" t="s">
        <v>2527</v>
      </c>
      <c r="D87" s="185"/>
      <c r="E87" s="186"/>
      <c r="F87" s="187"/>
      <c r="G87" s="199"/>
    </row>
    <row r="88" spans="1:7" s="67" customFormat="1" ht="11.65" x14ac:dyDescent="0.35">
      <c r="A88" s="207"/>
      <c r="B88" s="190" t="s">
        <v>69</v>
      </c>
      <c r="C88" s="191" t="s">
        <v>1776</v>
      </c>
      <c r="D88" s="185"/>
      <c r="E88" s="186"/>
      <c r="F88" s="187"/>
      <c r="G88" s="199"/>
    </row>
    <row r="89" spans="1:7" s="67" customFormat="1" ht="11.65" x14ac:dyDescent="0.35">
      <c r="A89" s="208"/>
      <c r="B89" s="190" t="s">
        <v>1098</v>
      </c>
      <c r="C89" s="191" t="s">
        <v>1098</v>
      </c>
      <c r="D89" s="185"/>
      <c r="E89" s="186"/>
      <c r="F89" s="187"/>
      <c r="G89" s="188"/>
    </row>
    <row r="90" spans="1:7" s="67" customFormat="1" ht="11.65" x14ac:dyDescent="0.35">
      <c r="A90" s="189"/>
      <c r="B90" s="190" t="s">
        <v>1594</v>
      </c>
      <c r="C90" s="191" t="s">
        <v>2528</v>
      </c>
      <c r="D90" s="185" t="s">
        <v>4</v>
      </c>
      <c r="E90" s="186">
        <v>1</v>
      </c>
      <c r="F90" s="4"/>
      <c r="G90" s="199">
        <f>ROUND(E90*F90,2)</f>
        <v>0</v>
      </c>
    </row>
    <row r="91" spans="1:7" s="67" customFormat="1" ht="11.65" x14ac:dyDescent="0.35">
      <c r="A91" s="189"/>
      <c r="B91" s="190"/>
      <c r="C91" s="191"/>
      <c r="D91" s="185"/>
      <c r="E91" s="186"/>
      <c r="F91" s="187"/>
      <c r="G91" s="188"/>
    </row>
    <row r="92" spans="1:7" s="67" customFormat="1" ht="58.15" x14ac:dyDescent="0.35">
      <c r="A92" s="192" t="str">
        <f>CONCATENATE($A$14,".",TEXT(COUNTA(A$15:A91)-COUNTIF(A$15:A91,"*.")-COUNTIF(A$15:A91,"*)")+1,0))</f>
        <v>6.8</v>
      </c>
      <c r="B92" s="209" t="s">
        <v>1467</v>
      </c>
      <c r="C92" s="210" t="s">
        <v>2062</v>
      </c>
      <c r="D92" s="185"/>
      <c r="E92" s="186"/>
      <c r="F92" s="187"/>
      <c r="G92" s="199"/>
    </row>
    <row r="93" spans="1:7" s="67" customFormat="1" ht="11.65" x14ac:dyDescent="0.35">
      <c r="A93" s="207"/>
      <c r="B93" s="190" t="s">
        <v>1080</v>
      </c>
      <c r="C93" s="191" t="s">
        <v>2063</v>
      </c>
      <c r="D93" s="185"/>
      <c r="E93" s="186"/>
      <c r="F93" s="187"/>
      <c r="G93" s="188"/>
    </row>
    <row r="94" spans="1:7" s="67" customFormat="1" ht="11.65" x14ac:dyDescent="0.35">
      <c r="A94" s="207"/>
      <c r="B94" s="190" t="s">
        <v>237</v>
      </c>
      <c r="C94" s="191" t="s">
        <v>2067</v>
      </c>
      <c r="D94" s="185"/>
      <c r="E94" s="186"/>
      <c r="F94" s="187"/>
      <c r="G94" s="199"/>
    </row>
    <row r="95" spans="1:7" s="67" customFormat="1" ht="11.65" x14ac:dyDescent="0.35">
      <c r="A95" s="207"/>
      <c r="B95" s="190" t="s">
        <v>69</v>
      </c>
      <c r="C95" s="191" t="s">
        <v>1776</v>
      </c>
      <c r="D95" s="185"/>
      <c r="E95" s="186"/>
      <c r="F95" s="187"/>
      <c r="G95" s="199"/>
    </row>
    <row r="96" spans="1:7" s="67" customFormat="1" ht="11.65" x14ac:dyDescent="0.35">
      <c r="A96" s="208"/>
      <c r="B96" s="190" t="s">
        <v>1079</v>
      </c>
      <c r="C96" s="191" t="s">
        <v>2065</v>
      </c>
      <c r="D96" s="185"/>
      <c r="E96" s="186"/>
      <c r="F96" s="187"/>
      <c r="G96" s="188"/>
    </row>
    <row r="97" spans="1:7" s="67" customFormat="1" ht="11.65" x14ac:dyDescent="0.35">
      <c r="A97" s="189"/>
      <c r="B97" s="190" t="s">
        <v>1595</v>
      </c>
      <c r="C97" s="191" t="s">
        <v>2529</v>
      </c>
      <c r="D97" s="185" t="s">
        <v>4</v>
      </c>
      <c r="E97" s="186">
        <v>2</v>
      </c>
      <c r="F97" s="4"/>
      <c r="G97" s="199">
        <f>ROUND(E97*F97,2)</f>
        <v>0</v>
      </c>
    </row>
    <row r="98" spans="1:7" s="67" customFormat="1" ht="11.65" x14ac:dyDescent="0.35">
      <c r="A98" s="189"/>
      <c r="B98" s="190"/>
      <c r="C98" s="191"/>
      <c r="D98" s="185"/>
      <c r="E98" s="186"/>
      <c r="F98" s="187"/>
      <c r="G98" s="188"/>
    </row>
    <row r="99" spans="1:7" s="67" customFormat="1" ht="58.15" x14ac:dyDescent="0.35">
      <c r="A99" s="192" t="str">
        <f>CONCATENATE($A$14,".",TEXT(COUNTA(A$15:A98)-COUNTIF(A$15:A98,"*.")-COUNTIF(A$15:A98,"*)")+1,0))</f>
        <v>6.9</v>
      </c>
      <c r="B99" s="209" t="s">
        <v>1467</v>
      </c>
      <c r="C99" s="210" t="s">
        <v>2062</v>
      </c>
      <c r="D99" s="185"/>
      <c r="E99" s="186"/>
      <c r="F99" s="187"/>
      <c r="G99" s="199"/>
    </row>
    <row r="100" spans="1:7" s="67" customFormat="1" ht="11.65" x14ac:dyDescent="0.35">
      <c r="A100" s="207"/>
      <c r="B100" s="190" t="s">
        <v>1080</v>
      </c>
      <c r="C100" s="191" t="s">
        <v>2063</v>
      </c>
      <c r="D100" s="185"/>
      <c r="E100" s="186"/>
      <c r="F100" s="187"/>
      <c r="G100" s="188"/>
    </row>
    <row r="101" spans="1:7" s="67" customFormat="1" ht="11.65" x14ac:dyDescent="0.35">
      <c r="A101" s="207"/>
      <c r="B101" s="190" t="s">
        <v>239</v>
      </c>
      <c r="C101" s="191" t="s">
        <v>2064</v>
      </c>
      <c r="D101" s="185"/>
      <c r="E101" s="186"/>
      <c r="F101" s="187"/>
      <c r="G101" s="199"/>
    </row>
    <row r="102" spans="1:7" s="67" customFormat="1" ht="11.65" x14ac:dyDescent="0.35">
      <c r="A102" s="207"/>
      <c r="B102" s="190" t="s">
        <v>69</v>
      </c>
      <c r="C102" s="191" t="s">
        <v>1776</v>
      </c>
      <c r="D102" s="185"/>
      <c r="E102" s="186"/>
      <c r="F102" s="187"/>
      <c r="G102" s="199"/>
    </row>
    <row r="103" spans="1:7" s="67" customFormat="1" ht="11.65" x14ac:dyDescent="0.35">
      <c r="A103" s="208"/>
      <c r="B103" s="190" t="s">
        <v>1079</v>
      </c>
      <c r="C103" s="191" t="s">
        <v>2065</v>
      </c>
      <c r="D103" s="185"/>
      <c r="E103" s="186"/>
      <c r="F103" s="187"/>
      <c r="G103" s="188"/>
    </row>
    <row r="104" spans="1:7" s="67" customFormat="1" ht="11.65" x14ac:dyDescent="0.35">
      <c r="A104" s="189"/>
      <c r="B104" s="190" t="s">
        <v>1596</v>
      </c>
      <c r="C104" s="191" t="s">
        <v>2530</v>
      </c>
      <c r="D104" s="185" t="s">
        <v>4</v>
      </c>
      <c r="E104" s="186">
        <v>2</v>
      </c>
      <c r="F104" s="4"/>
      <c r="G104" s="199">
        <f>ROUND(E104*F104,2)</f>
        <v>0</v>
      </c>
    </row>
    <row r="105" spans="1:7" s="67" customFormat="1" ht="11.65" x14ac:dyDescent="0.35">
      <c r="A105" s="189"/>
      <c r="B105" s="190"/>
      <c r="C105" s="191"/>
      <c r="D105" s="185"/>
      <c r="E105" s="186"/>
      <c r="F105" s="187"/>
      <c r="G105" s="188"/>
    </row>
    <row r="106" spans="1:7" s="67" customFormat="1" ht="58.15" x14ac:dyDescent="0.35">
      <c r="A106" s="192" t="str">
        <f>CONCATENATE($A$14,".",TEXT(COUNTA(A$15:A105)-COUNTIF(A$15:A105,"*.")-COUNTIF(A$15:A105,"*)")+1,0))</f>
        <v>6.10</v>
      </c>
      <c r="B106" s="209" t="s">
        <v>1519</v>
      </c>
      <c r="C106" s="210" t="s">
        <v>2531</v>
      </c>
      <c r="D106" s="185"/>
      <c r="E106" s="186"/>
      <c r="F106" s="187"/>
      <c r="G106" s="199"/>
    </row>
    <row r="107" spans="1:7" s="67" customFormat="1" ht="11.65" x14ac:dyDescent="0.35">
      <c r="A107" s="207"/>
      <c r="B107" s="190" t="s">
        <v>1097</v>
      </c>
      <c r="C107" s="191" t="s">
        <v>2524</v>
      </c>
      <c r="D107" s="185"/>
      <c r="E107" s="186"/>
      <c r="F107" s="187"/>
      <c r="G107" s="188"/>
    </row>
    <row r="108" spans="1:7" s="67" customFormat="1" ht="11.65" x14ac:dyDescent="0.35">
      <c r="A108" s="207"/>
      <c r="B108" s="190" t="s">
        <v>508</v>
      </c>
      <c r="C108" s="191" t="s">
        <v>2532</v>
      </c>
      <c r="D108" s="185"/>
      <c r="E108" s="186"/>
      <c r="F108" s="187"/>
      <c r="G108" s="199"/>
    </row>
    <row r="109" spans="1:7" s="67" customFormat="1" ht="11.65" x14ac:dyDescent="0.35">
      <c r="A109" s="207"/>
      <c r="B109" s="190" t="s">
        <v>69</v>
      </c>
      <c r="C109" s="191" t="s">
        <v>1776</v>
      </c>
      <c r="D109" s="185"/>
      <c r="E109" s="186"/>
      <c r="F109" s="187"/>
      <c r="G109" s="199"/>
    </row>
    <row r="110" spans="1:7" s="67" customFormat="1" ht="11.65" x14ac:dyDescent="0.35">
      <c r="A110" s="208"/>
      <c r="B110" s="190" t="s">
        <v>1098</v>
      </c>
      <c r="C110" s="191" t="s">
        <v>1098</v>
      </c>
      <c r="D110" s="185"/>
      <c r="E110" s="186"/>
      <c r="F110" s="187"/>
      <c r="G110" s="188"/>
    </row>
    <row r="111" spans="1:7" s="67" customFormat="1" ht="11.65" x14ac:dyDescent="0.35">
      <c r="A111" s="189"/>
      <c r="B111" s="190" t="s">
        <v>1597</v>
      </c>
      <c r="C111" s="191" t="s">
        <v>2533</v>
      </c>
      <c r="D111" s="185" t="s">
        <v>4</v>
      </c>
      <c r="E111" s="186">
        <v>1</v>
      </c>
      <c r="F111" s="4"/>
      <c r="G111" s="199">
        <f>ROUND(E111*F111,2)</f>
        <v>0</v>
      </c>
    </row>
    <row r="112" spans="1:7" s="67" customFormat="1" ht="11.65" x14ac:dyDescent="0.35">
      <c r="A112" s="189"/>
      <c r="B112" s="190"/>
      <c r="C112" s="191"/>
      <c r="D112" s="185"/>
      <c r="E112" s="186"/>
      <c r="F112" s="187"/>
      <c r="G112" s="188"/>
    </row>
    <row r="113" spans="1:7" s="67" customFormat="1" ht="58.15" x14ac:dyDescent="0.35">
      <c r="A113" s="192" t="str">
        <f>CONCATENATE($A$14,".",TEXT(COUNTA(A$15:A112)-COUNTIF(A$15:A112,"*.")-COUNTIF(A$15:A112,"*)")+1,0))</f>
        <v>6.11</v>
      </c>
      <c r="B113" s="209" t="s">
        <v>1519</v>
      </c>
      <c r="C113" s="210" t="s">
        <v>2531</v>
      </c>
      <c r="D113" s="185"/>
      <c r="E113" s="186"/>
      <c r="F113" s="187"/>
      <c r="G113" s="199"/>
    </row>
    <row r="114" spans="1:7" s="67" customFormat="1" ht="11.65" x14ac:dyDescent="0.35">
      <c r="A114" s="207"/>
      <c r="B114" s="190" t="s">
        <v>1097</v>
      </c>
      <c r="C114" s="191" t="s">
        <v>2524</v>
      </c>
      <c r="D114" s="185"/>
      <c r="E114" s="186"/>
      <c r="F114" s="187"/>
      <c r="G114" s="188"/>
    </row>
    <row r="115" spans="1:7" s="67" customFormat="1" ht="11.65" x14ac:dyDescent="0.35">
      <c r="A115" s="207"/>
      <c r="B115" s="190" t="s">
        <v>515</v>
      </c>
      <c r="C115" s="191" t="s">
        <v>2534</v>
      </c>
      <c r="D115" s="185"/>
      <c r="E115" s="186"/>
      <c r="F115" s="187"/>
      <c r="G115" s="199"/>
    </row>
    <row r="116" spans="1:7" s="67" customFormat="1" ht="11.65" x14ac:dyDescent="0.35">
      <c r="A116" s="207"/>
      <c r="B116" s="190" t="s">
        <v>69</v>
      </c>
      <c r="C116" s="191" t="s">
        <v>1776</v>
      </c>
      <c r="D116" s="185"/>
      <c r="E116" s="186"/>
      <c r="F116" s="187"/>
      <c r="G116" s="199"/>
    </row>
    <row r="117" spans="1:7" s="67" customFormat="1" ht="11.65" x14ac:dyDescent="0.35">
      <c r="A117" s="208"/>
      <c r="B117" s="190" t="s">
        <v>1098</v>
      </c>
      <c r="C117" s="191" t="s">
        <v>1098</v>
      </c>
      <c r="D117" s="185"/>
      <c r="E117" s="186"/>
      <c r="F117" s="187"/>
      <c r="G117" s="188"/>
    </row>
    <row r="118" spans="1:7" s="67" customFormat="1" ht="11.65" x14ac:dyDescent="0.35">
      <c r="A118" s="189"/>
      <c r="B118" s="190" t="s">
        <v>1598</v>
      </c>
      <c r="C118" s="191" t="s">
        <v>2535</v>
      </c>
      <c r="D118" s="185" t="s">
        <v>4</v>
      </c>
      <c r="E118" s="186">
        <v>1</v>
      </c>
      <c r="F118" s="4"/>
      <c r="G118" s="199">
        <f>ROUND(E118*F118,2)</f>
        <v>0</v>
      </c>
    </row>
    <row r="119" spans="1:7" s="67" customFormat="1" ht="11.65" x14ac:dyDescent="0.35">
      <c r="A119" s="189"/>
      <c r="B119" s="190"/>
      <c r="C119" s="191"/>
      <c r="D119" s="185"/>
      <c r="E119" s="186"/>
      <c r="F119" s="187"/>
      <c r="G119" s="188"/>
    </row>
    <row r="120" spans="1:7" s="67" customFormat="1" ht="81.400000000000006" x14ac:dyDescent="0.35">
      <c r="A120" s="192" t="str">
        <f>CONCATENATE($A$14,".",TEXT(COUNTA(A$15:A119)-COUNTIF(A$15:A119,"*.")-COUNTIF(A$15:A119,"*)")+1,0))</f>
        <v>6.12</v>
      </c>
      <c r="B120" s="209" t="s">
        <v>1174</v>
      </c>
      <c r="C120" s="210" t="s">
        <v>2342</v>
      </c>
      <c r="D120" s="185"/>
      <c r="E120" s="186"/>
      <c r="F120" s="187"/>
      <c r="G120" s="199"/>
    </row>
    <row r="121" spans="1:7" s="67" customFormat="1" ht="11.65" x14ac:dyDescent="0.35">
      <c r="A121" s="207"/>
      <c r="B121" s="190" t="s">
        <v>1070</v>
      </c>
      <c r="C121" s="191" t="s">
        <v>2081</v>
      </c>
      <c r="D121" s="185"/>
      <c r="E121" s="186"/>
      <c r="F121" s="187"/>
      <c r="G121" s="188"/>
    </row>
    <row r="122" spans="1:7" s="67" customFormat="1" ht="11.65" x14ac:dyDescent="0.35">
      <c r="A122" s="207"/>
      <c r="B122" s="190" t="s">
        <v>1074</v>
      </c>
      <c r="C122" s="191" t="s">
        <v>2076</v>
      </c>
      <c r="D122" s="185"/>
      <c r="E122" s="186"/>
      <c r="F122" s="187"/>
      <c r="G122" s="199"/>
    </row>
    <row r="123" spans="1:7" s="67" customFormat="1" ht="11.65" x14ac:dyDescent="0.35">
      <c r="A123" s="207"/>
      <c r="B123" s="190" t="s">
        <v>69</v>
      </c>
      <c r="C123" s="191" t="s">
        <v>1776</v>
      </c>
      <c r="D123" s="185"/>
      <c r="E123" s="186"/>
      <c r="F123" s="187"/>
      <c r="G123" s="199"/>
    </row>
    <row r="124" spans="1:7" s="67" customFormat="1" ht="11.65" x14ac:dyDescent="0.35">
      <c r="A124" s="208"/>
      <c r="B124" s="190" t="s">
        <v>1068</v>
      </c>
      <c r="C124" s="191" t="s">
        <v>1068</v>
      </c>
      <c r="D124" s="185"/>
      <c r="E124" s="186"/>
      <c r="F124" s="187"/>
      <c r="G124" s="188"/>
    </row>
    <row r="125" spans="1:7" s="67" customFormat="1" ht="11.65" x14ac:dyDescent="0.35">
      <c r="A125" s="189"/>
      <c r="B125" s="190" t="s">
        <v>1401</v>
      </c>
      <c r="C125" s="191" t="s">
        <v>1805</v>
      </c>
      <c r="D125" s="185" t="s">
        <v>4</v>
      </c>
      <c r="E125" s="186">
        <v>6</v>
      </c>
      <c r="F125" s="4"/>
      <c r="G125" s="199">
        <f>ROUND(E125*F125,2)</f>
        <v>0</v>
      </c>
    </row>
    <row r="126" spans="1:7" s="67" customFormat="1" ht="11.65" x14ac:dyDescent="0.35">
      <c r="A126" s="189"/>
      <c r="B126" s="190"/>
      <c r="C126" s="191"/>
      <c r="D126" s="185"/>
      <c r="E126" s="186"/>
      <c r="F126" s="187"/>
      <c r="G126" s="188"/>
    </row>
    <row r="127" spans="1:7" s="67" customFormat="1" ht="81.400000000000006" x14ac:dyDescent="0.35">
      <c r="A127" s="192" t="str">
        <f>CONCATENATE($A$14,".",TEXT(COUNTA(A$15:A126)-COUNTIF(A$15:A126,"*.")-COUNTIF(A$15:A126,"*)")+1,0))</f>
        <v>6.13</v>
      </c>
      <c r="B127" s="209" t="s">
        <v>1174</v>
      </c>
      <c r="C127" s="210" t="s">
        <v>2342</v>
      </c>
      <c r="D127" s="185"/>
      <c r="E127" s="186"/>
      <c r="F127" s="187"/>
      <c r="G127" s="199"/>
    </row>
    <row r="128" spans="1:7" s="67" customFormat="1" ht="11.65" x14ac:dyDescent="0.35">
      <c r="A128" s="207"/>
      <c r="B128" s="190" t="s">
        <v>1070</v>
      </c>
      <c r="C128" s="191" t="s">
        <v>2081</v>
      </c>
      <c r="D128" s="185"/>
      <c r="E128" s="186"/>
      <c r="F128" s="187"/>
      <c r="G128" s="188"/>
    </row>
    <row r="129" spans="1:7" s="67" customFormat="1" ht="11.65" x14ac:dyDescent="0.35">
      <c r="A129" s="207"/>
      <c r="B129" s="190" t="s">
        <v>1069</v>
      </c>
      <c r="C129" s="191" t="s">
        <v>2082</v>
      </c>
      <c r="D129" s="185"/>
      <c r="E129" s="186"/>
      <c r="F129" s="187"/>
      <c r="G129" s="199"/>
    </row>
    <row r="130" spans="1:7" s="67" customFormat="1" ht="11.65" x14ac:dyDescent="0.35">
      <c r="A130" s="207"/>
      <c r="B130" s="190" t="s">
        <v>69</v>
      </c>
      <c r="C130" s="191" t="s">
        <v>1776</v>
      </c>
      <c r="D130" s="185"/>
      <c r="E130" s="186"/>
      <c r="F130" s="187"/>
      <c r="G130" s="199"/>
    </row>
    <row r="131" spans="1:7" s="67" customFormat="1" ht="11.65" x14ac:dyDescent="0.35">
      <c r="A131" s="208"/>
      <c r="B131" s="190" t="s">
        <v>1068</v>
      </c>
      <c r="C131" s="191" t="s">
        <v>1068</v>
      </c>
      <c r="D131" s="185"/>
      <c r="E131" s="186"/>
      <c r="F131" s="187"/>
      <c r="G131" s="188"/>
    </row>
    <row r="132" spans="1:7" s="67" customFormat="1" ht="11.65" x14ac:dyDescent="0.35">
      <c r="A132" s="189"/>
      <c r="B132" s="190" t="s">
        <v>1401</v>
      </c>
      <c r="C132" s="191" t="s">
        <v>1805</v>
      </c>
      <c r="D132" s="185" t="s">
        <v>4</v>
      </c>
      <c r="E132" s="186">
        <v>6</v>
      </c>
      <c r="F132" s="4"/>
      <c r="G132" s="199">
        <f>ROUND(E132*F132,2)</f>
        <v>0</v>
      </c>
    </row>
    <row r="133" spans="1:7" s="67" customFormat="1" ht="11.65" x14ac:dyDescent="0.35">
      <c r="A133" s="189"/>
      <c r="B133" s="190"/>
      <c r="C133" s="191"/>
      <c r="D133" s="185"/>
      <c r="E133" s="186"/>
      <c r="F133" s="187"/>
      <c r="G133" s="188"/>
    </row>
    <row r="134" spans="1:7" s="67" customFormat="1" ht="69.75" x14ac:dyDescent="0.35">
      <c r="A134" s="192" t="str">
        <f>CONCATENATE($A$14,".",TEXT(COUNTA(A$15:A133)-COUNTIF(A$15:A133,"*.")-COUNTIF(A$15:A133,"*)")+1,0))</f>
        <v>6.14</v>
      </c>
      <c r="B134" s="209" t="s">
        <v>1175</v>
      </c>
      <c r="C134" s="210" t="s">
        <v>2083</v>
      </c>
      <c r="D134" s="185"/>
      <c r="E134" s="186"/>
      <c r="F134" s="187"/>
      <c r="G134" s="199"/>
    </row>
    <row r="135" spans="1:7" s="67" customFormat="1" ht="11.65" x14ac:dyDescent="0.35">
      <c r="A135" s="207"/>
      <c r="B135" s="190" t="s">
        <v>1076</v>
      </c>
      <c r="C135" s="191" t="s">
        <v>2088</v>
      </c>
      <c r="D135" s="185"/>
      <c r="E135" s="186"/>
      <c r="F135" s="187"/>
      <c r="G135" s="188"/>
    </row>
    <row r="136" spans="1:7" s="67" customFormat="1" ht="11.65" x14ac:dyDescent="0.35">
      <c r="A136" s="207"/>
      <c r="B136" s="190" t="s">
        <v>1099</v>
      </c>
      <c r="C136" s="191" t="s">
        <v>2536</v>
      </c>
      <c r="D136" s="185"/>
      <c r="E136" s="186"/>
      <c r="F136" s="187"/>
      <c r="G136" s="199"/>
    </row>
    <row r="137" spans="1:7" s="67" customFormat="1" ht="11.65" x14ac:dyDescent="0.35">
      <c r="A137" s="207"/>
      <c r="B137" s="190" t="s">
        <v>69</v>
      </c>
      <c r="C137" s="191" t="s">
        <v>1776</v>
      </c>
      <c r="D137" s="185"/>
      <c r="E137" s="186"/>
      <c r="F137" s="187"/>
      <c r="G137" s="199"/>
    </row>
    <row r="138" spans="1:7" s="67" customFormat="1" ht="11.65" x14ac:dyDescent="0.35">
      <c r="A138" s="208"/>
      <c r="B138" s="190" t="s">
        <v>1075</v>
      </c>
      <c r="C138" s="191" t="s">
        <v>2089</v>
      </c>
      <c r="D138" s="185"/>
      <c r="E138" s="186"/>
      <c r="F138" s="187"/>
      <c r="G138" s="188"/>
    </row>
    <row r="139" spans="1:7" s="67" customFormat="1" ht="11.65" x14ac:dyDescent="0.35">
      <c r="A139" s="189"/>
      <c r="B139" s="190" t="s">
        <v>1401</v>
      </c>
      <c r="C139" s="191" t="s">
        <v>1805</v>
      </c>
      <c r="D139" s="185" t="s">
        <v>4</v>
      </c>
      <c r="E139" s="186">
        <v>12</v>
      </c>
      <c r="F139" s="4"/>
      <c r="G139" s="199">
        <f>ROUND(E139*F139,2)</f>
        <v>0</v>
      </c>
    </row>
    <row r="140" spans="1:7" x14ac:dyDescent="0.35">
      <c r="A140" s="208"/>
      <c r="B140" s="190"/>
      <c r="C140" s="191"/>
      <c r="D140" s="185"/>
      <c r="E140" s="186"/>
      <c r="F140" s="187"/>
      <c r="G140" s="188"/>
    </row>
    <row r="141" spans="1:7" ht="93" x14ac:dyDescent="0.35">
      <c r="A141" s="192" t="str">
        <f>CONCATENATE($A$14,".",TEXT(COUNTA(A$15:A140)-COUNTIF(A$15:A140,"*.")-COUNTIF(A$15:A140,"*)")+1,0))</f>
        <v>6.15</v>
      </c>
      <c r="B141" s="190" t="s">
        <v>1407</v>
      </c>
      <c r="C141" s="191" t="s">
        <v>1834</v>
      </c>
      <c r="D141" s="185"/>
      <c r="E141" s="186"/>
      <c r="F141" s="187"/>
      <c r="G141" s="199"/>
    </row>
    <row r="142" spans="1:7" x14ac:dyDescent="0.35">
      <c r="A142" s="207"/>
      <c r="B142" s="190" t="s">
        <v>229</v>
      </c>
      <c r="C142" s="191" t="s">
        <v>2093</v>
      </c>
      <c r="D142" s="185"/>
      <c r="E142" s="186"/>
      <c r="F142" s="187"/>
      <c r="G142" s="188"/>
    </row>
    <row r="143" spans="1:7" x14ac:dyDescent="0.35">
      <c r="A143" s="207"/>
      <c r="B143" s="190" t="s">
        <v>227</v>
      </c>
      <c r="C143" s="191" t="s">
        <v>2091</v>
      </c>
      <c r="D143" s="185"/>
      <c r="E143" s="186"/>
      <c r="F143" s="187"/>
      <c r="G143" s="199"/>
    </row>
    <row r="144" spans="1:7" x14ac:dyDescent="0.35">
      <c r="A144" s="207"/>
      <c r="B144" s="190" t="s">
        <v>113</v>
      </c>
      <c r="C144" s="191" t="s">
        <v>1832</v>
      </c>
      <c r="D144" s="185"/>
      <c r="E144" s="186"/>
      <c r="F144" s="187"/>
      <c r="G144" s="188"/>
    </row>
    <row r="145" spans="1:7" x14ac:dyDescent="0.35">
      <c r="A145" s="207"/>
      <c r="B145" s="190" t="s">
        <v>69</v>
      </c>
      <c r="C145" s="191" t="s">
        <v>1776</v>
      </c>
      <c r="D145" s="185"/>
      <c r="E145" s="186"/>
      <c r="F145" s="187"/>
      <c r="G145" s="188"/>
    </row>
    <row r="146" spans="1:7" x14ac:dyDescent="0.35">
      <c r="A146" s="208"/>
      <c r="B146" s="190" t="s">
        <v>231</v>
      </c>
      <c r="C146" s="191" t="s">
        <v>231</v>
      </c>
      <c r="D146" s="185"/>
      <c r="E146" s="186"/>
      <c r="F146" s="187"/>
      <c r="G146" s="188"/>
    </row>
    <row r="147" spans="1:7" x14ac:dyDescent="0.35">
      <c r="A147" s="189"/>
      <c r="B147" s="190" t="s">
        <v>504</v>
      </c>
      <c r="C147" s="191" t="s">
        <v>2537</v>
      </c>
      <c r="D147" s="185" t="s">
        <v>4</v>
      </c>
      <c r="E147" s="186">
        <v>1</v>
      </c>
      <c r="F147" s="4"/>
      <c r="G147" s="199">
        <f>ROUND(E147*F147,2)</f>
        <v>0</v>
      </c>
    </row>
    <row r="148" spans="1:7" x14ac:dyDescent="0.35">
      <c r="A148" s="189"/>
      <c r="B148" s="190"/>
      <c r="C148" s="191"/>
      <c r="D148" s="185"/>
      <c r="E148" s="186"/>
      <c r="F148" s="187"/>
      <c r="G148" s="199"/>
    </row>
    <row r="149" spans="1:7" ht="93" x14ac:dyDescent="0.35">
      <c r="A149" s="192" t="str">
        <f>CONCATENATE($A$14,".",TEXT(COUNTA(A$15:A148)-COUNTIF(A$15:A148,"*.")-COUNTIF(A$15:A148,"*)")+1,0))</f>
        <v>6.16</v>
      </c>
      <c r="B149" s="190" t="s">
        <v>1407</v>
      </c>
      <c r="C149" s="191" t="s">
        <v>1834</v>
      </c>
      <c r="D149" s="185"/>
      <c r="E149" s="186"/>
      <c r="F149" s="187"/>
      <c r="G149" s="188"/>
    </row>
    <row r="150" spans="1:7" x14ac:dyDescent="0.35">
      <c r="A150" s="207"/>
      <c r="B150" s="190" t="s">
        <v>375</v>
      </c>
      <c r="C150" s="191" t="s">
        <v>2357</v>
      </c>
      <c r="D150" s="185"/>
      <c r="E150" s="186"/>
      <c r="F150" s="187"/>
      <c r="G150" s="188"/>
    </row>
    <row r="151" spans="1:7" x14ac:dyDescent="0.35">
      <c r="A151" s="207"/>
      <c r="B151" s="190" t="s">
        <v>505</v>
      </c>
      <c r="C151" s="191" t="s">
        <v>2525</v>
      </c>
      <c r="D151" s="185"/>
      <c r="E151" s="186"/>
      <c r="F151" s="187"/>
      <c r="G151" s="188"/>
    </row>
    <row r="152" spans="1:7" x14ac:dyDescent="0.35">
      <c r="A152" s="207"/>
      <c r="B152" s="190" t="s">
        <v>113</v>
      </c>
      <c r="C152" s="191" t="s">
        <v>1832</v>
      </c>
      <c r="D152" s="185"/>
      <c r="E152" s="186"/>
      <c r="F152" s="187"/>
      <c r="G152" s="188"/>
    </row>
    <row r="153" spans="1:7" x14ac:dyDescent="0.35">
      <c r="A153" s="207"/>
      <c r="B153" s="190" t="s">
        <v>69</v>
      </c>
      <c r="C153" s="191" t="s">
        <v>1776</v>
      </c>
      <c r="D153" s="185"/>
      <c r="E153" s="186"/>
      <c r="F153" s="187"/>
      <c r="G153" s="188"/>
    </row>
    <row r="154" spans="1:7" x14ac:dyDescent="0.35">
      <c r="A154" s="208"/>
      <c r="B154" s="190" t="s">
        <v>377</v>
      </c>
      <c r="C154" s="191" t="s">
        <v>377</v>
      </c>
      <c r="D154" s="185"/>
      <c r="E154" s="186"/>
      <c r="F154" s="187"/>
      <c r="G154" s="188"/>
    </row>
    <row r="155" spans="1:7" x14ac:dyDescent="0.35">
      <c r="A155" s="189"/>
      <c r="B155" s="190" t="s">
        <v>506</v>
      </c>
      <c r="C155" s="191" t="s">
        <v>2538</v>
      </c>
      <c r="D155" s="185" t="s">
        <v>4</v>
      </c>
      <c r="E155" s="186">
        <v>2</v>
      </c>
      <c r="F155" s="4"/>
      <c r="G155" s="199">
        <f>ROUND(E155*F155,2)</f>
        <v>0</v>
      </c>
    </row>
    <row r="156" spans="1:7" x14ac:dyDescent="0.35">
      <c r="A156" s="189"/>
      <c r="B156" s="190"/>
      <c r="C156" s="191"/>
      <c r="D156" s="185"/>
      <c r="E156" s="186"/>
      <c r="F156" s="187"/>
      <c r="G156" s="199"/>
    </row>
    <row r="157" spans="1:7" ht="93" x14ac:dyDescent="0.35">
      <c r="A157" s="192" t="str">
        <f>CONCATENATE($A$14,".",TEXT(COUNTA(A$15:A156)-COUNTIF(A$15:A156,"*.")-COUNTIF(A$15:A156,"*)")+1,0))</f>
        <v>6.17</v>
      </c>
      <c r="B157" s="190" t="s">
        <v>1407</v>
      </c>
      <c r="C157" s="191" t="s">
        <v>1834</v>
      </c>
      <c r="D157" s="185"/>
      <c r="E157" s="186"/>
      <c r="F157" s="187"/>
      <c r="G157" s="188"/>
    </row>
    <row r="158" spans="1:7" x14ac:dyDescent="0.35">
      <c r="A158" s="207"/>
      <c r="B158" s="190" t="s">
        <v>236</v>
      </c>
      <c r="C158" s="191" t="s">
        <v>2102</v>
      </c>
      <c r="D158" s="185"/>
      <c r="E158" s="186"/>
      <c r="F158" s="187"/>
      <c r="G158" s="188"/>
    </row>
    <row r="159" spans="1:7" x14ac:dyDescent="0.35">
      <c r="A159" s="207"/>
      <c r="B159" s="190" t="s">
        <v>237</v>
      </c>
      <c r="C159" s="191" t="s">
        <v>2067</v>
      </c>
      <c r="D159" s="185"/>
      <c r="E159" s="186"/>
      <c r="F159" s="187"/>
      <c r="G159" s="188"/>
    </row>
    <row r="160" spans="1:7" x14ac:dyDescent="0.35">
      <c r="A160" s="207"/>
      <c r="B160" s="190" t="s">
        <v>113</v>
      </c>
      <c r="C160" s="191" t="s">
        <v>1832</v>
      </c>
      <c r="D160" s="185"/>
      <c r="E160" s="186"/>
      <c r="F160" s="187"/>
      <c r="G160" s="188"/>
    </row>
    <row r="161" spans="1:7" x14ac:dyDescent="0.35">
      <c r="A161" s="207"/>
      <c r="B161" s="190" t="s">
        <v>69</v>
      </c>
      <c r="C161" s="191" t="s">
        <v>1776</v>
      </c>
      <c r="D161" s="185"/>
      <c r="E161" s="186"/>
      <c r="F161" s="187"/>
      <c r="G161" s="188"/>
    </row>
    <row r="162" spans="1:7" x14ac:dyDescent="0.35">
      <c r="A162" s="208"/>
      <c r="B162" s="190" t="s">
        <v>238</v>
      </c>
      <c r="C162" s="191" t="s">
        <v>238</v>
      </c>
      <c r="D162" s="185"/>
      <c r="E162" s="186"/>
      <c r="F162" s="187"/>
      <c r="G162" s="188"/>
    </row>
    <row r="163" spans="1:7" x14ac:dyDescent="0.35">
      <c r="A163" s="189"/>
      <c r="B163" s="190" t="s">
        <v>507</v>
      </c>
      <c r="C163" s="191" t="s">
        <v>2539</v>
      </c>
      <c r="D163" s="185" t="s">
        <v>4</v>
      </c>
      <c r="E163" s="186">
        <v>1</v>
      </c>
      <c r="F163" s="4"/>
      <c r="G163" s="199">
        <f>ROUND(E163*F163,2)</f>
        <v>0</v>
      </c>
    </row>
    <row r="164" spans="1:7" x14ac:dyDescent="0.35">
      <c r="A164" s="189"/>
      <c r="B164" s="190"/>
      <c r="C164" s="191"/>
      <c r="D164" s="185"/>
      <c r="E164" s="186"/>
      <c r="F164" s="187"/>
      <c r="G164" s="188"/>
    </row>
    <row r="165" spans="1:7" ht="93" x14ac:dyDescent="0.35">
      <c r="A165" s="192" t="str">
        <f>CONCATENATE($A$14,".",TEXT(COUNTA(A$15:A164)-COUNTIF(A$15:A164,"*.")-COUNTIF(A$15:A164,"*)")+1,0))</f>
        <v>6.18</v>
      </c>
      <c r="B165" s="190" t="s">
        <v>1407</v>
      </c>
      <c r="C165" s="191" t="s">
        <v>1834</v>
      </c>
      <c r="D165" s="185"/>
      <c r="E165" s="186"/>
      <c r="F165" s="187"/>
      <c r="G165" s="188"/>
    </row>
    <row r="166" spans="1:7" x14ac:dyDescent="0.35">
      <c r="A166" s="207"/>
      <c r="B166" s="190" t="s">
        <v>375</v>
      </c>
      <c r="C166" s="191" t="s">
        <v>2357</v>
      </c>
      <c r="D166" s="185"/>
      <c r="E166" s="186"/>
      <c r="F166" s="187"/>
      <c r="G166" s="188"/>
    </row>
    <row r="167" spans="1:7" x14ac:dyDescent="0.35">
      <c r="A167" s="207"/>
      <c r="B167" s="190" t="s">
        <v>508</v>
      </c>
      <c r="C167" s="191" t="s">
        <v>2532</v>
      </c>
      <c r="D167" s="185"/>
      <c r="E167" s="186"/>
      <c r="F167" s="187"/>
      <c r="G167" s="188"/>
    </row>
    <row r="168" spans="1:7" x14ac:dyDescent="0.35">
      <c r="A168" s="207"/>
      <c r="B168" s="190" t="s">
        <v>113</v>
      </c>
      <c r="C168" s="191" t="s">
        <v>1832</v>
      </c>
      <c r="D168" s="185"/>
      <c r="E168" s="186"/>
      <c r="F168" s="187"/>
      <c r="G168" s="199"/>
    </row>
    <row r="169" spans="1:7" x14ac:dyDescent="0.35">
      <c r="A169" s="207"/>
      <c r="B169" s="190" t="s">
        <v>69</v>
      </c>
      <c r="C169" s="191" t="s">
        <v>1776</v>
      </c>
      <c r="D169" s="185"/>
      <c r="E169" s="186"/>
      <c r="F169" s="187"/>
      <c r="G169" s="188"/>
    </row>
    <row r="170" spans="1:7" x14ac:dyDescent="0.35">
      <c r="A170" s="208"/>
      <c r="B170" s="190" t="s">
        <v>377</v>
      </c>
      <c r="C170" s="191" t="s">
        <v>377</v>
      </c>
      <c r="D170" s="185"/>
      <c r="E170" s="186"/>
      <c r="F170" s="187"/>
      <c r="G170" s="188"/>
    </row>
    <row r="171" spans="1:7" x14ac:dyDescent="0.35">
      <c r="A171" s="189"/>
      <c r="B171" s="190" t="s">
        <v>509</v>
      </c>
      <c r="C171" s="191" t="s">
        <v>2540</v>
      </c>
      <c r="D171" s="185" t="s">
        <v>4</v>
      </c>
      <c r="E171" s="186">
        <v>1</v>
      </c>
      <c r="F171" s="4"/>
      <c r="G171" s="199">
        <f>ROUND(E171*F171,2)</f>
        <v>0</v>
      </c>
    </row>
    <row r="172" spans="1:7" x14ac:dyDescent="0.35">
      <c r="A172" s="189"/>
      <c r="B172" s="190"/>
      <c r="C172" s="191"/>
      <c r="D172" s="185"/>
      <c r="E172" s="186"/>
      <c r="F172" s="187"/>
      <c r="G172" s="188"/>
    </row>
    <row r="173" spans="1:7" ht="93" x14ac:dyDescent="0.35">
      <c r="A173" s="192" t="str">
        <f>CONCATENATE($A$14,".",TEXT(COUNTA(A$15:A172)-COUNTIF(A$15:A172,"*.")-COUNTIF(A$15:A172,"*)")+1,0))</f>
        <v>6.19</v>
      </c>
      <c r="B173" s="190" t="s">
        <v>1407</v>
      </c>
      <c r="C173" s="191" t="s">
        <v>1834</v>
      </c>
      <c r="D173" s="185"/>
      <c r="E173" s="186"/>
      <c r="F173" s="187"/>
      <c r="G173" s="188"/>
    </row>
    <row r="174" spans="1:7" x14ac:dyDescent="0.35">
      <c r="A174" s="207"/>
      <c r="B174" s="190" t="s">
        <v>229</v>
      </c>
      <c r="C174" s="191" t="s">
        <v>2093</v>
      </c>
      <c r="D174" s="185"/>
      <c r="E174" s="186"/>
      <c r="F174" s="187"/>
      <c r="G174" s="188"/>
    </row>
    <row r="175" spans="1:7" x14ac:dyDescent="0.35">
      <c r="A175" s="207"/>
      <c r="B175" s="190" t="s">
        <v>510</v>
      </c>
      <c r="C175" s="191" t="s">
        <v>2541</v>
      </c>
      <c r="D175" s="185"/>
      <c r="E175" s="186"/>
      <c r="F175" s="187"/>
      <c r="G175" s="188"/>
    </row>
    <row r="176" spans="1:7" x14ac:dyDescent="0.35">
      <c r="A176" s="207"/>
      <c r="B176" s="190" t="s">
        <v>113</v>
      </c>
      <c r="C176" s="191" t="s">
        <v>1832</v>
      </c>
      <c r="D176" s="185"/>
      <c r="E176" s="186"/>
      <c r="F176" s="187"/>
      <c r="G176" s="199"/>
    </row>
    <row r="177" spans="1:7" x14ac:dyDescent="0.35">
      <c r="A177" s="207"/>
      <c r="B177" s="190" t="s">
        <v>69</v>
      </c>
      <c r="C177" s="191" t="s">
        <v>1776</v>
      </c>
      <c r="D177" s="185"/>
      <c r="E177" s="186"/>
      <c r="F177" s="187"/>
      <c r="G177" s="188"/>
    </row>
    <row r="178" spans="1:7" x14ac:dyDescent="0.35">
      <c r="A178" s="208"/>
      <c r="B178" s="190" t="s">
        <v>231</v>
      </c>
      <c r="C178" s="191" t="s">
        <v>231</v>
      </c>
      <c r="D178" s="185"/>
      <c r="E178" s="186"/>
      <c r="F178" s="187"/>
      <c r="G178" s="188"/>
    </row>
    <row r="179" spans="1:7" x14ac:dyDescent="0.35">
      <c r="A179" s="189"/>
      <c r="B179" s="190" t="s">
        <v>511</v>
      </c>
      <c r="C179" s="191" t="s">
        <v>2542</v>
      </c>
      <c r="D179" s="185" t="s">
        <v>4</v>
      </c>
      <c r="E179" s="186">
        <v>1</v>
      </c>
      <c r="F179" s="4"/>
      <c r="G179" s="199">
        <f>ROUND(E179*F179,2)</f>
        <v>0</v>
      </c>
    </row>
    <row r="180" spans="1:7" x14ac:dyDescent="0.35">
      <c r="A180" s="189"/>
      <c r="B180" s="190"/>
      <c r="C180" s="191"/>
      <c r="D180" s="185"/>
      <c r="E180" s="186"/>
      <c r="F180" s="187"/>
      <c r="G180" s="188"/>
    </row>
    <row r="181" spans="1:7" ht="93" x14ac:dyDescent="0.35">
      <c r="A181" s="192" t="str">
        <f>CONCATENATE($A$14,".",TEXT(COUNTA(A$15:A180)-COUNTIF(A$15:A180,"*.")-COUNTIF(A$15:A180,"*)")+1,0))</f>
        <v>6.20</v>
      </c>
      <c r="B181" s="190" t="s">
        <v>1407</v>
      </c>
      <c r="C181" s="191" t="s">
        <v>1834</v>
      </c>
      <c r="D181" s="185"/>
      <c r="E181" s="186"/>
      <c r="F181" s="187"/>
      <c r="G181" s="188"/>
    </row>
    <row r="182" spans="1:7" x14ac:dyDescent="0.35">
      <c r="A182" s="207"/>
      <c r="B182" s="190" t="s">
        <v>375</v>
      </c>
      <c r="C182" s="191" t="s">
        <v>2357</v>
      </c>
      <c r="D182" s="185"/>
      <c r="E182" s="186"/>
      <c r="F182" s="187"/>
      <c r="G182" s="188"/>
    </row>
    <row r="183" spans="1:7" x14ac:dyDescent="0.35">
      <c r="A183" s="207"/>
      <c r="B183" s="190" t="s">
        <v>512</v>
      </c>
      <c r="C183" s="191" t="s">
        <v>2527</v>
      </c>
      <c r="D183" s="185"/>
      <c r="E183" s="186"/>
      <c r="F183" s="187"/>
      <c r="G183" s="188"/>
    </row>
    <row r="184" spans="1:7" x14ac:dyDescent="0.35">
      <c r="A184" s="207"/>
      <c r="B184" s="190" t="s">
        <v>113</v>
      </c>
      <c r="C184" s="191" t="s">
        <v>1832</v>
      </c>
      <c r="D184" s="185"/>
      <c r="E184" s="186"/>
      <c r="F184" s="187"/>
      <c r="G184" s="199"/>
    </row>
    <row r="185" spans="1:7" x14ac:dyDescent="0.35">
      <c r="A185" s="207"/>
      <c r="B185" s="190" t="s">
        <v>69</v>
      </c>
      <c r="C185" s="191" t="s">
        <v>1776</v>
      </c>
      <c r="D185" s="185"/>
      <c r="E185" s="186"/>
      <c r="F185" s="187"/>
      <c r="G185" s="199"/>
    </row>
    <row r="186" spans="1:7" x14ac:dyDescent="0.35">
      <c r="A186" s="208"/>
      <c r="B186" s="190" t="s">
        <v>377</v>
      </c>
      <c r="C186" s="191" t="s">
        <v>377</v>
      </c>
      <c r="D186" s="185"/>
      <c r="E186" s="186"/>
      <c r="F186" s="187"/>
      <c r="G186" s="188"/>
    </row>
    <row r="187" spans="1:7" x14ac:dyDescent="0.35">
      <c r="A187" s="189"/>
      <c r="B187" s="190" t="s">
        <v>513</v>
      </c>
      <c r="C187" s="191" t="s">
        <v>2543</v>
      </c>
      <c r="D187" s="185" t="s">
        <v>4</v>
      </c>
      <c r="E187" s="186">
        <v>2</v>
      </c>
      <c r="F187" s="4"/>
      <c r="G187" s="199">
        <f>ROUND(E187*F187,2)</f>
        <v>0</v>
      </c>
    </row>
    <row r="188" spans="1:7" x14ac:dyDescent="0.35">
      <c r="A188" s="189"/>
      <c r="B188" s="190"/>
      <c r="C188" s="191"/>
      <c r="D188" s="185"/>
      <c r="E188" s="186"/>
      <c r="F188" s="187"/>
      <c r="G188" s="188"/>
    </row>
    <row r="189" spans="1:7" ht="93" x14ac:dyDescent="0.35">
      <c r="A189" s="192" t="str">
        <f>CONCATENATE($A$14,".",TEXT(COUNTA(A$15:A188)-COUNTIF(A$15:A188,"*.")-COUNTIF(A$15:A188,"*)")+1,0))</f>
        <v>6.21</v>
      </c>
      <c r="B189" s="190" t="s">
        <v>1407</v>
      </c>
      <c r="C189" s="191" t="s">
        <v>1829</v>
      </c>
      <c r="D189" s="185"/>
      <c r="E189" s="186"/>
      <c r="F189" s="187"/>
      <c r="G189" s="188"/>
    </row>
    <row r="190" spans="1:7" x14ac:dyDescent="0.35">
      <c r="A190" s="207"/>
      <c r="B190" s="190" t="s">
        <v>236</v>
      </c>
      <c r="C190" s="191" t="s">
        <v>2102</v>
      </c>
      <c r="D190" s="185"/>
      <c r="E190" s="186"/>
      <c r="F190" s="187"/>
      <c r="G190" s="188"/>
    </row>
    <row r="191" spans="1:7" x14ac:dyDescent="0.35">
      <c r="A191" s="207"/>
      <c r="B191" s="190" t="s">
        <v>239</v>
      </c>
      <c r="C191" s="191" t="s">
        <v>2064</v>
      </c>
      <c r="D191" s="185"/>
      <c r="E191" s="186"/>
      <c r="F191" s="187"/>
      <c r="G191" s="199"/>
    </row>
    <row r="192" spans="1:7" x14ac:dyDescent="0.35">
      <c r="A192" s="207"/>
      <c r="B192" s="190" t="s">
        <v>113</v>
      </c>
      <c r="C192" s="191" t="s">
        <v>1832</v>
      </c>
      <c r="D192" s="185"/>
      <c r="E192" s="186"/>
      <c r="F192" s="187"/>
      <c r="G192" s="199"/>
    </row>
    <row r="193" spans="1:7" x14ac:dyDescent="0.35">
      <c r="A193" s="207"/>
      <c r="B193" s="190" t="s">
        <v>69</v>
      </c>
      <c r="C193" s="191" t="s">
        <v>1776</v>
      </c>
      <c r="D193" s="185"/>
      <c r="E193" s="186"/>
      <c r="F193" s="187"/>
      <c r="G193" s="199"/>
    </row>
    <row r="194" spans="1:7" x14ac:dyDescent="0.35">
      <c r="A194" s="208"/>
      <c r="B194" s="190" t="s">
        <v>238</v>
      </c>
      <c r="C194" s="191" t="s">
        <v>238</v>
      </c>
      <c r="D194" s="185"/>
      <c r="E194" s="186"/>
      <c r="F194" s="187"/>
      <c r="G194" s="199"/>
    </row>
    <row r="195" spans="1:7" x14ac:dyDescent="0.35">
      <c r="A195" s="189"/>
      <c r="B195" s="190" t="s">
        <v>514</v>
      </c>
      <c r="C195" s="191" t="s">
        <v>2544</v>
      </c>
      <c r="D195" s="185" t="s">
        <v>4</v>
      </c>
      <c r="E195" s="186">
        <v>1</v>
      </c>
      <c r="F195" s="4"/>
      <c r="G195" s="199">
        <f>ROUND(E195*F195,2)</f>
        <v>0</v>
      </c>
    </row>
    <row r="196" spans="1:7" x14ac:dyDescent="0.35">
      <c r="A196" s="189"/>
      <c r="B196" s="190"/>
      <c r="C196" s="191"/>
      <c r="D196" s="185"/>
      <c r="E196" s="186"/>
      <c r="F196" s="187"/>
      <c r="G196" s="188"/>
    </row>
    <row r="197" spans="1:7" ht="93" x14ac:dyDescent="0.35">
      <c r="A197" s="192" t="str">
        <f>CONCATENATE($A$14,".",TEXT(COUNTA(A$15:A196)-COUNTIF(A$15:A196,"*.")-COUNTIF(A$15:A196,"*)")+1,0))</f>
        <v>6.22</v>
      </c>
      <c r="B197" s="190" t="s">
        <v>1407</v>
      </c>
      <c r="C197" s="191" t="s">
        <v>1834</v>
      </c>
      <c r="D197" s="185"/>
      <c r="E197" s="186"/>
      <c r="F197" s="187"/>
      <c r="G197" s="188"/>
    </row>
    <row r="198" spans="1:7" x14ac:dyDescent="0.35">
      <c r="A198" s="207"/>
      <c r="B198" s="190" t="s">
        <v>375</v>
      </c>
      <c r="C198" s="191" t="s">
        <v>2357</v>
      </c>
      <c r="D198" s="185"/>
      <c r="E198" s="186"/>
      <c r="F198" s="187"/>
      <c r="G198" s="188"/>
    </row>
    <row r="199" spans="1:7" x14ac:dyDescent="0.35">
      <c r="A199" s="207"/>
      <c r="B199" s="190" t="s">
        <v>515</v>
      </c>
      <c r="C199" s="191" t="s">
        <v>2534</v>
      </c>
      <c r="D199" s="185"/>
      <c r="E199" s="186"/>
      <c r="F199" s="187"/>
      <c r="G199" s="188"/>
    </row>
    <row r="200" spans="1:7" x14ac:dyDescent="0.35">
      <c r="A200" s="207"/>
      <c r="B200" s="190" t="s">
        <v>113</v>
      </c>
      <c r="C200" s="191" t="s">
        <v>1832</v>
      </c>
      <c r="D200" s="185"/>
      <c r="E200" s="186"/>
      <c r="F200" s="187"/>
      <c r="G200" s="199"/>
    </row>
    <row r="201" spans="1:7" x14ac:dyDescent="0.35">
      <c r="A201" s="207"/>
      <c r="B201" s="190" t="s">
        <v>69</v>
      </c>
      <c r="C201" s="191" t="s">
        <v>1776</v>
      </c>
      <c r="D201" s="185"/>
      <c r="E201" s="186"/>
      <c r="F201" s="187"/>
      <c r="G201" s="199"/>
    </row>
    <row r="202" spans="1:7" x14ac:dyDescent="0.35">
      <c r="A202" s="208"/>
      <c r="B202" s="190" t="s">
        <v>377</v>
      </c>
      <c r="C202" s="191" t="s">
        <v>377</v>
      </c>
      <c r="D202" s="185"/>
      <c r="E202" s="186"/>
      <c r="F202" s="187"/>
      <c r="G202" s="188"/>
    </row>
    <row r="203" spans="1:7" x14ac:dyDescent="0.35">
      <c r="A203" s="189"/>
      <c r="B203" s="190" t="s">
        <v>516</v>
      </c>
      <c r="C203" s="191" t="s">
        <v>2545</v>
      </c>
      <c r="D203" s="185" t="s">
        <v>4</v>
      </c>
      <c r="E203" s="186">
        <v>1</v>
      </c>
      <c r="F203" s="4"/>
      <c r="G203" s="199">
        <f>ROUND(E203*F203,2)</f>
        <v>0</v>
      </c>
    </row>
    <row r="204" spans="1:7" x14ac:dyDescent="0.35">
      <c r="A204" s="189"/>
      <c r="B204" s="190"/>
      <c r="C204" s="191"/>
      <c r="D204" s="185"/>
      <c r="E204" s="186"/>
      <c r="F204" s="187"/>
      <c r="G204" s="188"/>
    </row>
    <row r="205" spans="1:7" ht="34.9" x14ac:dyDescent="0.35">
      <c r="A205" s="192" t="str">
        <f>CONCATENATE($A$14,".",TEXT(COUNTA(A$15:A204)-COUNTIF(A$15:A204,"*.")-COUNTIF(A$15:A204,"*)")+1,0))</f>
        <v>6.23</v>
      </c>
      <c r="B205" s="190" t="s">
        <v>1416</v>
      </c>
      <c r="C205" s="191" t="s">
        <v>1852</v>
      </c>
      <c r="D205" s="185"/>
      <c r="E205" s="186"/>
      <c r="F205" s="187"/>
      <c r="G205" s="188"/>
    </row>
    <row r="206" spans="1:7" x14ac:dyDescent="0.35">
      <c r="A206" s="207"/>
      <c r="B206" s="190" t="s">
        <v>240</v>
      </c>
      <c r="C206" s="191" t="s">
        <v>2105</v>
      </c>
      <c r="D206" s="185"/>
      <c r="E206" s="186"/>
      <c r="F206" s="187"/>
      <c r="G206" s="188"/>
    </row>
    <row r="207" spans="1:7" x14ac:dyDescent="0.35">
      <c r="A207" s="207"/>
      <c r="B207" s="190" t="s">
        <v>517</v>
      </c>
      <c r="C207" s="191" t="s">
        <v>2546</v>
      </c>
      <c r="D207" s="185"/>
      <c r="E207" s="186"/>
      <c r="F207" s="187"/>
      <c r="G207" s="199"/>
    </row>
    <row r="208" spans="1:7" x14ac:dyDescent="0.35">
      <c r="A208" s="207"/>
      <c r="B208" s="190" t="s">
        <v>69</v>
      </c>
      <c r="C208" s="191" t="s">
        <v>1776</v>
      </c>
      <c r="D208" s="185"/>
      <c r="E208" s="186"/>
      <c r="F208" s="187"/>
      <c r="G208" s="199"/>
    </row>
    <row r="209" spans="1:7" x14ac:dyDescent="0.35">
      <c r="A209" s="208"/>
      <c r="B209" s="190" t="s">
        <v>242</v>
      </c>
      <c r="C209" s="191" t="s">
        <v>242</v>
      </c>
      <c r="D209" s="185"/>
      <c r="E209" s="186"/>
      <c r="F209" s="187"/>
      <c r="G209" s="188"/>
    </row>
    <row r="210" spans="1:7" x14ac:dyDescent="0.35">
      <c r="A210" s="189"/>
      <c r="B210" s="190" t="s">
        <v>518</v>
      </c>
      <c r="C210" s="191" t="s">
        <v>2547</v>
      </c>
      <c r="D210" s="185" t="s">
        <v>4</v>
      </c>
      <c r="E210" s="186">
        <v>2</v>
      </c>
      <c r="F210" s="4"/>
      <c r="G210" s="199">
        <f>ROUND(E210*F210,2)</f>
        <v>0</v>
      </c>
    </row>
    <row r="211" spans="1:7" x14ac:dyDescent="0.35">
      <c r="A211" s="189"/>
      <c r="B211" s="190"/>
      <c r="C211" s="191"/>
      <c r="D211" s="185"/>
      <c r="E211" s="186"/>
      <c r="F211" s="187"/>
      <c r="G211" s="199"/>
    </row>
    <row r="212" spans="1:7" ht="34.9" x14ac:dyDescent="0.35">
      <c r="A212" s="192" t="str">
        <f>CONCATENATE($A$14,".",TEXT(COUNTA(A$15:A211)-COUNTIF(A$15:A211,"*.")-COUNTIF(A$15:A211,"*)")+1,0))</f>
        <v>6.24</v>
      </c>
      <c r="B212" s="190" t="s">
        <v>1416</v>
      </c>
      <c r="C212" s="191" t="s">
        <v>1852</v>
      </c>
      <c r="D212" s="185"/>
      <c r="E212" s="186"/>
      <c r="F212" s="187"/>
      <c r="G212" s="188"/>
    </row>
    <row r="213" spans="1:7" x14ac:dyDescent="0.35">
      <c r="A213" s="207"/>
      <c r="B213" s="190" t="s">
        <v>248</v>
      </c>
      <c r="C213" s="191" t="s">
        <v>2115</v>
      </c>
      <c r="D213" s="185"/>
      <c r="E213" s="186"/>
      <c r="F213" s="187"/>
      <c r="G213" s="188"/>
    </row>
    <row r="214" spans="1:7" x14ac:dyDescent="0.35">
      <c r="A214" s="207"/>
      <c r="B214" s="190" t="s">
        <v>241</v>
      </c>
      <c r="C214" s="191" t="s">
        <v>2106</v>
      </c>
      <c r="D214" s="185"/>
      <c r="E214" s="186"/>
      <c r="F214" s="187"/>
      <c r="G214" s="199"/>
    </row>
    <row r="215" spans="1:7" x14ac:dyDescent="0.35">
      <c r="A215" s="207"/>
      <c r="B215" s="190" t="s">
        <v>69</v>
      </c>
      <c r="C215" s="191" t="s">
        <v>1776</v>
      </c>
      <c r="D215" s="185"/>
      <c r="E215" s="186"/>
      <c r="F215" s="187"/>
      <c r="G215" s="199"/>
    </row>
    <row r="216" spans="1:7" x14ac:dyDescent="0.35">
      <c r="A216" s="208"/>
      <c r="B216" s="190" t="s">
        <v>250</v>
      </c>
      <c r="C216" s="191" t="s">
        <v>250</v>
      </c>
      <c r="D216" s="185"/>
      <c r="E216" s="186"/>
      <c r="F216" s="187"/>
      <c r="G216" s="199"/>
    </row>
    <row r="217" spans="1:7" x14ac:dyDescent="0.35">
      <c r="A217" s="189"/>
      <c r="B217" s="190" t="s">
        <v>519</v>
      </c>
      <c r="C217" s="191" t="s">
        <v>2548</v>
      </c>
      <c r="D217" s="185" t="s">
        <v>4</v>
      </c>
      <c r="E217" s="186">
        <v>3</v>
      </c>
      <c r="F217" s="4"/>
      <c r="G217" s="199">
        <f>ROUND(E217*F217,2)</f>
        <v>0</v>
      </c>
    </row>
    <row r="218" spans="1:7" x14ac:dyDescent="0.35">
      <c r="A218" s="189"/>
      <c r="B218" s="190"/>
      <c r="C218" s="191"/>
      <c r="D218" s="185"/>
      <c r="E218" s="186"/>
      <c r="F218" s="187"/>
      <c r="G218" s="199"/>
    </row>
    <row r="219" spans="1:7" ht="34.9" x14ac:dyDescent="0.35">
      <c r="A219" s="192" t="str">
        <f>CONCATENATE($A$14,".",TEXT(COUNTA(A$15:A218)-COUNTIF(A$15:A218,"*.")-COUNTIF(A$15:A218,"*)")+1,0))</f>
        <v>6.25</v>
      </c>
      <c r="B219" s="190" t="s">
        <v>1416</v>
      </c>
      <c r="C219" s="191" t="s">
        <v>1852</v>
      </c>
      <c r="D219" s="185"/>
      <c r="E219" s="186"/>
      <c r="F219" s="187"/>
      <c r="G219" s="188"/>
    </row>
    <row r="220" spans="1:7" x14ac:dyDescent="0.35">
      <c r="A220" s="207"/>
      <c r="B220" s="190" t="s">
        <v>371</v>
      </c>
      <c r="C220" s="191" t="s">
        <v>2355</v>
      </c>
      <c r="D220" s="185"/>
      <c r="E220" s="186"/>
      <c r="F220" s="187"/>
      <c r="G220" s="188"/>
    </row>
    <row r="221" spans="1:7" x14ac:dyDescent="0.35">
      <c r="A221" s="207"/>
      <c r="B221" s="190" t="s">
        <v>520</v>
      </c>
      <c r="C221" s="191" t="s">
        <v>2549</v>
      </c>
      <c r="D221" s="185"/>
      <c r="E221" s="186"/>
      <c r="F221" s="187"/>
      <c r="G221" s="199"/>
    </row>
    <row r="222" spans="1:7" x14ac:dyDescent="0.35">
      <c r="A222" s="207"/>
      <c r="B222" s="190" t="s">
        <v>69</v>
      </c>
      <c r="C222" s="191" t="s">
        <v>1776</v>
      </c>
      <c r="D222" s="185"/>
      <c r="E222" s="186"/>
      <c r="F222" s="187"/>
      <c r="G222" s="199"/>
    </row>
    <row r="223" spans="1:7" x14ac:dyDescent="0.35">
      <c r="A223" s="208"/>
      <c r="B223" s="190" t="s">
        <v>521</v>
      </c>
      <c r="C223" s="191" t="s">
        <v>521</v>
      </c>
      <c r="D223" s="185"/>
      <c r="E223" s="186"/>
      <c r="F223" s="187"/>
      <c r="G223" s="199"/>
    </row>
    <row r="224" spans="1:7" x14ac:dyDescent="0.35">
      <c r="A224" s="189"/>
      <c r="B224" s="190" t="s">
        <v>522</v>
      </c>
      <c r="C224" s="191" t="s">
        <v>2550</v>
      </c>
      <c r="D224" s="185" t="s">
        <v>4</v>
      </c>
      <c r="E224" s="186">
        <v>2</v>
      </c>
      <c r="F224" s="4"/>
      <c r="G224" s="199">
        <f>ROUND(E224*F224,2)</f>
        <v>0</v>
      </c>
    </row>
    <row r="225" spans="1:7" x14ac:dyDescent="0.35">
      <c r="A225" s="189"/>
      <c r="B225" s="190"/>
      <c r="C225" s="191"/>
      <c r="D225" s="185"/>
      <c r="E225" s="186"/>
      <c r="F225" s="187"/>
      <c r="G225" s="188"/>
    </row>
    <row r="226" spans="1:7" ht="34.9" x14ac:dyDescent="0.35">
      <c r="A226" s="192" t="str">
        <f>CONCATENATE($A$14,".",TEXT(COUNTA(A$15:A225)-COUNTIF(A$15:A225,"*.")-COUNTIF(A$15:A225,"*)")+1,0))</f>
        <v>6.26</v>
      </c>
      <c r="B226" s="190" t="s">
        <v>1416</v>
      </c>
      <c r="C226" s="191" t="s">
        <v>1852</v>
      </c>
      <c r="D226" s="185"/>
      <c r="E226" s="186"/>
      <c r="F226" s="187"/>
      <c r="G226" s="188"/>
    </row>
    <row r="227" spans="1:7" x14ac:dyDescent="0.35">
      <c r="A227" s="207"/>
      <c r="B227" s="190" t="s">
        <v>248</v>
      </c>
      <c r="C227" s="191" t="s">
        <v>2115</v>
      </c>
      <c r="D227" s="185"/>
      <c r="E227" s="186"/>
      <c r="F227" s="187"/>
      <c r="G227" s="199"/>
    </row>
    <row r="228" spans="1:7" x14ac:dyDescent="0.35">
      <c r="A228" s="207"/>
      <c r="B228" s="190" t="s">
        <v>243</v>
      </c>
      <c r="C228" s="191" t="s">
        <v>2108</v>
      </c>
      <c r="D228" s="185"/>
      <c r="E228" s="186"/>
      <c r="F228" s="187"/>
      <c r="G228" s="188"/>
    </row>
    <row r="229" spans="1:7" x14ac:dyDescent="0.35">
      <c r="A229" s="207"/>
      <c r="B229" s="190" t="s">
        <v>69</v>
      </c>
      <c r="C229" s="191" t="s">
        <v>1776</v>
      </c>
      <c r="D229" s="185"/>
      <c r="E229" s="186"/>
      <c r="F229" s="187"/>
      <c r="G229" s="199"/>
    </row>
    <row r="230" spans="1:7" x14ac:dyDescent="0.35">
      <c r="A230" s="208"/>
      <c r="B230" s="190" t="s">
        <v>250</v>
      </c>
      <c r="C230" s="191" t="s">
        <v>250</v>
      </c>
      <c r="D230" s="185"/>
      <c r="E230" s="186"/>
      <c r="F230" s="187"/>
      <c r="G230" s="188"/>
    </row>
    <row r="231" spans="1:7" x14ac:dyDescent="0.35">
      <c r="A231" s="189"/>
      <c r="B231" s="190" t="s">
        <v>523</v>
      </c>
      <c r="C231" s="191" t="s">
        <v>2551</v>
      </c>
      <c r="D231" s="185" t="s">
        <v>4</v>
      </c>
      <c r="E231" s="186">
        <v>3</v>
      </c>
      <c r="F231" s="4"/>
      <c r="G231" s="199">
        <f>ROUND(E231*F231,2)</f>
        <v>0</v>
      </c>
    </row>
    <row r="232" spans="1:7" x14ac:dyDescent="0.35">
      <c r="A232" s="189"/>
      <c r="B232" s="190"/>
      <c r="C232" s="191"/>
      <c r="D232" s="185"/>
      <c r="E232" s="186"/>
      <c r="F232" s="187"/>
      <c r="G232" s="199"/>
    </row>
    <row r="233" spans="1:7" ht="34.9" x14ac:dyDescent="0.35">
      <c r="A233" s="192" t="str">
        <f>CONCATENATE($A$14,".",TEXT(COUNTA(A$15:A232)-COUNTIF(A$15:A232,"*.")-COUNTIF(A$15:A232,"*)")+1,0))</f>
        <v>6.27</v>
      </c>
      <c r="B233" s="190" t="s">
        <v>1486</v>
      </c>
      <c r="C233" s="191" t="s">
        <v>2378</v>
      </c>
      <c r="D233" s="185"/>
      <c r="E233" s="186"/>
      <c r="F233" s="187"/>
      <c r="G233" s="188"/>
    </row>
    <row r="234" spans="1:7" x14ac:dyDescent="0.35">
      <c r="A234" s="207"/>
      <c r="B234" s="190" t="s">
        <v>133</v>
      </c>
      <c r="C234" s="191" t="s">
        <v>1857</v>
      </c>
      <c r="D234" s="185"/>
      <c r="E234" s="186"/>
      <c r="F234" s="187"/>
      <c r="G234" s="188"/>
    </row>
    <row r="235" spans="1:7" x14ac:dyDescent="0.35">
      <c r="A235" s="207"/>
      <c r="B235" s="190" t="s">
        <v>134</v>
      </c>
      <c r="C235" s="191" t="s">
        <v>1858</v>
      </c>
      <c r="D235" s="185"/>
      <c r="E235" s="186"/>
      <c r="F235" s="187"/>
      <c r="G235" s="199"/>
    </row>
    <row r="236" spans="1:7" x14ac:dyDescent="0.35">
      <c r="A236" s="207"/>
      <c r="B236" s="190" t="s">
        <v>135</v>
      </c>
      <c r="C236" s="191" t="s">
        <v>1859</v>
      </c>
      <c r="D236" s="185"/>
      <c r="E236" s="186"/>
      <c r="F236" s="187"/>
      <c r="G236" s="188"/>
    </row>
    <row r="237" spans="1:7" x14ac:dyDescent="0.35">
      <c r="A237" s="207"/>
      <c r="B237" s="190" t="s">
        <v>136</v>
      </c>
      <c r="C237" s="191" t="s">
        <v>1860</v>
      </c>
      <c r="D237" s="185"/>
      <c r="E237" s="186"/>
      <c r="F237" s="187"/>
      <c r="G237" s="188"/>
    </row>
    <row r="238" spans="1:7" x14ac:dyDescent="0.35">
      <c r="A238" s="207"/>
      <c r="B238" s="190" t="s">
        <v>137</v>
      </c>
      <c r="C238" s="191" t="s">
        <v>1861</v>
      </c>
      <c r="D238" s="185"/>
      <c r="E238" s="186"/>
      <c r="F238" s="187"/>
      <c r="G238" s="199"/>
    </row>
    <row r="239" spans="1:7" x14ac:dyDescent="0.35">
      <c r="A239" s="207"/>
      <c r="B239" s="190" t="s">
        <v>69</v>
      </c>
      <c r="C239" s="191" t="s">
        <v>1776</v>
      </c>
      <c r="D239" s="185"/>
      <c r="E239" s="186"/>
      <c r="F239" s="187"/>
      <c r="G239" s="199"/>
    </row>
    <row r="240" spans="1:7" x14ac:dyDescent="0.35">
      <c r="A240" s="208"/>
      <c r="B240" s="190" t="s">
        <v>138</v>
      </c>
      <c r="C240" s="191" t="s">
        <v>1862</v>
      </c>
      <c r="D240" s="185"/>
      <c r="E240" s="186"/>
      <c r="F240" s="187"/>
      <c r="G240" s="188"/>
    </row>
    <row r="241" spans="1:7" x14ac:dyDescent="0.35">
      <c r="A241" s="189"/>
      <c r="B241" s="190" t="s">
        <v>524</v>
      </c>
      <c r="C241" s="191" t="s">
        <v>2552</v>
      </c>
      <c r="D241" s="185" t="s">
        <v>4</v>
      </c>
      <c r="E241" s="186">
        <v>2</v>
      </c>
      <c r="F241" s="4"/>
      <c r="G241" s="199">
        <f>ROUND(E241*F241,2)</f>
        <v>0</v>
      </c>
    </row>
    <row r="242" spans="1:7" x14ac:dyDescent="0.35">
      <c r="A242" s="189"/>
      <c r="B242" s="190"/>
      <c r="C242" s="191"/>
      <c r="D242" s="185"/>
      <c r="E242" s="186"/>
      <c r="F242" s="187"/>
      <c r="G242" s="199"/>
    </row>
    <row r="243" spans="1:7" ht="23.25" x14ac:dyDescent="0.35">
      <c r="A243" s="192" t="str">
        <f>CONCATENATE($A$14,".",TEXT(COUNTA(A$15:A242)-COUNTIF(A$15:A242,"*.")-COUNTIF(A$15:A242,"*)")+1,0))</f>
        <v>6.28</v>
      </c>
      <c r="B243" s="190" t="s">
        <v>1488</v>
      </c>
      <c r="C243" s="191" t="s">
        <v>2122</v>
      </c>
      <c r="D243" s="185"/>
      <c r="E243" s="186"/>
      <c r="F243" s="187"/>
      <c r="G243" s="199"/>
    </row>
    <row r="244" spans="1:7" x14ac:dyDescent="0.35">
      <c r="A244" s="207"/>
      <c r="B244" s="190" t="s">
        <v>147</v>
      </c>
      <c r="C244" s="191" t="s">
        <v>1879</v>
      </c>
      <c r="D244" s="185"/>
      <c r="E244" s="186"/>
      <c r="F244" s="187"/>
      <c r="G244" s="199"/>
    </row>
    <row r="245" spans="1:7" x14ac:dyDescent="0.35">
      <c r="A245" s="207"/>
      <c r="B245" s="190" t="s">
        <v>148</v>
      </c>
      <c r="C245" s="191" t="s">
        <v>1858</v>
      </c>
      <c r="D245" s="185"/>
      <c r="E245" s="186"/>
      <c r="F245" s="187"/>
      <c r="G245" s="199"/>
    </row>
    <row r="246" spans="1:7" x14ac:dyDescent="0.35">
      <c r="A246" s="207"/>
      <c r="B246" s="190" t="s">
        <v>149</v>
      </c>
      <c r="C246" s="191" t="s">
        <v>1880</v>
      </c>
      <c r="D246" s="185"/>
      <c r="E246" s="186"/>
      <c r="F246" s="187"/>
      <c r="G246" s="199"/>
    </row>
    <row r="247" spans="1:7" x14ac:dyDescent="0.35">
      <c r="A247" s="207"/>
      <c r="B247" s="190" t="s">
        <v>150</v>
      </c>
      <c r="C247" s="191" t="s">
        <v>1881</v>
      </c>
      <c r="D247" s="185"/>
      <c r="E247" s="186"/>
      <c r="F247" s="187"/>
      <c r="G247" s="199"/>
    </row>
    <row r="248" spans="1:7" x14ac:dyDescent="0.35">
      <c r="A248" s="207"/>
      <c r="B248" s="190" t="s">
        <v>69</v>
      </c>
      <c r="C248" s="191" t="s">
        <v>1776</v>
      </c>
      <c r="D248" s="185"/>
      <c r="E248" s="186"/>
      <c r="F248" s="187"/>
      <c r="G248" s="199"/>
    </row>
    <row r="249" spans="1:7" x14ac:dyDescent="0.35">
      <c r="A249" s="208"/>
      <c r="B249" s="190" t="s">
        <v>151</v>
      </c>
      <c r="C249" s="191" t="s">
        <v>1882</v>
      </c>
      <c r="D249" s="185"/>
      <c r="E249" s="186"/>
      <c r="F249" s="187"/>
      <c r="G249" s="199"/>
    </row>
    <row r="250" spans="1:7" x14ac:dyDescent="0.35">
      <c r="A250" s="189"/>
      <c r="B250" s="190" t="s">
        <v>525</v>
      </c>
      <c r="C250" s="191" t="s">
        <v>2553</v>
      </c>
      <c r="D250" s="185" t="s">
        <v>4</v>
      </c>
      <c r="E250" s="186">
        <v>2</v>
      </c>
      <c r="F250" s="4"/>
      <c r="G250" s="199">
        <f>ROUND(E250*F250,2)</f>
        <v>0</v>
      </c>
    </row>
    <row r="251" spans="1:7" x14ac:dyDescent="0.35">
      <c r="A251" s="189"/>
      <c r="B251" s="190"/>
      <c r="C251" s="191"/>
      <c r="D251" s="185"/>
      <c r="E251" s="186"/>
      <c r="F251" s="187"/>
      <c r="G251" s="199"/>
    </row>
    <row r="252" spans="1:7" ht="23.25" x14ac:dyDescent="0.35">
      <c r="A252" s="192" t="str">
        <f>CONCATENATE($A$14,".",TEXT(COUNTA(A$15:A251)-COUNTIF(A$15:A251,"*.")-COUNTIF(A$15:A251,"*)")+1,0))</f>
        <v>6.29</v>
      </c>
      <c r="B252" s="190" t="s">
        <v>1432</v>
      </c>
      <c r="C252" s="191" t="s">
        <v>1891</v>
      </c>
      <c r="D252" s="185"/>
      <c r="E252" s="186"/>
      <c r="F252" s="187"/>
      <c r="G252" s="199"/>
    </row>
    <row r="253" spans="1:7" x14ac:dyDescent="0.35">
      <c r="A253" s="207"/>
      <c r="B253" s="190" t="s">
        <v>147</v>
      </c>
      <c r="C253" s="191" t="s">
        <v>1879</v>
      </c>
      <c r="D253" s="185"/>
      <c r="E253" s="186"/>
      <c r="F253" s="187"/>
      <c r="G253" s="199"/>
    </row>
    <row r="254" spans="1:7" x14ac:dyDescent="0.35">
      <c r="A254" s="207"/>
      <c r="B254" s="190" t="s">
        <v>148</v>
      </c>
      <c r="C254" s="191" t="s">
        <v>1858</v>
      </c>
      <c r="D254" s="185"/>
      <c r="E254" s="186"/>
      <c r="F254" s="187"/>
      <c r="G254" s="199"/>
    </row>
    <row r="255" spans="1:7" x14ac:dyDescent="0.35">
      <c r="A255" s="207"/>
      <c r="B255" s="190" t="s">
        <v>149</v>
      </c>
      <c r="C255" s="191" t="s">
        <v>1880</v>
      </c>
      <c r="D255" s="185"/>
      <c r="E255" s="186"/>
      <c r="F255" s="187"/>
      <c r="G255" s="199"/>
    </row>
    <row r="256" spans="1:7" x14ac:dyDescent="0.35">
      <c r="A256" s="207"/>
      <c r="B256" s="190" t="s">
        <v>150</v>
      </c>
      <c r="C256" s="191" t="s">
        <v>1881</v>
      </c>
      <c r="D256" s="185"/>
      <c r="E256" s="186"/>
      <c r="F256" s="187"/>
      <c r="G256" s="199"/>
    </row>
    <row r="257" spans="1:7" x14ac:dyDescent="0.35">
      <c r="A257" s="207"/>
      <c r="B257" s="190" t="s">
        <v>69</v>
      </c>
      <c r="C257" s="191" t="s">
        <v>1776</v>
      </c>
      <c r="D257" s="185"/>
      <c r="E257" s="186"/>
      <c r="F257" s="187"/>
      <c r="G257" s="199"/>
    </row>
    <row r="258" spans="1:7" x14ac:dyDescent="0.35">
      <c r="A258" s="208"/>
      <c r="B258" s="190" t="s">
        <v>151</v>
      </c>
      <c r="C258" s="191" t="s">
        <v>1882</v>
      </c>
      <c r="D258" s="185"/>
      <c r="E258" s="186"/>
      <c r="F258" s="187"/>
      <c r="G258" s="199"/>
    </row>
    <row r="259" spans="1:7" x14ac:dyDescent="0.35">
      <c r="A259" s="189"/>
      <c r="B259" s="190" t="s">
        <v>526</v>
      </c>
      <c r="C259" s="191" t="s">
        <v>2554</v>
      </c>
      <c r="D259" s="185" t="s">
        <v>4</v>
      </c>
      <c r="E259" s="186">
        <v>2</v>
      </c>
      <c r="F259" s="4"/>
      <c r="G259" s="199">
        <f>ROUND(E259*F259,2)</f>
        <v>0</v>
      </c>
    </row>
    <row r="260" spans="1:7" x14ac:dyDescent="0.35">
      <c r="A260" s="189"/>
      <c r="B260" s="190"/>
      <c r="C260" s="191"/>
      <c r="D260" s="185"/>
      <c r="E260" s="186"/>
      <c r="F260" s="187"/>
      <c r="G260" s="199"/>
    </row>
    <row r="261" spans="1:7" x14ac:dyDescent="0.35">
      <c r="A261" s="192" t="str">
        <f>CONCATENATE($A$14,".",TEXT(COUNTA(A$15:A260)-COUNTIF(A$15:A260,"*.")-COUNTIF(A$15:A260,"*)")+1,0))</f>
        <v>6.30</v>
      </c>
      <c r="B261" s="190" t="s">
        <v>1428</v>
      </c>
      <c r="C261" s="191" t="s">
        <v>1884</v>
      </c>
      <c r="D261" s="185"/>
      <c r="E261" s="186"/>
      <c r="F261" s="187"/>
      <c r="G261" s="199"/>
    </row>
    <row r="262" spans="1:7" x14ac:dyDescent="0.35">
      <c r="A262" s="207"/>
      <c r="B262" s="190" t="s">
        <v>152</v>
      </c>
      <c r="C262" s="191" t="s">
        <v>1885</v>
      </c>
      <c r="D262" s="185"/>
      <c r="E262" s="186"/>
      <c r="F262" s="187"/>
      <c r="G262" s="199"/>
    </row>
    <row r="263" spans="1:7" x14ac:dyDescent="0.35">
      <c r="A263" s="207"/>
      <c r="B263" s="190" t="s">
        <v>153</v>
      </c>
      <c r="C263" s="191" t="s">
        <v>1886</v>
      </c>
      <c r="D263" s="185"/>
      <c r="E263" s="186"/>
      <c r="F263" s="187"/>
      <c r="G263" s="199"/>
    </row>
    <row r="264" spans="1:7" x14ac:dyDescent="0.35">
      <c r="A264" s="207"/>
      <c r="B264" s="190" t="s">
        <v>150</v>
      </c>
      <c r="C264" s="191" t="s">
        <v>1881</v>
      </c>
      <c r="D264" s="185"/>
      <c r="E264" s="186"/>
      <c r="F264" s="187"/>
      <c r="G264" s="199"/>
    </row>
    <row r="265" spans="1:7" x14ac:dyDescent="0.35">
      <c r="A265" s="207"/>
      <c r="B265" s="190" t="s">
        <v>69</v>
      </c>
      <c r="C265" s="191" t="s">
        <v>1776</v>
      </c>
      <c r="D265" s="185"/>
      <c r="E265" s="186"/>
      <c r="F265" s="187"/>
      <c r="G265" s="199"/>
    </row>
    <row r="266" spans="1:7" x14ac:dyDescent="0.35">
      <c r="A266" s="208"/>
      <c r="B266" s="190" t="s">
        <v>154</v>
      </c>
      <c r="C266" s="191" t="s">
        <v>1887</v>
      </c>
      <c r="D266" s="185"/>
      <c r="E266" s="186"/>
      <c r="F266" s="187"/>
      <c r="G266" s="188"/>
    </row>
    <row r="267" spans="1:7" ht="23.25" x14ac:dyDescent="0.35">
      <c r="A267" s="189"/>
      <c r="B267" s="190" t="s">
        <v>527</v>
      </c>
      <c r="C267" s="191" t="s">
        <v>2555</v>
      </c>
      <c r="D267" s="185" t="s">
        <v>4</v>
      </c>
      <c r="E267" s="186">
        <v>4</v>
      </c>
      <c r="F267" s="4"/>
      <c r="G267" s="199">
        <f>ROUND(E267*F267,2)</f>
        <v>0</v>
      </c>
    </row>
    <row r="268" spans="1:7" x14ac:dyDescent="0.35">
      <c r="A268" s="189"/>
      <c r="B268" s="190"/>
      <c r="C268" s="191"/>
      <c r="D268" s="185"/>
      <c r="E268" s="186"/>
      <c r="F268" s="187"/>
      <c r="G268" s="199"/>
    </row>
    <row r="269" spans="1:7" ht="23.25" x14ac:dyDescent="0.35">
      <c r="A269" s="192" t="str">
        <f>CONCATENATE($A$14,".",TEXT(COUNTA(A$15:A268)-COUNTIF(A$15:A268,"*.")-COUNTIF(A$15:A268,"*)")+1,0))</f>
        <v>6.31</v>
      </c>
      <c r="B269" s="190" t="s">
        <v>1430</v>
      </c>
      <c r="C269" s="191" t="s">
        <v>1889</v>
      </c>
      <c r="D269" s="185"/>
      <c r="E269" s="186"/>
      <c r="F269" s="187"/>
      <c r="G269" s="199"/>
    </row>
    <row r="270" spans="1:7" x14ac:dyDescent="0.35">
      <c r="A270" s="207"/>
      <c r="B270" s="190" t="s">
        <v>152</v>
      </c>
      <c r="C270" s="191" t="s">
        <v>1885</v>
      </c>
      <c r="D270" s="185"/>
      <c r="E270" s="186"/>
      <c r="F270" s="187"/>
      <c r="G270" s="199"/>
    </row>
    <row r="271" spans="1:7" x14ac:dyDescent="0.35">
      <c r="A271" s="207"/>
      <c r="B271" s="190" t="s">
        <v>69</v>
      </c>
      <c r="C271" s="191" t="s">
        <v>1776</v>
      </c>
      <c r="D271" s="185"/>
      <c r="E271" s="186"/>
      <c r="F271" s="187"/>
      <c r="G271" s="199"/>
    </row>
    <row r="272" spans="1:7" x14ac:dyDescent="0.35">
      <c r="A272" s="208"/>
      <c r="B272" s="190" t="s">
        <v>155</v>
      </c>
      <c r="C272" s="191" t="s">
        <v>155</v>
      </c>
      <c r="D272" s="185"/>
      <c r="E272" s="186"/>
      <c r="F272" s="187"/>
      <c r="G272" s="199"/>
    </row>
    <row r="273" spans="1:7" x14ac:dyDescent="0.35">
      <c r="A273" s="189"/>
      <c r="B273" s="190" t="s">
        <v>528</v>
      </c>
      <c r="C273" s="191" t="s">
        <v>2556</v>
      </c>
      <c r="D273" s="185" t="s">
        <v>4</v>
      </c>
      <c r="E273" s="186">
        <v>4</v>
      </c>
      <c r="F273" s="4"/>
      <c r="G273" s="199">
        <f>ROUND(E273*F273,2)</f>
        <v>0</v>
      </c>
    </row>
    <row r="274" spans="1:7" x14ac:dyDescent="0.35">
      <c r="A274" s="189"/>
      <c r="B274" s="190"/>
      <c r="C274" s="191"/>
      <c r="D274" s="185"/>
      <c r="E274" s="186"/>
      <c r="F274" s="187"/>
      <c r="G274" s="199"/>
    </row>
    <row r="275" spans="1:7" ht="23.25" x14ac:dyDescent="0.35">
      <c r="A275" s="192" t="str">
        <f>CONCATENATE($A$14,".",TEXT(COUNTA(A$15:A274)-COUNTIF(A$15:A274,"*.")-COUNTIF(A$15:A274,"*)")+1,0))</f>
        <v>6.32</v>
      </c>
      <c r="B275" s="190" t="s">
        <v>1493</v>
      </c>
      <c r="C275" s="191" t="s">
        <v>2127</v>
      </c>
      <c r="D275" s="185"/>
      <c r="E275" s="186"/>
      <c r="F275" s="187"/>
      <c r="G275" s="199"/>
    </row>
    <row r="276" spans="1:7" x14ac:dyDescent="0.35">
      <c r="A276" s="207"/>
      <c r="B276" s="190" t="s">
        <v>157</v>
      </c>
      <c r="C276" s="191" t="s">
        <v>1896</v>
      </c>
      <c r="D276" s="185"/>
      <c r="E276" s="186"/>
      <c r="F276" s="187"/>
      <c r="G276" s="199"/>
    </row>
    <row r="277" spans="1:7" x14ac:dyDescent="0.35">
      <c r="A277" s="207"/>
      <c r="B277" s="190" t="s">
        <v>158</v>
      </c>
      <c r="C277" s="191" t="s">
        <v>1897</v>
      </c>
      <c r="D277" s="185"/>
      <c r="E277" s="186"/>
      <c r="F277" s="187"/>
      <c r="G277" s="199"/>
    </row>
    <row r="278" spans="1:7" x14ac:dyDescent="0.35">
      <c r="A278" s="207"/>
      <c r="B278" s="190" t="s">
        <v>148</v>
      </c>
      <c r="C278" s="191" t="s">
        <v>1858</v>
      </c>
      <c r="D278" s="185"/>
      <c r="E278" s="186"/>
      <c r="F278" s="187"/>
      <c r="G278" s="199"/>
    </row>
    <row r="279" spans="1:7" x14ac:dyDescent="0.35">
      <c r="A279" s="207"/>
      <c r="B279" s="190" t="s">
        <v>149</v>
      </c>
      <c r="C279" s="191" t="s">
        <v>1880</v>
      </c>
      <c r="D279" s="185"/>
      <c r="E279" s="186"/>
      <c r="F279" s="187"/>
      <c r="G279" s="199"/>
    </row>
    <row r="280" spans="1:7" x14ac:dyDescent="0.35">
      <c r="A280" s="207"/>
      <c r="B280" s="190" t="s">
        <v>150</v>
      </c>
      <c r="C280" s="191" t="s">
        <v>1881</v>
      </c>
      <c r="D280" s="185"/>
      <c r="E280" s="186"/>
      <c r="F280" s="187"/>
      <c r="G280" s="199"/>
    </row>
    <row r="281" spans="1:7" x14ac:dyDescent="0.35">
      <c r="A281" s="207"/>
      <c r="B281" s="190" t="s">
        <v>69</v>
      </c>
      <c r="C281" s="191" t="s">
        <v>1776</v>
      </c>
      <c r="D281" s="185"/>
      <c r="E281" s="186"/>
      <c r="F281" s="187"/>
      <c r="G281" s="199"/>
    </row>
    <row r="282" spans="1:7" x14ac:dyDescent="0.35">
      <c r="A282" s="208"/>
      <c r="B282" s="190" t="s">
        <v>252</v>
      </c>
      <c r="C282" s="191" t="s">
        <v>2128</v>
      </c>
      <c r="D282" s="185"/>
      <c r="E282" s="186"/>
      <c r="F282" s="187"/>
      <c r="G282" s="188"/>
    </row>
    <row r="283" spans="1:7" x14ac:dyDescent="0.35">
      <c r="A283" s="189"/>
      <c r="B283" s="190" t="s">
        <v>529</v>
      </c>
      <c r="C283" s="191" t="s">
        <v>2557</v>
      </c>
      <c r="D283" s="185" t="s">
        <v>4</v>
      </c>
      <c r="E283" s="186">
        <v>1</v>
      </c>
      <c r="F283" s="4"/>
      <c r="G283" s="199">
        <f>ROUND(E283*F283,2)</f>
        <v>0</v>
      </c>
    </row>
    <row r="284" spans="1:7" x14ac:dyDescent="0.35">
      <c r="A284" s="189"/>
      <c r="B284" s="190"/>
      <c r="C284" s="191"/>
      <c r="D284" s="185"/>
      <c r="E284" s="186"/>
      <c r="F284" s="187"/>
      <c r="G284" s="199"/>
    </row>
    <row r="285" spans="1:7" ht="23.25" x14ac:dyDescent="0.35">
      <c r="A285" s="192" t="str">
        <f>CONCATENATE($A$14,".",TEXT(COUNTA(A$15:A284)-COUNTIF(A$15:A284,"*.")-COUNTIF(A$15:A284,"*)")+1,0))</f>
        <v>6.33</v>
      </c>
      <c r="B285" s="190" t="s">
        <v>1435</v>
      </c>
      <c r="C285" s="191" t="s">
        <v>1895</v>
      </c>
      <c r="D285" s="185"/>
      <c r="E285" s="186"/>
      <c r="F285" s="187"/>
      <c r="G285" s="199"/>
    </row>
    <row r="286" spans="1:7" x14ac:dyDescent="0.35">
      <c r="A286" s="207"/>
      <c r="B286" s="190" t="s">
        <v>157</v>
      </c>
      <c r="C286" s="191" t="s">
        <v>1896</v>
      </c>
      <c r="D286" s="185"/>
      <c r="E286" s="186"/>
      <c r="F286" s="187"/>
      <c r="G286" s="199"/>
    </row>
    <row r="287" spans="1:7" x14ac:dyDescent="0.35">
      <c r="A287" s="207"/>
      <c r="B287" s="190" t="s">
        <v>158</v>
      </c>
      <c r="C287" s="191" t="s">
        <v>1897</v>
      </c>
      <c r="D287" s="185"/>
      <c r="E287" s="186"/>
      <c r="F287" s="187"/>
      <c r="G287" s="199"/>
    </row>
    <row r="288" spans="1:7" x14ac:dyDescent="0.35">
      <c r="A288" s="207"/>
      <c r="B288" s="190" t="s">
        <v>148</v>
      </c>
      <c r="C288" s="191" t="s">
        <v>1858</v>
      </c>
      <c r="D288" s="185"/>
      <c r="E288" s="186"/>
      <c r="F288" s="187"/>
      <c r="G288" s="199"/>
    </row>
    <row r="289" spans="1:7" x14ac:dyDescent="0.35">
      <c r="A289" s="207"/>
      <c r="B289" s="190" t="s">
        <v>149</v>
      </c>
      <c r="C289" s="191" t="s">
        <v>1880</v>
      </c>
      <c r="D289" s="185"/>
      <c r="E289" s="186"/>
      <c r="F289" s="187"/>
      <c r="G289" s="188"/>
    </row>
    <row r="290" spans="1:7" x14ac:dyDescent="0.35">
      <c r="A290" s="207"/>
      <c r="B290" s="190" t="s">
        <v>150</v>
      </c>
      <c r="C290" s="191" t="s">
        <v>1881</v>
      </c>
      <c r="D290" s="185"/>
      <c r="E290" s="186"/>
      <c r="F290" s="187"/>
      <c r="G290" s="188"/>
    </row>
    <row r="291" spans="1:7" x14ac:dyDescent="0.35">
      <c r="A291" s="207"/>
      <c r="B291" s="190" t="s">
        <v>69</v>
      </c>
      <c r="C291" s="191" t="s">
        <v>1776</v>
      </c>
      <c r="D291" s="185"/>
      <c r="E291" s="186"/>
      <c r="F291" s="187"/>
      <c r="G291" s="199"/>
    </row>
    <row r="292" spans="1:7" x14ac:dyDescent="0.35">
      <c r="A292" s="208"/>
      <c r="B292" s="190" t="s">
        <v>159</v>
      </c>
      <c r="C292" s="191" t="s">
        <v>1898</v>
      </c>
      <c r="D292" s="185"/>
      <c r="E292" s="186"/>
      <c r="F292" s="187"/>
      <c r="G292" s="188"/>
    </row>
    <row r="293" spans="1:7" x14ac:dyDescent="0.35">
      <c r="A293" s="189"/>
      <c r="B293" s="190" t="s">
        <v>530</v>
      </c>
      <c r="C293" s="191" t="s">
        <v>2558</v>
      </c>
      <c r="D293" s="185" t="s">
        <v>4</v>
      </c>
      <c r="E293" s="186">
        <v>2</v>
      </c>
      <c r="F293" s="4"/>
      <c r="G293" s="199">
        <f>ROUND(E293*F293,2)</f>
        <v>0</v>
      </c>
    </row>
    <row r="294" spans="1:7" x14ac:dyDescent="0.35">
      <c r="A294" s="189"/>
      <c r="B294" s="190"/>
      <c r="C294" s="191"/>
      <c r="D294" s="185"/>
      <c r="E294" s="186"/>
      <c r="F294" s="187"/>
      <c r="G294" s="199"/>
    </row>
    <row r="295" spans="1:7" ht="23.25" x14ac:dyDescent="0.35">
      <c r="A295" s="192" t="str">
        <f>CONCATENATE($A$14,".",TEXT(COUNTA(A$15:A294)-COUNTIF(A$15:A294,"*.")-COUNTIF(A$15:A294,"*)")+1,0))</f>
        <v>6.34</v>
      </c>
      <c r="B295" s="190" t="s">
        <v>1496</v>
      </c>
      <c r="C295" s="191" t="s">
        <v>2131</v>
      </c>
      <c r="D295" s="185"/>
      <c r="E295" s="186"/>
      <c r="F295" s="187"/>
      <c r="G295" s="188"/>
    </row>
    <row r="296" spans="1:7" x14ac:dyDescent="0.35">
      <c r="A296" s="207"/>
      <c r="B296" s="190" t="s">
        <v>162</v>
      </c>
      <c r="C296" s="191" t="s">
        <v>2132</v>
      </c>
      <c r="D296" s="185"/>
      <c r="E296" s="186"/>
      <c r="F296" s="187"/>
      <c r="G296" s="188"/>
    </row>
    <row r="297" spans="1:7" x14ac:dyDescent="0.35">
      <c r="A297" s="207"/>
      <c r="B297" s="190" t="s">
        <v>163</v>
      </c>
      <c r="C297" s="191" t="s">
        <v>1904</v>
      </c>
      <c r="D297" s="185"/>
      <c r="E297" s="186"/>
      <c r="F297" s="187"/>
      <c r="G297" s="199"/>
    </row>
    <row r="298" spans="1:7" x14ac:dyDescent="0.35">
      <c r="A298" s="207"/>
      <c r="B298" s="190" t="s">
        <v>164</v>
      </c>
      <c r="C298" s="191" t="s">
        <v>1905</v>
      </c>
      <c r="D298" s="185"/>
      <c r="E298" s="186"/>
      <c r="F298" s="187"/>
      <c r="G298" s="188"/>
    </row>
    <row r="299" spans="1:7" x14ac:dyDescent="0.35">
      <c r="A299" s="207"/>
      <c r="B299" s="190" t="s">
        <v>165</v>
      </c>
      <c r="C299" s="191" t="s">
        <v>1906</v>
      </c>
      <c r="D299" s="185"/>
      <c r="E299" s="186"/>
      <c r="F299" s="187"/>
      <c r="G299" s="199"/>
    </row>
    <row r="300" spans="1:7" x14ac:dyDescent="0.35">
      <c r="A300" s="207"/>
      <c r="B300" s="190" t="s">
        <v>69</v>
      </c>
      <c r="C300" s="191" t="s">
        <v>1776</v>
      </c>
      <c r="D300" s="185"/>
      <c r="E300" s="186"/>
      <c r="F300" s="187"/>
      <c r="G300" s="199"/>
    </row>
    <row r="301" spans="1:7" x14ac:dyDescent="0.35">
      <c r="A301" s="208"/>
      <c r="B301" s="190" t="s">
        <v>166</v>
      </c>
      <c r="C301" s="191" t="s">
        <v>1907</v>
      </c>
      <c r="D301" s="185"/>
      <c r="E301" s="186"/>
      <c r="F301" s="187"/>
      <c r="G301" s="199"/>
    </row>
    <row r="302" spans="1:7" x14ac:dyDescent="0.35">
      <c r="A302" s="189"/>
      <c r="B302" s="190" t="s">
        <v>531</v>
      </c>
      <c r="C302" s="191" t="s">
        <v>2559</v>
      </c>
      <c r="D302" s="185" t="s">
        <v>4</v>
      </c>
      <c r="E302" s="186">
        <v>5</v>
      </c>
      <c r="F302" s="4"/>
      <c r="G302" s="199">
        <f>ROUND(E302*F302,2)</f>
        <v>0</v>
      </c>
    </row>
    <row r="303" spans="1:7" x14ac:dyDescent="0.35">
      <c r="A303" s="189"/>
      <c r="B303" s="190"/>
      <c r="C303" s="191"/>
      <c r="D303" s="185"/>
      <c r="E303" s="186"/>
      <c r="F303" s="187"/>
      <c r="G303" s="199"/>
    </row>
    <row r="304" spans="1:7" x14ac:dyDescent="0.35">
      <c r="A304" s="192" t="str">
        <f>CONCATENATE($A$14,".",TEXT(COUNTA(A$15:A303)-COUNTIF(A$15:A303,"*.")-COUNTIF(A$15:A303,"*)")+1,0))</f>
        <v>6.35</v>
      </c>
      <c r="B304" s="190" t="s">
        <v>1439</v>
      </c>
      <c r="C304" s="191" t="s">
        <v>1909</v>
      </c>
      <c r="D304" s="185"/>
      <c r="E304" s="186"/>
      <c r="F304" s="187"/>
      <c r="G304" s="188"/>
    </row>
    <row r="305" spans="1:7" x14ac:dyDescent="0.35">
      <c r="A305" s="207"/>
      <c r="B305" s="190" t="s">
        <v>167</v>
      </c>
      <c r="C305" s="191" t="s">
        <v>1910</v>
      </c>
      <c r="D305" s="185"/>
      <c r="E305" s="186"/>
      <c r="F305" s="187"/>
      <c r="G305" s="199"/>
    </row>
    <row r="306" spans="1:7" x14ac:dyDescent="0.35">
      <c r="A306" s="207"/>
      <c r="B306" s="190" t="s">
        <v>168</v>
      </c>
      <c r="C306" s="191" t="s">
        <v>1911</v>
      </c>
      <c r="D306" s="185"/>
      <c r="E306" s="186"/>
      <c r="F306" s="187"/>
      <c r="G306" s="188"/>
    </row>
    <row r="307" spans="1:7" x14ac:dyDescent="0.35">
      <c r="A307" s="207"/>
      <c r="B307" s="190" t="s">
        <v>69</v>
      </c>
      <c r="C307" s="191" t="s">
        <v>1776</v>
      </c>
      <c r="D307" s="185"/>
      <c r="E307" s="186"/>
      <c r="F307" s="187"/>
      <c r="G307" s="199"/>
    </row>
    <row r="308" spans="1:7" x14ac:dyDescent="0.35">
      <c r="A308" s="208"/>
      <c r="B308" s="190" t="s">
        <v>169</v>
      </c>
      <c r="C308" s="191" t="s">
        <v>1912</v>
      </c>
      <c r="D308" s="185"/>
      <c r="E308" s="186"/>
      <c r="F308" s="187"/>
      <c r="G308" s="188"/>
    </row>
    <row r="309" spans="1:7" x14ac:dyDescent="0.35">
      <c r="A309" s="189"/>
      <c r="B309" s="190" t="s">
        <v>532</v>
      </c>
      <c r="C309" s="191" t="s">
        <v>2560</v>
      </c>
      <c r="D309" s="185" t="s">
        <v>4</v>
      </c>
      <c r="E309" s="186">
        <v>1</v>
      </c>
      <c r="F309" s="4"/>
      <c r="G309" s="199">
        <f>ROUND(E309*F309,2)</f>
        <v>0</v>
      </c>
    </row>
    <row r="310" spans="1:7" x14ac:dyDescent="0.35">
      <c r="A310" s="189"/>
      <c r="B310" s="190"/>
      <c r="C310" s="191"/>
      <c r="D310" s="185"/>
      <c r="E310" s="186"/>
      <c r="F310" s="187"/>
      <c r="G310" s="188"/>
    </row>
    <row r="311" spans="1:7" ht="46.5" x14ac:dyDescent="0.35">
      <c r="A311" s="192" t="str">
        <f>CONCATENATE($A$14,".",TEXT(COUNTA(A$15:A310)-COUNTIF(A$15:A310,"*.")-COUNTIF(A$15:A310,"*)")+1,0))</f>
        <v>6.36</v>
      </c>
      <c r="B311" s="190" t="s">
        <v>1441</v>
      </c>
      <c r="C311" s="191" t="s">
        <v>1914</v>
      </c>
      <c r="D311" s="185"/>
      <c r="E311" s="186"/>
      <c r="F311" s="187"/>
      <c r="G311" s="199"/>
    </row>
    <row r="312" spans="1:7" x14ac:dyDescent="0.35">
      <c r="A312" s="207"/>
      <c r="B312" s="190" t="s">
        <v>170</v>
      </c>
      <c r="C312" s="191" t="s">
        <v>1915</v>
      </c>
      <c r="D312" s="185"/>
      <c r="E312" s="186"/>
      <c r="F312" s="187"/>
      <c r="G312" s="199"/>
    </row>
    <row r="313" spans="1:7" x14ac:dyDescent="0.35">
      <c r="A313" s="207"/>
      <c r="B313" s="190" t="s">
        <v>533</v>
      </c>
      <c r="C313" s="191" t="s">
        <v>2561</v>
      </c>
      <c r="D313" s="185"/>
      <c r="E313" s="186"/>
      <c r="F313" s="187"/>
      <c r="G313" s="199"/>
    </row>
    <row r="314" spans="1:7" ht="23.25" x14ac:dyDescent="0.35">
      <c r="A314" s="207"/>
      <c r="B314" s="190" t="s">
        <v>172</v>
      </c>
      <c r="C314" s="191" t="s">
        <v>1917</v>
      </c>
      <c r="D314" s="185"/>
      <c r="E314" s="186"/>
      <c r="F314" s="187"/>
      <c r="G314" s="188"/>
    </row>
    <row r="315" spans="1:7" x14ac:dyDescent="0.35">
      <c r="A315" s="207"/>
      <c r="B315" s="190" t="s">
        <v>173</v>
      </c>
      <c r="C315" s="191" t="s">
        <v>1918</v>
      </c>
      <c r="D315" s="185"/>
      <c r="E315" s="186"/>
      <c r="F315" s="187"/>
      <c r="G315" s="199"/>
    </row>
    <row r="316" spans="1:7" x14ac:dyDescent="0.35">
      <c r="A316" s="207"/>
      <c r="B316" s="190" t="s">
        <v>174</v>
      </c>
      <c r="C316" s="191" t="s">
        <v>1919</v>
      </c>
      <c r="D316" s="185"/>
      <c r="E316" s="186"/>
      <c r="F316" s="187"/>
      <c r="G316" s="199"/>
    </row>
    <row r="317" spans="1:7" x14ac:dyDescent="0.35">
      <c r="A317" s="207"/>
      <c r="B317" s="190" t="s">
        <v>175</v>
      </c>
      <c r="C317" s="191" t="s">
        <v>1920</v>
      </c>
      <c r="D317" s="185"/>
      <c r="E317" s="186"/>
      <c r="F317" s="187"/>
      <c r="G317" s="199"/>
    </row>
    <row r="318" spans="1:7" x14ac:dyDescent="0.35">
      <c r="A318" s="207"/>
      <c r="B318" s="190" t="s">
        <v>176</v>
      </c>
      <c r="C318" s="191" t="s">
        <v>1921</v>
      </c>
      <c r="D318" s="185"/>
      <c r="E318" s="186"/>
      <c r="F318" s="187"/>
      <c r="G318" s="188"/>
    </row>
    <row r="319" spans="1:7" x14ac:dyDescent="0.35">
      <c r="A319" s="207"/>
      <c r="B319" s="190" t="s">
        <v>177</v>
      </c>
      <c r="C319" s="191" t="s">
        <v>1922</v>
      </c>
      <c r="D319" s="185"/>
      <c r="E319" s="186"/>
      <c r="F319" s="187"/>
      <c r="G319" s="199"/>
    </row>
    <row r="320" spans="1:7" x14ac:dyDescent="0.35">
      <c r="A320" s="207"/>
      <c r="B320" s="190" t="s">
        <v>69</v>
      </c>
      <c r="C320" s="191" t="s">
        <v>1776</v>
      </c>
      <c r="D320" s="185"/>
      <c r="E320" s="186"/>
      <c r="F320" s="187"/>
      <c r="G320" s="199"/>
    </row>
    <row r="321" spans="1:7" x14ac:dyDescent="0.35">
      <c r="A321" s="208"/>
      <c r="B321" s="190" t="s">
        <v>178</v>
      </c>
      <c r="C321" s="191" t="s">
        <v>1923</v>
      </c>
      <c r="D321" s="185"/>
      <c r="E321" s="186"/>
      <c r="F321" s="187"/>
      <c r="G321" s="199"/>
    </row>
    <row r="322" spans="1:7" x14ac:dyDescent="0.35">
      <c r="A322" s="189"/>
      <c r="B322" s="190" t="s">
        <v>534</v>
      </c>
      <c r="C322" s="191" t="s">
        <v>2562</v>
      </c>
      <c r="D322" s="185" t="s">
        <v>4</v>
      </c>
      <c r="E322" s="186">
        <v>1</v>
      </c>
      <c r="F322" s="4"/>
      <c r="G322" s="199">
        <f>ROUND(E322*F322,2)</f>
        <v>0</v>
      </c>
    </row>
    <row r="323" spans="1:7" x14ac:dyDescent="0.35">
      <c r="A323" s="189"/>
      <c r="B323" s="190"/>
      <c r="C323" s="191"/>
      <c r="D323" s="185"/>
      <c r="E323" s="186"/>
      <c r="F323" s="187"/>
      <c r="G323" s="199"/>
    </row>
    <row r="324" spans="1:7" ht="34.9" x14ac:dyDescent="0.35">
      <c r="A324" s="192" t="str">
        <f>CONCATENATE($A$14,".",TEXT(COUNTA(A$15:A323)-COUNTIF(A$15:A323,"*.")-COUNTIF(A$15:A323,"*)")+1,0))</f>
        <v>6.37</v>
      </c>
      <c r="B324" s="190" t="s">
        <v>1443</v>
      </c>
      <c r="C324" s="191" t="s">
        <v>1925</v>
      </c>
      <c r="D324" s="185"/>
      <c r="E324" s="186"/>
      <c r="F324" s="187"/>
      <c r="G324" s="188"/>
    </row>
    <row r="325" spans="1:7" x14ac:dyDescent="0.35">
      <c r="A325" s="207"/>
      <c r="B325" s="190" t="s">
        <v>179</v>
      </c>
      <c r="C325" s="191" t="s">
        <v>1926</v>
      </c>
      <c r="D325" s="185"/>
      <c r="E325" s="186"/>
      <c r="F325" s="187"/>
      <c r="G325" s="199"/>
    </row>
    <row r="326" spans="1:7" x14ac:dyDescent="0.35">
      <c r="A326" s="207"/>
      <c r="B326" s="190" t="s">
        <v>535</v>
      </c>
      <c r="C326" s="191" t="s">
        <v>2563</v>
      </c>
      <c r="D326" s="185"/>
      <c r="E326" s="186"/>
      <c r="F326" s="187"/>
      <c r="G326" s="188"/>
    </row>
    <row r="327" spans="1:7" x14ac:dyDescent="0.35">
      <c r="A327" s="207"/>
      <c r="B327" s="190" t="s">
        <v>415</v>
      </c>
      <c r="C327" s="191" t="s">
        <v>1928</v>
      </c>
      <c r="D327" s="185"/>
      <c r="E327" s="186"/>
      <c r="F327" s="187"/>
      <c r="G327" s="199"/>
    </row>
    <row r="328" spans="1:7" x14ac:dyDescent="0.35">
      <c r="A328" s="207"/>
      <c r="B328" s="190" t="s">
        <v>148</v>
      </c>
      <c r="C328" s="191" t="s">
        <v>1858</v>
      </c>
      <c r="D328" s="185"/>
      <c r="E328" s="186"/>
      <c r="F328" s="187"/>
      <c r="G328" s="188"/>
    </row>
    <row r="329" spans="1:7" x14ac:dyDescent="0.35">
      <c r="A329" s="207"/>
      <c r="B329" s="190" t="s">
        <v>182</v>
      </c>
      <c r="C329" s="191" t="s">
        <v>1929</v>
      </c>
      <c r="D329" s="185"/>
      <c r="E329" s="186"/>
      <c r="F329" s="187"/>
      <c r="G329" s="199"/>
    </row>
    <row r="330" spans="1:7" x14ac:dyDescent="0.35">
      <c r="A330" s="207"/>
      <c r="B330" s="190" t="s">
        <v>183</v>
      </c>
      <c r="C330" s="191" t="s">
        <v>1930</v>
      </c>
      <c r="D330" s="185"/>
      <c r="E330" s="186"/>
      <c r="F330" s="187"/>
      <c r="G330" s="199"/>
    </row>
    <row r="331" spans="1:7" x14ac:dyDescent="0.35">
      <c r="A331" s="207"/>
      <c r="B331" s="190" t="s">
        <v>184</v>
      </c>
      <c r="C331" s="191" t="s">
        <v>1931</v>
      </c>
      <c r="D331" s="185"/>
      <c r="E331" s="186"/>
      <c r="F331" s="187"/>
      <c r="G331" s="199"/>
    </row>
    <row r="332" spans="1:7" ht="23.25" x14ac:dyDescent="0.35">
      <c r="A332" s="207"/>
      <c r="B332" s="190" t="s">
        <v>185</v>
      </c>
      <c r="C332" s="191" t="s">
        <v>1932</v>
      </c>
      <c r="D332" s="185"/>
      <c r="E332" s="186"/>
      <c r="F332" s="187"/>
      <c r="G332" s="188"/>
    </row>
    <row r="333" spans="1:7" x14ac:dyDescent="0.35">
      <c r="A333" s="207"/>
      <c r="B333" s="190" t="s">
        <v>186</v>
      </c>
      <c r="C333" s="191" t="s">
        <v>1933</v>
      </c>
      <c r="D333" s="185"/>
      <c r="E333" s="186"/>
      <c r="F333" s="187"/>
      <c r="G333" s="199"/>
    </row>
    <row r="334" spans="1:7" x14ac:dyDescent="0.35">
      <c r="A334" s="207"/>
      <c r="B334" s="190" t="s">
        <v>69</v>
      </c>
      <c r="C334" s="191" t="s">
        <v>1776</v>
      </c>
      <c r="D334" s="185"/>
      <c r="E334" s="186"/>
      <c r="F334" s="187"/>
      <c r="G334" s="199"/>
    </row>
    <row r="335" spans="1:7" x14ac:dyDescent="0.35">
      <c r="A335" s="208"/>
      <c r="B335" s="190" t="s">
        <v>187</v>
      </c>
      <c r="C335" s="191" t="s">
        <v>1934</v>
      </c>
      <c r="D335" s="185"/>
      <c r="E335" s="186"/>
      <c r="F335" s="187"/>
      <c r="G335" s="199"/>
    </row>
    <row r="336" spans="1:7" s="67" customFormat="1" ht="11.65" x14ac:dyDescent="0.35">
      <c r="A336" s="189"/>
      <c r="B336" s="190" t="s">
        <v>536</v>
      </c>
      <c r="C336" s="191" t="s">
        <v>2564</v>
      </c>
      <c r="D336" s="185" t="s">
        <v>4</v>
      </c>
      <c r="E336" s="186">
        <v>1</v>
      </c>
      <c r="F336" s="4"/>
      <c r="G336" s="199">
        <f>ROUND(E336*F336,2)</f>
        <v>0</v>
      </c>
    </row>
    <row r="337" spans="1:7" s="67" customFormat="1" ht="11.65" x14ac:dyDescent="0.35">
      <c r="A337" s="189"/>
      <c r="B337" s="190"/>
      <c r="C337" s="191"/>
      <c r="D337" s="185"/>
      <c r="E337" s="186"/>
      <c r="F337" s="187"/>
      <c r="G337" s="199"/>
    </row>
    <row r="338" spans="1:7" s="67" customFormat="1" ht="34.9" x14ac:dyDescent="0.35">
      <c r="A338" s="192" t="str">
        <f>CONCATENATE($A$14,".",TEXT(COUNTA(A$15:A337)-COUNTIF(A$15:A337,"*.")-COUNTIF(A$15:A337,"*)")+1,0))</f>
        <v>6.38</v>
      </c>
      <c r="B338" s="190" t="s">
        <v>1443</v>
      </c>
      <c r="C338" s="191" t="s">
        <v>1925</v>
      </c>
      <c r="D338" s="185"/>
      <c r="E338" s="186"/>
      <c r="F338" s="187"/>
      <c r="G338" s="188"/>
    </row>
    <row r="339" spans="1:7" s="67" customFormat="1" ht="11.65" x14ac:dyDescent="0.35">
      <c r="A339" s="207"/>
      <c r="B339" s="190" t="s">
        <v>189</v>
      </c>
      <c r="C339" s="191" t="s">
        <v>1938</v>
      </c>
      <c r="D339" s="185"/>
      <c r="E339" s="186"/>
      <c r="F339" s="187"/>
      <c r="G339" s="199"/>
    </row>
    <row r="340" spans="1:7" s="67" customFormat="1" ht="11.65" x14ac:dyDescent="0.35">
      <c r="A340" s="207"/>
      <c r="B340" s="190" t="s">
        <v>255</v>
      </c>
      <c r="C340" s="191" t="s">
        <v>2139</v>
      </c>
      <c r="D340" s="185"/>
      <c r="E340" s="186"/>
      <c r="F340" s="187"/>
      <c r="G340" s="188"/>
    </row>
    <row r="341" spans="1:7" s="67" customFormat="1" ht="11.65" x14ac:dyDescent="0.35">
      <c r="A341" s="207"/>
      <c r="B341" s="190" t="s">
        <v>415</v>
      </c>
      <c r="C341" s="191" t="s">
        <v>1928</v>
      </c>
      <c r="D341" s="185"/>
      <c r="E341" s="186"/>
      <c r="F341" s="187"/>
      <c r="G341" s="199"/>
    </row>
    <row r="342" spans="1:7" s="67" customFormat="1" ht="11.65" x14ac:dyDescent="0.35">
      <c r="A342" s="207"/>
      <c r="B342" s="190" t="s">
        <v>148</v>
      </c>
      <c r="C342" s="191" t="s">
        <v>1858</v>
      </c>
      <c r="D342" s="185"/>
      <c r="E342" s="186"/>
      <c r="F342" s="187"/>
      <c r="G342" s="188"/>
    </row>
    <row r="343" spans="1:7" s="67" customFormat="1" ht="11.65" x14ac:dyDescent="0.35">
      <c r="A343" s="207"/>
      <c r="B343" s="190" t="s">
        <v>182</v>
      </c>
      <c r="C343" s="191" t="s">
        <v>1929</v>
      </c>
      <c r="D343" s="185"/>
      <c r="E343" s="186"/>
      <c r="F343" s="187"/>
      <c r="G343" s="199"/>
    </row>
    <row r="344" spans="1:7" s="67" customFormat="1" ht="11.65" x14ac:dyDescent="0.35">
      <c r="A344" s="207"/>
      <c r="B344" s="190" t="s">
        <v>183</v>
      </c>
      <c r="C344" s="191" t="s">
        <v>1930</v>
      </c>
      <c r="D344" s="185"/>
      <c r="E344" s="186"/>
      <c r="F344" s="187"/>
      <c r="G344" s="188"/>
    </row>
    <row r="345" spans="1:7" s="67" customFormat="1" ht="11.65" x14ac:dyDescent="0.35">
      <c r="A345" s="207"/>
      <c r="B345" s="190" t="s">
        <v>184</v>
      </c>
      <c r="C345" s="191" t="s">
        <v>1931</v>
      </c>
      <c r="D345" s="185"/>
      <c r="E345" s="186"/>
      <c r="F345" s="187"/>
      <c r="G345" s="199"/>
    </row>
    <row r="346" spans="1:7" s="67" customFormat="1" ht="23.25" x14ac:dyDescent="0.35">
      <c r="A346" s="207"/>
      <c r="B346" s="190" t="s">
        <v>185</v>
      </c>
      <c r="C346" s="191" t="s">
        <v>1932</v>
      </c>
      <c r="D346" s="185"/>
      <c r="E346" s="186"/>
      <c r="F346" s="187"/>
      <c r="G346" s="188"/>
    </row>
    <row r="347" spans="1:7" s="67" customFormat="1" ht="11.65" x14ac:dyDescent="0.35">
      <c r="A347" s="207"/>
      <c r="B347" s="190" t="s">
        <v>186</v>
      </c>
      <c r="C347" s="191" t="s">
        <v>1933</v>
      </c>
      <c r="D347" s="185"/>
      <c r="E347" s="186"/>
      <c r="F347" s="187"/>
      <c r="G347" s="199"/>
    </row>
    <row r="348" spans="1:7" s="67" customFormat="1" ht="11.65" x14ac:dyDescent="0.35">
      <c r="A348" s="207"/>
      <c r="B348" s="190" t="s">
        <v>69</v>
      </c>
      <c r="C348" s="191" t="s">
        <v>1776</v>
      </c>
      <c r="D348" s="185"/>
      <c r="E348" s="186"/>
      <c r="F348" s="187"/>
      <c r="G348" s="199"/>
    </row>
    <row r="349" spans="1:7" s="67" customFormat="1" ht="11.65" x14ac:dyDescent="0.35">
      <c r="A349" s="208"/>
      <c r="B349" s="190" t="s">
        <v>187</v>
      </c>
      <c r="C349" s="191" t="s">
        <v>1934</v>
      </c>
      <c r="D349" s="185"/>
      <c r="E349" s="186"/>
      <c r="F349" s="187"/>
      <c r="G349" s="188"/>
    </row>
    <row r="350" spans="1:7" s="67" customFormat="1" ht="11.65" x14ac:dyDescent="0.35">
      <c r="A350" s="189"/>
      <c r="B350" s="190" t="s">
        <v>537</v>
      </c>
      <c r="C350" s="191" t="s">
        <v>2565</v>
      </c>
      <c r="D350" s="185" t="s">
        <v>4</v>
      </c>
      <c r="E350" s="186">
        <v>1</v>
      </c>
      <c r="F350" s="4"/>
      <c r="G350" s="199">
        <f>ROUND(E350*F350,2)</f>
        <v>0</v>
      </c>
    </row>
    <row r="351" spans="1:7" s="67" customFormat="1" ht="11.65" x14ac:dyDescent="0.35">
      <c r="A351" s="235"/>
      <c r="B351" s="236"/>
      <c r="C351" s="237"/>
      <c r="D351" s="238"/>
      <c r="E351" s="239"/>
      <c r="F351" s="240"/>
      <c r="G351" s="227"/>
    </row>
    <row r="352" spans="1:7" s="67" customFormat="1" ht="11.65" x14ac:dyDescent="0.35">
      <c r="A352" s="170"/>
      <c r="B352" s="171" t="str">
        <f>$B$8</f>
        <v>PREZRAČEVANJE IN KLIMATIZACIJA SISTEM KS06</v>
      </c>
      <c r="C352" s="171" t="str">
        <f>$C$8</f>
        <v>VENTILATION AND AIR CONDITIONING SYSTEM KS06</v>
      </c>
      <c r="D352" s="172"/>
      <c r="E352" s="173"/>
      <c r="F352" s="174"/>
      <c r="G352" s="228">
        <f>SUM(G13:G351)</f>
        <v>0</v>
      </c>
    </row>
  </sheetData>
  <sheetProtection algorithmName="SHA-512" hashValue="ZPztI493qBOXfDEyOVyQym8dLVR4S6Rq+eIVb6fM0/OTLqGwFcsJylLHJ5OaAowo6ON0CEBsPNBp8TdC8rCFRw==" saltValue="JfRtJjPG+HzJKYO1nIvw7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3" manualBreakCount="3">
    <brk id="260" max="16383" man="1"/>
    <brk id="303" max="16383" man="1"/>
    <brk id="337" max="16383" man="1"/>
  </rowBreaks>
  <drawing r:id="rId2"/>
  <legacyDrawingHF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B6E1AB-9580-43AD-B605-141F3D72E844}">
  <sheetPr codeName="List13">
    <pageSetUpPr fitToPage="1"/>
  </sheetPr>
  <dimension ref="A1:G436"/>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1286</v>
      </c>
      <c r="B8" s="162" t="s">
        <v>539</v>
      </c>
      <c r="C8" s="162" t="s">
        <v>3196</v>
      </c>
      <c r="D8" s="157"/>
      <c r="E8" s="158"/>
      <c r="F8" s="159"/>
      <c r="G8" s="163">
        <f>G436</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1361</v>
      </c>
      <c r="B14" s="184" t="str">
        <f>$B$8</f>
        <v>PREZRAČEVANJE IN KLIMATIZACIJA SISTEM KS07</v>
      </c>
      <c r="C14" s="184" t="str">
        <f>$C$8</f>
        <v>VENTILATION AND AIR CONDITIONING SYSTEM KS07</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7.1</v>
      </c>
      <c r="B16" s="253" t="s">
        <v>1599</v>
      </c>
      <c r="C16" s="254" t="s">
        <v>2566</v>
      </c>
      <c r="D16" s="185"/>
      <c r="E16" s="186"/>
      <c r="F16" s="187"/>
      <c r="G16" s="188"/>
    </row>
    <row r="17" spans="1:7" x14ac:dyDescent="0.35">
      <c r="A17" s="207"/>
      <c r="B17" s="190" t="s">
        <v>83</v>
      </c>
      <c r="C17" s="191" t="s">
        <v>2567</v>
      </c>
      <c r="D17" s="185"/>
      <c r="E17" s="186"/>
      <c r="F17" s="187"/>
      <c r="G17" s="188"/>
    </row>
    <row r="18" spans="1:7" x14ac:dyDescent="0.35">
      <c r="A18" s="207"/>
      <c r="B18" s="190" t="s">
        <v>540</v>
      </c>
      <c r="C18" s="191" t="s">
        <v>2568</v>
      </c>
      <c r="D18" s="185"/>
      <c r="E18" s="186"/>
      <c r="F18" s="187"/>
      <c r="G18" s="188"/>
    </row>
    <row r="19" spans="1:7" x14ac:dyDescent="0.35">
      <c r="A19" s="207"/>
      <c r="B19" s="190" t="s">
        <v>217</v>
      </c>
      <c r="C19" s="191" t="s">
        <v>2028</v>
      </c>
      <c r="D19" s="185"/>
      <c r="E19" s="186"/>
      <c r="F19" s="187"/>
      <c r="G19" s="188"/>
    </row>
    <row r="20" spans="1:7" ht="58.15" x14ac:dyDescent="0.35">
      <c r="A20" s="207"/>
      <c r="B20" s="190" t="s">
        <v>1600</v>
      </c>
      <c r="C20" s="191" t="s">
        <v>2569</v>
      </c>
      <c r="D20" s="185"/>
      <c r="E20" s="186"/>
      <c r="F20" s="187"/>
      <c r="G20" s="188"/>
    </row>
    <row r="21" spans="1:7" ht="23.25" x14ac:dyDescent="0.35">
      <c r="A21" s="207"/>
      <c r="B21" s="190" t="s">
        <v>1601</v>
      </c>
      <c r="C21" s="191" t="s">
        <v>2570</v>
      </c>
      <c r="D21" s="185"/>
      <c r="E21" s="186"/>
      <c r="F21" s="187"/>
      <c r="G21" s="188"/>
    </row>
    <row r="22" spans="1:7" ht="23.25" x14ac:dyDescent="0.35">
      <c r="A22" s="207"/>
      <c r="B22" s="190" t="s">
        <v>1602</v>
      </c>
      <c r="C22" s="191" t="s">
        <v>2571</v>
      </c>
      <c r="D22" s="185"/>
      <c r="E22" s="186"/>
      <c r="F22" s="187"/>
      <c r="G22" s="188"/>
    </row>
    <row r="23" spans="1:7" ht="197.65" x14ac:dyDescent="0.35">
      <c r="A23" s="207"/>
      <c r="B23" s="190" t="s">
        <v>1603</v>
      </c>
      <c r="C23" s="191" t="s">
        <v>2572</v>
      </c>
      <c r="D23" s="185"/>
      <c r="E23" s="186"/>
      <c r="F23" s="187"/>
      <c r="G23" s="199"/>
    </row>
    <row r="24" spans="1:7" ht="34.9" x14ac:dyDescent="0.35">
      <c r="A24" s="207"/>
      <c r="B24" s="190" t="s">
        <v>1604</v>
      </c>
      <c r="C24" s="191" t="s">
        <v>2573</v>
      </c>
      <c r="D24" s="185"/>
      <c r="E24" s="186"/>
      <c r="F24" s="187"/>
      <c r="G24" s="188"/>
    </row>
    <row r="25" spans="1:7" ht="139.5" x14ac:dyDescent="0.35">
      <c r="A25" s="207"/>
      <c r="B25" s="190" t="s">
        <v>1605</v>
      </c>
      <c r="C25" s="191" t="s">
        <v>2574</v>
      </c>
      <c r="D25" s="185"/>
      <c r="E25" s="186"/>
      <c r="F25" s="187"/>
      <c r="G25" s="188"/>
    </row>
    <row r="26" spans="1:7" ht="279" x14ac:dyDescent="0.35">
      <c r="A26" s="207"/>
      <c r="B26" s="190" t="s">
        <v>1606</v>
      </c>
      <c r="C26" s="191" t="s">
        <v>2575</v>
      </c>
      <c r="D26" s="185"/>
      <c r="E26" s="186"/>
      <c r="F26" s="187"/>
      <c r="G26" s="188"/>
    </row>
    <row r="27" spans="1:7" ht="151.15" x14ac:dyDescent="0.35">
      <c r="A27" s="207"/>
      <c r="B27" s="190" t="s">
        <v>1607</v>
      </c>
      <c r="C27" s="191" t="s">
        <v>2576</v>
      </c>
      <c r="D27" s="185"/>
      <c r="E27" s="186"/>
      <c r="F27" s="187"/>
      <c r="G27" s="188"/>
    </row>
    <row r="28" spans="1:7" ht="139.5" x14ac:dyDescent="0.35">
      <c r="A28" s="207"/>
      <c r="B28" s="190" t="s">
        <v>1608</v>
      </c>
      <c r="C28" s="191" t="s">
        <v>2577</v>
      </c>
      <c r="D28" s="185"/>
      <c r="E28" s="186"/>
      <c r="F28" s="187"/>
      <c r="G28" s="188"/>
    </row>
    <row r="29" spans="1:7" ht="139.5" x14ac:dyDescent="0.35">
      <c r="A29" s="198"/>
      <c r="B29" s="190" t="s">
        <v>1609</v>
      </c>
      <c r="C29" s="191" t="s">
        <v>2578</v>
      </c>
      <c r="D29" s="195"/>
      <c r="E29" s="196"/>
      <c r="F29" s="197"/>
      <c r="G29" s="188"/>
    </row>
    <row r="30" spans="1:7" ht="69.75" x14ac:dyDescent="0.35">
      <c r="A30" s="207"/>
      <c r="B30" s="190" t="s">
        <v>1610</v>
      </c>
      <c r="C30" s="191" t="s">
        <v>2579</v>
      </c>
      <c r="D30" s="185"/>
      <c r="E30" s="186"/>
      <c r="F30" s="187"/>
      <c r="G30" s="199"/>
    </row>
    <row r="31" spans="1:7" ht="58.15" x14ac:dyDescent="0.35">
      <c r="A31" s="207"/>
      <c r="B31" s="190" t="s">
        <v>1611</v>
      </c>
      <c r="C31" s="191" t="s">
        <v>2580</v>
      </c>
      <c r="D31" s="185"/>
      <c r="E31" s="186"/>
      <c r="F31" s="187"/>
      <c r="G31" s="188"/>
    </row>
    <row r="32" spans="1:7" x14ac:dyDescent="0.35">
      <c r="A32" s="207"/>
      <c r="B32" s="190" t="s">
        <v>541</v>
      </c>
      <c r="C32" s="191" t="s">
        <v>2581</v>
      </c>
      <c r="D32" s="185"/>
      <c r="E32" s="186"/>
      <c r="F32" s="187"/>
      <c r="G32" s="188"/>
    </row>
    <row r="33" spans="1:7" x14ac:dyDescent="0.35">
      <c r="A33" s="207"/>
      <c r="B33" s="190" t="s">
        <v>542</v>
      </c>
      <c r="C33" s="191" t="s">
        <v>2582</v>
      </c>
      <c r="D33" s="185"/>
      <c r="E33" s="186"/>
      <c r="F33" s="187"/>
      <c r="G33" s="188"/>
    </row>
    <row r="34" spans="1:7" x14ac:dyDescent="0.35">
      <c r="A34" s="207"/>
      <c r="B34" s="190" t="s">
        <v>543</v>
      </c>
      <c r="C34" s="191" t="s">
        <v>2583</v>
      </c>
      <c r="D34" s="185"/>
      <c r="E34" s="186"/>
      <c r="F34" s="187"/>
      <c r="G34" s="188"/>
    </row>
    <row r="35" spans="1:7" x14ac:dyDescent="0.35">
      <c r="A35" s="207"/>
      <c r="B35" s="190" t="s">
        <v>89</v>
      </c>
      <c r="C35" s="191" t="s">
        <v>1758</v>
      </c>
      <c r="D35" s="185"/>
      <c r="E35" s="186"/>
      <c r="F35" s="187"/>
      <c r="G35" s="188"/>
    </row>
    <row r="36" spans="1:7" x14ac:dyDescent="0.35">
      <c r="A36" s="207"/>
      <c r="B36" s="190" t="s">
        <v>90</v>
      </c>
      <c r="C36" s="191" t="s">
        <v>1759</v>
      </c>
      <c r="D36" s="185"/>
      <c r="E36" s="186"/>
      <c r="F36" s="187"/>
      <c r="G36" s="188"/>
    </row>
    <row r="37" spans="1:7" x14ac:dyDescent="0.35">
      <c r="A37" s="207"/>
      <c r="B37" s="190" t="s">
        <v>91</v>
      </c>
      <c r="C37" s="191" t="s">
        <v>1773</v>
      </c>
      <c r="D37" s="185"/>
      <c r="E37" s="186"/>
      <c r="F37" s="187"/>
      <c r="G37" s="188"/>
    </row>
    <row r="38" spans="1:7" ht="23.25" x14ac:dyDescent="0.35">
      <c r="A38" s="207"/>
      <c r="B38" s="190" t="s">
        <v>92</v>
      </c>
      <c r="C38" s="191" t="s">
        <v>2040</v>
      </c>
      <c r="D38" s="185"/>
      <c r="E38" s="186"/>
      <c r="F38" s="187"/>
      <c r="G38" s="199"/>
    </row>
    <row r="39" spans="1:7" x14ac:dyDescent="0.35">
      <c r="A39" s="207"/>
      <c r="B39" s="190" t="s">
        <v>544</v>
      </c>
      <c r="C39" s="191" t="s">
        <v>2584</v>
      </c>
      <c r="D39" s="185"/>
      <c r="E39" s="186"/>
      <c r="F39" s="187"/>
      <c r="G39" s="188"/>
    </row>
    <row r="40" spans="1:7" x14ac:dyDescent="0.35">
      <c r="A40" s="207"/>
      <c r="B40" s="190" t="s">
        <v>222</v>
      </c>
      <c r="C40" s="191" t="s">
        <v>2319</v>
      </c>
      <c r="D40" s="185"/>
      <c r="E40" s="186"/>
      <c r="F40" s="187"/>
      <c r="G40" s="188"/>
    </row>
    <row r="41" spans="1:7" ht="58.15" x14ac:dyDescent="0.35">
      <c r="A41" s="207"/>
      <c r="B41" s="190" t="s">
        <v>1612</v>
      </c>
      <c r="C41" s="191" t="s">
        <v>2585</v>
      </c>
      <c r="D41" s="185"/>
      <c r="E41" s="186"/>
      <c r="F41" s="187"/>
      <c r="G41" s="188"/>
    </row>
    <row r="42" spans="1:7" ht="69.75" x14ac:dyDescent="0.35">
      <c r="A42" s="207"/>
      <c r="B42" s="190" t="s">
        <v>1613</v>
      </c>
      <c r="C42" s="191" t="s">
        <v>2586</v>
      </c>
      <c r="D42" s="185"/>
      <c r="E42" s="186"/>
      <c r="F42" s="187"/>
      <c r="G42" s="188"/>
    </row>
    <row r="43" spans="1:7" ht="139.5" x14ac:dyDescent="0.35">
      <c r="A43" s="207"/>
      <c r="B43" s="190" t="s">
        <v>1614</v>
      </c>
      <c r="C43" s="191" t="s">
        <v>2587</v>
      </c>
      <c r="D43" s="185"/>
      <c r="E43" s="186"/>
      <c r="F43" s="187"/>
      <c r="G43" s="188"/>
    </row>
    <row r="44" spans="1:7" ht="69.75" x14ac:dyDescent="0.35">
      <c r="A44" s="207"/>
      <c r="B44" s="190" t="s">
        <v>1615</v>
      </c>
      <c r="C44" s="191" t="s">
        <v>2588</v>
      </c>
      <c r="D44" s="185"/>
      <c r="E44" s="186"/>
      <c r="F44" s="187"/>
      <c r="G44" s="188"/>
    </row>
    <row r="45" spans="1:7" ht="23.25" x14ac:dyDescent="0.35">
      <c r="A45" s="207"/>
      <c r="B45" s="190" t="s">
        <v>1616</v>
      </c>
      <c r="C45" s="191" t="s">
        <v>2589</v>
      </c>
      <c r="D45" s="185"/>
      <c r="E45" s="186"/>
      <c r="F45" s="187"/>
      <c r="G45" s="188"/>
    </row>
    <row r="46" spans="1:7" x14ac:dyDescent="0.35">
      <c r="A46" s="198"/>
      <c r="B46" s="190" t="s">
        <v>545</v>
      </c>
      <c r="C46" s="191" t="s">
        <v>2590</v>
      </c>
      <c r="D46" s="195"/>
      <c r="E46" s="196"/>
      <c r="F46" s="197"/>
      <c r="G46" s="199"/>
    </row>
    <row r="47" spans="1:7" x14ac:dyDescent="0.35">
      <c r="A47" s="198"/>
      <c r="B47" s="190" t="s">
        <v>542</v>
      </c>
      <c r="C47" s="191" t="s">
        <v>2582</v>
      </c>
      <c r="D47" s="195"/>
      <c r="E47" s="196"/>
      <c r="F47" s="197"/>
      <c r="G47" s="188"/>
    </row>
    <row r="48" spans="1:7" x14ac:dyDescent="0.35">
      <c r="A48" s="198"/>
      <c r="B48" s="190" t="s">
        <v>546</v>
      </c>
      <c r="C48" s="191" t="s">
        <v>2591</v>
      </c>
      <c r="D48" s="195"/>
      <c r="E48" s="196"/>
      <c r="F48" s="197"/>
      <c r="G48" s="188"/>
    </row>
    <row r="49" spans="1:7" x14ac:dyDescent="0.35">
      <c r="A49" s="198"/>
      <c r="B49" s="190" t="s">
        <v>89</v>
      </c>
      <c r="C49" s="191" t="s">
        <v>1758</v>
      </c>
      <c r="D49" s="195"/>
      <c r="E49" s="196"/>
      <c r="F49" s="197"/>
      <c r="G49" s="188"/>
    </row>
    <row r="50" spans="1:7" x14ac:dyDescent="0.35">
      <c r="A50" s="200"/>
      <c r="B50" s="201" t="s">
        <v>1369</v>
      </c>
      <c r="C50" s="202" t="s">
        <v>1771</v>
      </c>
      <c r="D50" s="203"/>
      <c r="E50" s="204"/>
      <c r="F50" s="205"/>
      <c r="G50" s="206"/>
    </row>
    <row r="51" spans="1:7" x14ac:dyDescent="0.35">
      <c r="A51" s="198"/>
      <c r="B51" s="190" t="s">
        <v>97</v>
      </c>
      <c r="C51" s="191" t="s">
        <v>1772</v>
      </c>
      <c r="D51" s="195"/>
      <c r="E51" s="196"/>
      <c r="F51" s="197"/>
      <c r="G51" s="188"/>
    </row>
    <row r="52" spans="1:7" x14ac:dyDescent="0.35">
      <c r="A52" s="198"/>
      <c r="B52" s="190" t="s">
        <v>91</v>
      </c>
      <c r="C52" s="191" t="s">
        <v>1760</v>
      </c>
      <c r="D52" s="195"/>
      <c r="E52" s="196"/>
      <c r="F52" s="197"/>
      <c r="G52" s="188"/>
    </row>
    <row r="53" spans="1:7" ht="58.15" x14ac:dyDescent="0.35">
      <c r="A53" s="200"/>
      <c r="B53" s="201" t="s">
        <v>1370</v>
      </c>
      <c r="C53" s="202" t="s">
        <v>1774</v>
      </c>
      <c r="D53" s="203"/>
      <c r="E53" s="204"/>
      <c r="F53" s="205"/>
      <c r="G53" s="206"/>
    </row>
    <row r="54" spans="1:7" ht="23.25" x14ac:dyDescent="0.35">
      <c r="A54" s="198"/>
      <c r="B54" s="190" t="s">
        <v>92</v>
      </c>
      <c r="C54" s="191" t="s">
        <v>2040</v>
      </c>
      <c r="D54" s="195"/>
      <c r="E54" s="196"/>
      <c r="F54" s="197"/>
      <c r="G54" s="188"/>
    </row>
    <row r="55" spans="1:7" x14ac:dyDescent="0.35">
      <c r="A55" s="207"/>
      <c r="B55" s="190" t="s">
        <v>547</v>
      </c>
      <c r="C55" s="191" t="s">
        <v>2592</v>
      </c>
      <c r="D55" s="185"/>
      <c r="E55" s="186"/>
      <c r="F55" s="187"/>
      <c r="G55" s="199"/>
    </row>
    <row r="56" spans="1:7" x14ac:dyDescent="0.35">
      <c r="A56" s="207"/>
      <c r="B56" s="190" t="s">
        <v>69</v>
      </c>
      <c r="C56" s="191" t="s">
        <v>1776</v>
      </c>
      <c r="D56" s="185"/>
      <c r="E56" s="186"/>
      <c r="F56" s="187"/>
      <c r="G56" s="199"/>
    </row>
    <row r="57" spans="1:7" x14ac:dyDescent="0.35">
      <c r="A57" s="208"/>
      <c r="B57" s="190" t="s">
        <v>99</v>
      </c>
      <c r="C57" s="191" t="s">
        <v>99</v>
      </c>
      <c r="D57" s="185" t="s">
        <v>4</v>
      </c>
      <c r="E57" s="186">
        <v>1</v>
      </c>
      <c r="F57" s="4"/>
      <c r="G57" s="199">
        <f>ROUND(E57*F57,2)</f>
        <v>0</v>
      </c>
    </row>
    <row r="58" spans="1:7" x14ac:dyDescent="0.35">
      <c r="A58" s="189"/>
      <c r="B58" s="190"/>
      <c r="C58" s="191"/>
      <c r="D58" s="185"/>
      <c r="E58" s="186"/>
      <c r="F58" s="187"/>
      <c r="G58" s="188"/>
    </row>
    <row r="59" spans="1:7" ht="69.75" x14ac:dyDescent="0.35">
      <c r="A59" s="192" t="str">
        <f>CONCATENATE($A$14,".",TEXT(COUNTA(A$15:A58)-COUNTIF(A$15:A58,"*.")-COUNTIF(A$15:A58,"*)")+1,0))</f>
        <v>7.2</v>
      </c>
      <c r="B59" s="190" t="s">
        <v>1392</v>
      </c>
      <c r="C59" s="191" t="s">
        <v>1777</v>
      </c>
      <c r="D59" s="185"/>
      <c r="E59" s="186"/>
      <c r="F59" s="187"/>
      <c r="G59" s="188"/>
    </row>
    <row r="60" spans="1:7" x14ac:dyDescent="0.35">
      <c r="A60" s="207"/>
      <c r="B60" s="190" t="s">
        <v>100</v>
      </c>
      <c r="C60" s="191" t="s">
        <v>1778</v>
      </c>
      <c r="D60" s="185"/>
      <c r="E60" s="186"/>
      <c r="F60" s="187"/>
      <c r="G60" s="188"/>
    </row>
    <row r="61" spans="1:7" x14ac:dyDescent="0.35">
      <c r="A61" s="207"/>
      <c r="B61" s="190" t="s">
        <v>101</v>
      </c>
      <c r="C61" s="191" t="s">
        <v>1779</v>
      </c>
      <c r="D61" s="185"/>
      <c r="E61" s="186"/>
      <c r="F61" s="187"/>
      <c r="G61" s="188"/>
    </row>
    <row r="62" spans="1:7" x14ac:dyDescent="0.35">
      <c r="A62" s="207"/>
      <c r="B62" s="190" t="s">
        <v>102</v>
      </c>
      <c r="C62" s="191" t="s">
        <v>1780</v>
      </c>
      <c r="D62" s="185"/>
      <c r="E62" s="186"/>
      <c r="F62" s="187"/>
      <c r="G62" s="199"/>
    </row>
    <row r="63" spans="1:7" x14ac:dyDescent="0.35">
      <c r="A63" s="207"/>
      <c r="B63" s="190" t="s">
        <v>103</v>
      </c>
      <c r="C63" s="191" t="s">
        <v>1781</v>
      </c>
      <c r="D63" s="185"/>
      <c r="E63" s="186"/>
      <c r="F63" s="187"/>
      <c r="G63" s="188"/>
    </row>
    <row r="64" spans="1:7" x14ac:dyDescent="0.35">
      <c r="A64" s="207"/>
      <c r="B64" s="190" t="s">
        <v>548</v>
      </c>
      <c r="C64" s="191" t="s">
        <v>2593</v>
      </c>
      <c r="D64" s="185"/>
      <c r="E64" s="186"/>
      <c r="F64" s="187"/>
      <c r="G64" s="188"/>
    </row>
    <row r="65" spans="1:7" x14ac:dyDescent="0.35">
      <c r="A65" s="207"/>
      <c r="B65" s="190" t="s">
        <v>549</v>
      </c>
      <c r="C65" s="191" t="s">
        <v>2594</v>
      </c>
      <c r="D65" s="185"/>
      <c r="E65" s="186"/>
      <c r="F65" s="187"/>
      <c r="G65" s="188"/>
    </row>
    <row r="66" spans="1:7" x14ac:dyDescent="0.35">
      <c r="A66" s="207"/>
      <c r="B66" s="190" t="s">
        <v>106</v>
      </c>
      <c r="C66" s="191" t="s">
        <v>1784</v>
      </c>
      <c r="D66" s="185"/>
      <c r="E66" s="186"/>
      <c r="F66" s="187"/>
      <c r="G66" s="188"/>
    </row>
    <row r="67" spans="1:7" ht="23.25" x14ac:dyDescent="0.35">
      <c r="A67" s="207"/>
      <c r="B67" s="190" t="s">
        <v>107</v>
      </c>
      <c r="C67" s="191" t="s">
        <v>1785</v>
      </c>
      <c r="D67" s="185"/>
      <c r="E67" s="186"/>
      <c r="F67" s="187"/>
      <c r="G67" s="188"/>
    </row>
    <row r="68" spans="1:7" x14ac:dyDescent="0.35">
      <c r="A68" s="207"/>
      <c r="B68" s="190" t="s">
        <v>69</v>
      </c>
      <c r="C68" s="191" t="s">
        <v>1776</v>
      </c>
      <c r="D68" s="185"/>
      <c r="E68" s="186"/>
      <c r="F68" s="187"/>
      <c r="G68" s="188"/>
    </row>
    <row r="69" spans="1:7" x14ac:dyDescent="0.35">
      <c r="A69" s="208"/>
      <c r="B69" s="190" t="s">
        <v>108</v>
      </c>
      <c r="C69" s="191" t="s">
        <v>108</v>
      </c>
      <c r="D69" s="185"/>
      <c r="E69" s="186"/>
      <c r="F69" s="187"/>
      <c r="G69" s="199"/>
    </row>
    <row r="70" spans="1:7" x14ac:dyDescent="0.35">
      <c r="A70" s="189"/>
      <c r="B70" s="190" t="s">
        <v>550</v>
      </c>
      <c r="C70" s="191" t="s">
        <v>2595</v>
      </c>
      <c r="D70" s="185" t="s">
        <v>4</v>
      </c>
      <c r="E70" s="186">
        <v>1</v>
      </c>
      <c r="F70" s="4"/>
      <c r="G70" s="199">
        <f>ROUND(E70*F70,2)</f>
        <v>0</v>
      </c>
    </row>
    <row r="71" spans="1:7" x14ac:dyDescent="0.35">
      <c r="A71" s="189"/>
      <c r="B71" s="190"/>
      <c r="C71" s="191"/>
      <c r="D71" s="185"/>
      <c r="E71" s="186"/>
      <c r="F71" s="187"/>
      <c r="G71" s="188"/>
    </row>
    <row r="72" spans="1:7" ht="46.5" x14ac:dyDescent="0.35">
      <c r="A72" s="192" t="str">
        <f>CONCATENATE($A$14,".",TEXT(COUNTA(A$15:A71)-COUNTIF(A$15:A71,"*.")-COUNTIF(A$15:A71,"*)")+1,0))</f>
        <v>7.3</v>
      </c>
      <c r="B72" s="190" t="s">
        <v>1394</v>
      </c>
      <c r="C72" s="191" t="s">
        <v>1787</v>
      </c>
      <c r="D72" s="185"/>
      <c r="E72" s="186"/>
      <c r="F72" s="187"/>
      <c r="G72" s="188"/>
    </row>
    <row r="73" spans="1:7" x14ac:dyDescent="0.35">
      <c r="A73" s="207"/>
      <c r="B73" s="190" t="s">
        <v>100</v>
      </c>
      <c r="C73" s="191" t="s">
        <v>1778</v>
      </c>
      <c r="D73" s="185"/>
      <c r="E73" s="186"/>
      <c r="F73" s="187"/>
      <c r="G73" s="188"/>
    </row>
    <row r="74" spans="1:7" x14ac:dyDescent="0.35">
      <c r="A74" s="207"/>
      <c r="B74" s="190" t="s">
        <v>101</v>
      </c>
      <c r="C74" s="191" t="s">
        <v>1779</v>
      </c>
      <c r="D74" s="185"/>
      <c r="E74" s="186"/>
      <c r="F74" s="187"/>
      <c r="G74" s="188"/>
    </row>
    <row r="75" spans="1:7" x14ac:dyDescent="0.35">
      <c r="A75" s="207"/>
      <c r="B75" s="190" t="s">
        <v>102</v>
      </c>
      <c r="C75" s="191" t="s">
        <v>1780</v>
      </c>
      <c r="D75" s="185"/>
      <c r="E75" s="186"/>
      <c r="F75" s="187"/>
      <c r="G75" s="188"/>
    </row>
    <row r="76" spans="1:7" x14ac:dyDescent="0.35">
      <c r="A76" s="207"/>
      <c r="B76" s="190" t="s">
        <v>103</v>
      </c>
      <c r="C76" s="191" t="s">
        <v>1781</v>
      </c>
      <c r="D76" s="185"/>
      <c r="E76" s="186"/>
      <c r="F76" s="187"/>
      <c r="G76" s="188"/>
    </row>
    <row r="77" spans="1:7" x14ac:dyDescent="0.35">
      <c r="A77" s="207"/>
      <c r="B77" s="190" t="s">
        <v>551</v>
      </c>
      <c r="C77" s="191" t="s">
        <v>2596</v>
      </c>
      <c r="D77" s="185"/>
      <c r="E77" s="186"/>
      <c r="F77" s="187"/>
      <c r="G77" s="199"/>
    </row>
    <row r="78" spans="1:7" x14ac:dyDescent="0.35">
      <c r="A78" s="207"/>
      <c r="B78" s="190" t="s">
        <v>549</v>
      </c>
      <c r="C78" s="191" t="s">
        <v>2594</v>
      </c>
      <c r="D78" s="185"/>
      <c r="E78" s="186"/>
      <c r="F78" s="187"/>
      <c r="G78" s="188"/>
    </row>
    <row r="79" spans="1:7" x14ac:dyDescent="0.35">
      <c r="A79" s="207"/>
      <c r="B79" s="190" t="s">
        <v>106</v>
      </c>
      <c r="C79" s="191" t="s">
        <v>1784</v>
      </c>
      <c r="D79" s="185"/>
      <c r="E79" s="186"/>
      <c r="F79" s="187"/>
      <c r="G79" s="188"/>
    </row>
    <row r="80" spans="1:7" x14ac:dyDescent="0.35">
      <c r="A80" s="207"/>
      <c r="B80" s="190" t="s">
        <v>69</v>
      </c>
      <c r="C80" s="191" t="s">
        <v>1776</v>
      </c>
      <c r="D80" s="185"/>
      <c r="E80" s="186"/>
      <c r="F80" s="187"/>
      <c r="G80" s="188"/>
    </row>
    <row r="81" spans="1:7" x14ac:dyDescent="0.35">
      <c r="A81" s="208"/>
      <c r="B81" s="190" t="s">
        <v>108</v>
      </c>
      <c r="C81" s="191" t="s">
        <v>108</v>
      </c>
      <c r="D81" s="185"/>
      <c r="E81" s="186"/>
      <c r="F81" s="187"/>
      <c r="G81" s="199"/>
    </row>
    <row r="82" spans="1:7" x14ac:dyDescent="0.35">
      <c r="A82" s="189"/>
      <c r="B82" s="190" t="s">
        <v>552</v>
      </c>
      <c r="C82" s="191" t="s">
        <v>2597</v>
      </c>
      <c r="D82" s="185" t="s">
        <v>4</v>
      </c>
      <c r="E82" s="186">
        <v>1</v>
      </c>
      <c r="F82" s="4"/>
      <c r="G82" s="199">
        <f>ROUND(E82*F82,2)</f>
        <v>0</v>
      </c>
    </row>
    <row r="83" spans="1:7" s="67" customFormat="1" ht="11.65" x14ac:dyDescent="0.35">
      <c r="A83" s="189"/>
      <c r="B83" s="190"/>
      <c r="C83" s="191"/>
      <c r="D83" s="185"/>
      <c r="E83" s="186"/>
      <c r="F83" s="187"/>
      <c r="G83" s="188"/>
    </row>
    <row r="84" spans="1:7" s="67" customFormat="1" ht="139.5" x14ac:dyDescent="0.35">
      <c r="A84" s="192" t="str">
        <f>CONCATENATE($A$14,".",TEXT(COUNTA(A$15:A83)-COUNTIF(A$15:A83,"*.")-COUNTIF(A$15:A83,"*)")+1,0))</f>
        <v>7.4</v>
      </c>
      <c r="B84" s="211" t="s">
        <v>1396</v>
      </c>
      <c r="C84" s="212" t="s">
        <v>1791</v>
      </c>
      <c r="D84" s="185"/>
      <c r="E84" s="186"/>
      <c r="F84" s="187"/>
      <c r="G84" s="199"/>
    </row>
    <row r="85" spans="1:7" s="67" customFormat="1" ht="23.25" x14ac:dyDescent="0.35">
      <c r="A85" s="189"/>
      <c r="B85" s="190" t="s">
        <v>1015</v>
      </c>
      <c r="C85" s="191" t="s">
        <v>2053</v>
      </c>
      <c r="D85" s="185" t="s">
        <v>1000</v>
      </c>
      <c r="E85" s="186">
        <v>6</v>
      </c>
      <c r="F85" s="4"/>
      <c r="G85" s="199">
        <f>ROUND(E85*F85,2)</f>
        <v>0</v>
      </c>
    </row>
    <row r="86" spans="1:7" s="67" customFormat="1" ht="23.25" x14ac:dyDescent="0.35">
      <c r="A86" s="189"/>
      <c r="B86" s="190" t="s">
        <v>1017</v>
      </c>
      <c r="C86" s="191" t="s">
        <v>2197</v>
      </c>
      <c r="D86" s="185" t="s">
        <v>1000</v>
      </c>
      <c r="E86" s="186">
        <v>3</v>
      </c>
      <c r="F86" s="4"/>
      <c r="G86" s="199">
        <f>ROUND(E86*F86,2)</f>
        <v>0</v>
      </c>
    </row>
    <row r="87" spans="1:7" s="67" customFormat="1" ht="23.25" x14ac:dyDescent="0.35">
      <c r="A87" s="189"/>
      <c r="B87" s="190" t="s">
        <v>1018</v>
      </c>
      <c r="C87" s="191" t="s">
        <v>2198</v>
      </c>
      <c r="D87" s="185" t="s">
        <v>1000</v>
      </c>
      <c r="E87" s="186">
        <v>11</v>
      </c>
      <c r="F87" s="4"/>
      <c r="G87" s="199">
        <f>ROUND(E87*F87,2)</f>
        <v>0</v>
      </c>
    </row>
    <row r="88" spans="1:7" s="67" customFormat="1" ht="23.25" x14ac:dyDescent="0.35">
      <c r="A88" s="189"/>
      <c r="B88" s="190" t="s">
        <v>1020</v>
      </c>
      <c r="C88" s="191" t="s">
        <v>2200</v>
      </c>
      <c r="D88" s="185" t="s">
        <v>1000</v>
      </c>
      <c r="E88" s="186">
        <v>8</v>
      </c>
      <c r="F88" s="4"/>
      <c r="G88" s="199">
        <f>ROUND(E88*F88,2)</f>
        <v>0</v>
      </c>
    </row>
    <row r="89" spans="1:7" s="67" customFormat="1" ht="11.65" x14ac:dyDescent="0.35">
      <c r="A89" s="189"/>
      <c r="B89" s="190"/>
      <c r="C89" s="191"/>
      <c r="D89" s="185"/>
      <c r="E89" s="186"/>
      <c r="F89" s="187"/>
      <c r="G89" s="188"/>
    </row>
    <row r="90" spans="1:7" s="67" customFormat="1" ht="46.5" x14ac:dyDescent="0.35">
      <c r="A90" s="192" t="str">
        <f>CONCATENATE($A$14,".",TEXT(COUNTA(A$15:A89)-COUNTIF(A$15:A89,"*.")-COUNTIF(A$15:A89,"*)")+1,0))</f>
        <v>7.5</v>
      </c>
      <c r="B90" s="211" t="s">
        <v>1466</v>
      </c>
      <c r="C90" s="212" t="s">
        <v>2057</v>
      </c>
      <c r="D90" s="185"/>
      <c r="E90" s="186"/>
      <c r="F90" s="187"/>
      <c r="G90" s="199"/>
    </row>
    <row r="91" spans="1:7" s="67" customFormat="1" ht="11.65" x14ac:dyDescent="0.35">
      <c r="A91" s="192"/>
      <c r="B91" s="190" t="s">
        <v>69</v>
      </c>
      <c r="C91" s="191" t="s">
        <v>1776</v>
      </c>
      <c r="D91" s="185"/>
      <c r="E91" s="186"/>
      <c r="F91" s="187"/>
      <c r="G91" s="199"/>
    </row>
    <row r="92" spans="1:7" s="67" customFormat="1" ht="11.65" x14ac:dyDescent="0.35">
      <c r="A92" s="192"/>
      <c r="B92" s="190" t="s">
        <v>1022</v>
      </c>
      <c r="C92" s="191" t="s">
        <v>2058</v>
      </c>
      <c r="D92" s="185"/>
      <c r="E92" s="186"/>
      <c r="F92" s="187"/>
      <c r="G92" s="199"/>
    </row>
    <row r="93" spans="1:7" s="67" customFormat="1" ht="11.65" x14ac:dyDescent="0.35">
      <c r="A93" s="189"/>
      <c r="B93" s="190" t="s">
        <v>1023</v>
      </c>
      <c r="C93" s="191" t="s">
        <v>2060</v>
      </c>
      <c r="D93" s="185" t="s">
        <v>1000</v>
      </c>
      <c r="E93" s="186">
        <v>10</v>
      </c>
      <c r="F93" s="4"/>
      <c r="G93" s="199">
        <f>ROUND(E93*F93,2)</f>
        <v>0</v>
      </c>
    </row>
    <row r="94" spans="1:7" s="67" customFormat="1" ht="11.65" x14ac:dyDescent="0.35">
      <c r="A94" s="189"/>
      <c r="B94" s="190" t="s">
        <v>1024</v>
      </c>
      <c r="C94" s="191" t="s">
        <v>2202</v>
      </c>
      <c r="D94" s="185" t="s">
        <v>1000</v>
      </c>
      <c r="E94" s="186">
        <v>10</v>
      </c>
      <c r="F94" s="4"/>
      <c r="G94" s="199">
        <f>ROUND(E94*F94,2)</f>
        <v>0</v>
      </c>
    </row>
    <row r="95" spans="1:7" s="67" customFormat="1" ht="11.65" x14ac:dyDescent="0.35">
      <c r="A95" s="189"/>
      <c r="B95" s="190"/>
      <c r="C95" s="191"/>
      <c r="D95" s="185"/>
      <c r="E95" s="186"/>
      <c r="F95" s="187"/>
      <c r="G95" s="188"/>
    </row>
    <row r="96" spans="1:7" s="67" customFormat="1" ht="151.15" x14ac:dyDescent="0.35">
      <c r="A96" s="192" t="str">
        <f>CONCATENATE($A$14,".",TEXT(COUNTA(A$15:A95)-COUNTIF(A$15:A95,"*.")-COUNTIF(A$15:A95,"*)")+1,0))</f>
        <v>7.6</v>
      </c>
      <c r="B96" s="211" t="s">
        <v>1397</v>
      </c>
      <c r="C96" s="212" t="s">
        <v>2598</v>
      </c>
      <c r="D96" s="255" t="s">
        <v>1371</v>
      </c>
      <c r="E96" s="186">
        <v>190</v>
      </c>
      <c r="F96" s="4"/>
      <c r="G96" s="199">
        <f>ROUND(E96*F96,2)</f>
        <v>0</v>
      </c>
    </row>
    <row r="97" spans="1:7" s="67" customFormat="1" ht="11.65" x14ac:dyDescent="0.35">
      <c r="A97" s="189"/>
      <c r="B97" s="190"/>
      <c r="C97" s="191"/>
      <c r="D97" s="185"/>
      <c r="E97" s="186"/>
      <c r="F97" s="187"/>
      <c r="G97" s="188"/>
    </row>
    <row r="98" spans="1:7" s="67" customFormat="1" ht="81.400000000000006" x14ac:dyDescent="0.35">
      <c r="A98" s="192" t="str">
        <f>CONCATENATE($A$14,".",TEXT(COUNTA(A$15:A97)-COUNTIF(A$15:A97,"*.")-COUNTIF(A$15:A97,"*)")+1,0))</f>
        <v>7.7</v>
      </c>
      <c r="B98" s="211" t="s">
        <v>1398</v>
      </c>
      <c r="C98" s="212" t="s">
        <v>1795</v>
      </c>
      <c r="D98" s="255"/>
      <c r="E98" s="186"/>
      <c r="F98" s="187"/>
      <c r="G98" s="199"/>
    </row>
    <row r="99" spans="1:7" s="67" customFormat="1" ht="11.65" x14ac:dyDescent="0.35">
      <c r="A99" s="192"/>
      <c r="B99" s="190" t="s">
        <v>69</v>
      </c>
      <c r="C99" s="191" t="s">
        <v>1776</v>
      </c>
      <c r="D99" s="185"/>
      <c r="E99" s="186"/>
      <c r="F99" s="187"/>
      <c r="G99" s="199"/>
    </row>
    <row r="100" spans="1:7" s="67" customFormat="1" ht="11.65" x14ac:dyDescent="0.35">
      <c r="A100" s="192"/>
      <c r="B100" s="190" t="s">
        <v>1014</v>
      </c>
      <c r="C100" s="191" t="s">
        <v>1014</v>
      </c>
      <c r="D100" s="185"/>
      <c r="E100" s="186"/>
      <c r="F100" s="187"/>
      <c r="G100" s="199"/>
    </row>
    <row r="101" spans="1:7" s="67" customFormat="1" ht="23.25" x14ac:dyDescent="0.35">
      <c r="A101" s="189"/>
      <c r="B101" s="190" t="s">
        <v>1168</v>
      </c>
      <c r="C101" s="191" t="s">
        <v>1796</v>
      </c>
      <c r="D101" s="185" t="s">
        <v>1372</v>
      </c>
      <c r="E101" s="186">
        <v>5</v>
      </c>
      <c r="F101" s="4"/>
      <c r="G101" s="199">
        <f>ROUND(E101*F101,2)</f>
        <v>0</v>
      </c>
    </row>
    <row r="102" spans="1:7" s="67" customFormat="1" ht="23.25" x14ac:dyDescent="0.35">
      <c r="A102" s="189"/>
      <c r="B102" s="190" t="s">
        <v>1166</v>
      </c>
      <c r="C102" s="191" t="s">
        <v>1797</v>
      </c>
      <c r="D102" s="185" t="s">
        <v>1372</v>
      </c>
      <c r="E102" s="186">
        <v>80</v>
      </c>
      <c r="F102" s="4"/>
      <c r="G102" s="199">
        <f>ROUND(E102*F102,2)</f>
        <v>0</v>
      </c>
    </row>
    <row r="103" spans="1:7" s="67" customFormat="1" ht="23.25" x14ac:dyDescent="0.35">
      <c r="A103" s="189"/>
      <c r="B103" s="190" t="s">
        <v>1169</v>
      </c>
      <c r="C103" s="191" t="s">
        <v>1798</v>
      </c>
      <c r="D103" s="185" t="s">
        <v>1372</v>
      </c>
      <c r="E103" s="186">
        <v>80</v>
      </c>
      <c r="F103" s="4"/>
      <c r="G103" s="199">
        <f>ROUND(E103*F103,2)</f>
        <v>0</v>
      </c>
    </row>
    <row r="104" spans="1:7" s="67" customFormat="1" ht="11.65" x14ac:dyDescent="0.35">
      <c r="A104" s="189"/>
      <c r="B104" s="190"/>
      <c r="C104" s="191"/>
      <c r="D104" s="185"/>
      <c r="E104" s="186"/>
      <c r="F104" s="187"/>
      <c r="G104" s="188"/>
    </row>
    <row r="105" spans="1:7" s="67" customFormat="1" ht="69.75" x14ac:dyDescent="0.35">
      <c r="A105" s="192" t="str">
        <f>CONCATENATE($A$14,".",TEXT(COUNTA(A$15:A104)-COUNTIF(A$15:A104,"*.")-COUNTIF(A$15:A104,"*)")+1,0))</f>
        <v>7.8</v>
      </c>
      <c r="B105" s="211" t="s">
        <v>1404</v>
      </c>
      <c r="C105" s="212" t="s">
        <v>1817</v>
      </c>
      <c r="D105" s="185"/>
      <c r="E105" s="186"/>
      <c r="F105" s="187"/>
      <c r="G105" s="199"/>
    </row>
    <row r="106" spans="1:7" s="67" customFormat="1" ht="11.65" x14ac:dyDescent="0.35">
      <c r="A106" s="207"/>
      <c r="B106" s="190" t="s">
        <v>203</v>
      </c>
      <c r="C106" s="191" t="s">
        <v>1818</v>
      </c>
      <c r="D106" s="185"/>
      <c r="E106" s="186"/>
      <c r="F106" s="187"/>
      <c r="G106" s="188"/>
    </row>
    <row r="107" spans="1:7" s="67" customFormat="1" ht="11.65" x14ac:dyDescent="0.35">
      <c r="A107" s="207"/>
      <c r="B107" s="190" t="s">
        <v>1006</v>
      </c>
      <c r="C107" s="191" t="s">
        <v>1803</v>
      </c>
      <c r="D107" s="185"/>
      <c r="E107" s="186"/>
      <c r="F107" s="187"/>
      <c r="G107" s="199"/>
    </row>
    <row r="108" spans="1:7" s="67" customFormat="1" ht="11.65" x14ac:dyDescent="0.35">
      <c r="A108" s="207"/>
      <c r="B108" s="190" t="s">
        <v>205</v>
      </c>
      <c r="C108" s="191" t="s">
        <v>1820</v>
      </c>
      <c r="D108" s="185"/>
      <c r="E108" s="186"/>
      <c r="F108" s="187"/>
      <c r="G108" s="188"/>
    </row>
    <row r="109" spans="1:7" s="67" customFormat="1" ht="11.65" x14ac:dyDescent="0.35">
      <c r="A109" s="207"/>
      <c r="B109" s="190" t="s">
        <v>69</v>
      </c>
      <c r="C109" s="191" t="s">
        <v>1776</v>
      </c>
      <c r="D109" s="185"/>
      <c r="E109" s="186"/>
      <c r="F109" s="187"/>
      <c r="G109" s="199"/>
    </row>
    <row r="110" spans="1:7" s="67" customFormat="1" ht="11.65" x14ac:dyDescent="0.35">
      <c r="A110" s="208"/>
      <c r="B110" s="190" t="s">
        <v>206</v>
      </c>
      <c r="C110" s="191" t="s">
        <v>206</v>
      </c>
      <c r="D110" s="185"/>
      <c r="E110" s="186"/>
      <c r="F110" s="187"/>
      <c r="G110" s="188"/>
    </row>
    <row r="111" spans="1:7" s="67" customFormat="1" ht="11.65" x14ac:dyDescent="0.35">
      <c r="A111" s="189"/>
      <c r="B111" s="190" t="s">
        <v>1401</v>
      </c>
      <c r="C111" s="191" t="s">
        <v>1805</v>
      </c>
      <c r="D111" s="185" t="s">
        <v>4</v>
      </c>
      <c r="E111" s="186">
        <v>1</v>
      </c>
      <c r="F111" s="4"/>
      <c r="G111" s="199">
        <f>ROUND(E111*F111,2)</f>
        <v>0</v>
      </c>
    </row>
    <row r="112" spans="1:7" s="67" customFormat="1" ht="11.65" x14ac:dyDescent="0.35">
      <c r="A112" s="189"/>
      <c r="B112" s="190"/>
      <c r="C112" s="191"/>
      <c r="D112" s="185"/>
      <c r="E112" s="186"/>
      <c r="F112" s="187"/>
      <c r="G112" s="188"/>
    </row>
    <row r="113" spans="1:7" s="67" customFormat="1" ht="81.400000000000006" x14ac:dyDescent="0.35">
      <c r="A113" s="192" t="str">
        <f>CONCATENATE($A$14,".",TEXT(COUNTA(A$15:A112)-COUNTIF(A$15:A112,"*.")-COUNTIF(A$15:A112,"*)")+1,0))</f>
        <v>7.9</v>
      </c>
      <c r="B113" s="211" t="s">
        <v>1617</v>
      </c>
      <c r="C113" s="212" t="s">
        <v>2599</v>
      </c>
      <c r="D113" s="185"/>
      <c r="E113" s="186"/>
      <c r="F113" s="187"/>
      <c r="G113" s="199"/>
    </row>
    <row r="114" spans="1:7" s="67" customFormat="1" ht="11.65" x14ac:dyDescent="0.35">
      <c r="A114" s="207"/>
      <c r="B114" s="190" t="s">
        <v>1035</v>
      </c>
      <c r="C114" s="191" t="s">
        <v>2225</v>
      </c>
      <c r="D114" s="185"/>
      <c r="E114" s="186"/>
      <c r="F114" s="187"/>
      <c r="G114" s="188"/>
    </row>
    <row r="115" spans="1:7" s="67" customFormat="1" ht="11.65" x14ac:dyDescent="0.35">
      <c r="A115" s="207"/>
      <c r="B115" s="190" t="s">
        <v>1060</v>
      </c>
      <c r="C115" s="191" t="s">
        <v>2600</v>
      </c>
      <c r="D115" s="185"/>
      <c r="E115" s="186"/>
      <c r="F115" s="187"/>
      <c r="G115" s="199"/>
    </row>
    <row r="116" spans="1:7" s="67" customFormat="1" ht="11.65" x14ac:dyDescent="0.35">
      <c r="A116" s="207"/>
      <c r="B116" s="190" t="s">
        <v>69</v>
      </c>
      <c r="C116" s="191" t="s">
        <v>1776</v>
      </c>
      <c r="D116" s="185"/>
      <c r="E116" s="186"/>
      <c r="F116" s="187"/>
      <c r="G116" s="199"/>
    </row>
    <row r="117" spans="1:7" s="67" customFormat="1" ht="11.65" x14ac:dyDescent="0.35">
      <c r="A117" s="208"/>
      <c r="B117" s="190" t="s">
        <v>1033</v>
      </c>
      <c r="C117" s="191" t="s">
        <v>1033</v>
      </c>
      <c r="D117" s="185"/>
      <c r="E117" s="186"/>
      <c r="F117" s="187"/>
      <c r="G117" s="188"/>
    </row>
    <row r="118" spans="1:7" s="67" customFormat="1" ht="11.65" x14ac:dyDescent="0.35">
      <c r="A118" s="189"/>
      <c r="B118" s="190" t="s">
        <v>1401</v>
      </c>
      <c r="C118" s="191" t="s">
        <v>1805</v>
      </c>
      <c r="D118" s="185" t="s">
        <v>4</v>
      </c>
      <c r="E118" s="186">
        <v>6</v>
      </c>
      <c r="F118" s="4"/>
      <c r="G118" s="199">
        <f>ROUND(E118*F118,2)</f>
        <v>0</v>
      </c>
    </row>
    <row r="119" spans="1:7" s="67" customFormat="1" ht="11.65" x14ac:dyDescent="0.35">
      <c r="A119" s="189"/>
      <c r="B119" s="190"/>
      <c r="C119" s="191"/>
      <c r="D119" s="185"/>
      <c r="E119" s="186"/>
      <c r="F119" s="187"/>
      <c r="G119" s="188"/>
    </row>
    <row r="120" spans="1:7" s="67" customFormat="1" ht="69.75" x14ac:dyDescent="0.35">
      <c r="A120" s="192" t="str">
        <f>CONCATENATE($A$14,".",TEXT(COUNTA(A$15:A119)-COUNTIF(A$15:A119,"*.")-COUNTIF(A$15:A119,"*)")+1,0))</f>
        <v>7.10</v>
      </c>
      <c r="B120" s="211" t="s">
        <v>1406</v>
      </c>
      <c r="C120" s="212" t="s">
        <v>2229</v>
      </c>
      <c r="D120" s="185"/>
      <c r="E120" s="186"/>
      <c r="F120" s="187"/>
      <c r="G120" s="199"/>
    </row>
    <row r="121" spans="1:7" s="67" customFormat="1" ht="11.65" x14ac:dyDescent="0.35">
      <c r="A121" s="207"/>
      <c r="B121" s="190" t="s">
        <v>203</v>
      </c>
      <c r="C121" s="191" t="s">
        <v>1818</v>
      </c>
      <c r="D121" s="185"/>
      <c r="E121" s="186"/>
      <c r="F121" s="187"/>
      <c r="G121" s="188"/>
    </row>
    <row r="122" spans="1:7" s="67" customFormat="1" ht="11.65" x14ac:dyDescent="0.35">
      <c r="A122" s="207"/>
      <c r="B122" s="190" t="s">
        <v>1006</v>
      </c>
      <c r="C122" s="191" t="s">
        <v>1803</v>
      </c>
      <c r="D122" s="185"/>
      <c r="E122" s="186"/>
      <c r="F122" s="187"/>
      <c r="G122" s="199"/>
    </row>
    <row r="123" spans="1:7" s="67" customFormat="1" ht="11.65" x14ac:dyDescent="0.35">
      <c r="A123" s="207"/>
      <c r="B123" s="190" t="s">
        <v>205</v>
      </c>
      <c r="C123" s="191" t="s">
        <v>1820</v>
      </c>
      <c r="D123" s="185"/>
      <c r="E123" s="186"/>
      <c r="F123" s="187"/>
      <c r="G123" s="188"/>
    </row>
    <row r="124" spans="1:7" s="67" customFormat="1" ht="11.65" x14ac:dyDescent="0.35">
      <c r="A124" s="207"/>
      <c r="B124" s="190" t="s">
        <v>69</v>
      </c>
      <c r="C124" s="191" t="s">
        <v>1776</v>
      </c>
      <c r="D124" s="185"/>
      <c r="E124" s="186"/>
      <c r="F124" s="187"/>
      <c r="G124" s="199"/>
    </row>
    <row r="125" spans="1:7" s="67" customFormat="1" ht="11.65" x14ac:dyDescent="0.35">
      <c r="A125" s="208"/>
      <c r="B125" s="190" t="s">
        <v>206</v>
      </c>
      <c r="C125" s="191" t="s">
        <v>206</v>
      </c>
      <c r="D125" s="185"/>
      <c r="E125" s="186"/>
      <c r="F125" s="187"/>
      <c r="G125" s="188"/>
    </row>
    <row r="126" spans="1:7" s="67" customFormat="1" ht="11.65" x14ac:dyDescent="0.35">
      <c r="A126" s="189"/>
      <c r="B126" s="190" t="s">
        <v>1401</v>
      </c>
      <c r="C126" s="191" t="s">
        <v>1805</v>
      </c>
      <c r="D126" s="185" t="s">
        <v>4</v>
      </c>
      <c r="E126" s="186">
        <v>1</v>
      </c>
      <c r="F126" s="4"/>
      <c r="G126" s="199">
        <f>ROUND(E126*F126,2)</f>
        <v>0</v>
      </c>
    </row>
    <row r="127" spans="1:7" s="67" customFormat="1" ht="11.65" x14ac:dyDescent="0.35">
      <c r="A127" s="189"/>
      <c r="B127" s="190"/>
      <c r="C127" s="191"/>
      <c r="D127" s="185"/>
      <c r="E127" s="186"/>
      <c r="F127" s="187"/>
      <c r="G127" s="188"/>
    </row>
    <row r="128" spans="1:7" s="67" customFormat="1" ht="69.75" x14ac:dyDescent="0.35">
      <c r="A128" s="192" t="str">
        <f>CONCATENATE($A$14,".",TEXT(COUNTA(A$15:A127)-COUNTIF(A$15:A127,"*.")-COUNTIF(A$15:A127,"*)")+1,0))</f>
        <v>7.11</v>
      </c>
      <c r="B128" s="211" t="s">
        <v>1175</v>
      </c>
      <c r="C128" s="212" t="s">
        <v>2083</v>
      </c>
      <c r="D128" s="185"/>
      <c r="E128" s="186"/>
      <c r="F128" s="187"/>
      <c r="G128" s="199"/>
    </row>
    <row r="129" spans="1:7" s="67" customFormat="1" ht="11.65" x14ac:dyDescent="0.35">
      <c r="A129" s="207"/>
      <c r="B129" s="190" t="s">
        <v>1039</v>
      </c>
      <c r="C129" s="191" t="s">
        <v>2230</v>
      </c>
      <c r="D129" s="185"/>
      <c r="E129" s="186"/>
      <c r="F129" s="187"/>
      <c r="G129" s="188"/>
    </row>
    <row r="130" spans="1:7" s="67" customFormat="1" ht="11.65" x14ac:dyDescent="0.35">
      <c r="A130" s="207"/>
      <c r="B130" s="190" t="s">
        <v>1061</v>
      </c>
      <c r="C130" s="191" t="s">
        <v>2601</v>
      </c>
      <c r="D130" s="185"/>
      <c r="E130" s="186"/>
      <c r="F130" s="187"/>
      <c r="G130" s="199"/>
    </row>
    <row r="131" spans="1:7" s="67" customFormat="1" ht="11.65" x14ac:dyDescent="0.35">
      <c r="A131" s="207"/>
      <c r="B131" s="190" t="s">
        <v>69</v>
      </c>
      <c r="C131" s="191" t="s">
        <v>1776</v>
      </c>
      <c r="D131" s="185"/>
      <c r="E131" s="186"/>
      <c r="F131" s="187"/>
      <c r="G131" s="199"/>
    </row>
    <row r="132" spans="1:7" s="67" customFormat="1" ht="11.65" x14ac:dyDescent="0.35">
      <c r="A132" s="208"/>
      <c r="B132" s="190" t="s">
        <v>1038</v>
      </c>
      <c r="C132" s="191" t="s">
        <v>1038</v>
      </c>
      <c r="D132" s="185"/>
      <c r="E132" s="186"/>
      <c r="F132" s="187"/>
      <c r="G132" s="188"/>
    </row>
    <row r="133" spans="1:7" s="67" customFormat="1" ht="11.65" x14ac:dyDescent="0.35">
      <c r="A133" s="189"/>
      <c r="B133" s="190" t="s">
        <v>1401</v>
      </c>
      <c r="C133" s="191" t="s">
        <v>1805</v>
      </c>
      <c r="D133" s="185" t="s">
        <v>4</v>
      </c>
      <c r="E133" s="186">
        <v>6</v>
      </c>
      <c r="F133" s="4"/>
      <c r="G133" s="199">
        <f>ROUND(E133*F133,2)</f>
        <v>0</v>
      </c>
    </row>
    <row r="134" spans="1:7" x14ac:dyDescent="0.35">
      <c r="A134" s="189"/>
      <c r="B134" s="190"/>
      <c r="C134" s="191"/>
      <c r="D134" s="185"/>
      <c r="E134" s="186"/>
      <c r="F134" s="187"/>
      <c r="G134" s="188"/>
    </row>
    <row r="135" spans="1:7" ht="93" x14ac:dyDescent="0.35">
      <c r="A135" s="192" t="str">
        <f>CONCATENATE($A$14,".",TEXT(COUNTA(A$15:A134)-COUNTIF(A$15:A134,"*.")-COUNTIF(A$15:A134,"*)")+1,0))</f>
        <v>7.12</v>
      </c>
      <c r="B135" s="190" t="s">
        <v>1407</v>
      </c>
      <c r="C135" s="191" t="s">
        <v>1829</v>
      </c>
      <c r="D135" s="185"/>
      <c r="E135" s="186"/>
      <c r="F135" s="187"/>
      <c r="G135" s="188"/>
    </row>
    <row r="136" spans="1:7" x14ac:dyDescent="0.35">
      <c r="A136" s="207"/>
      <c r="B136" s="190" t="s">
        <v>553</v>
      </c>
      <c r="C136" s="191" t="s">
        <v>2602</v>
      </c>
      <c r="D136" s="185"/>
      <c r="E136" s="186"/>
      <c r="F136" s="187"/>
      <c r="G136" s="199"/>
    </row>
    <row r="137" spans="1:7" x14ac:dyDescent="0.35">
      <c r="A137" s="207"/>
      <c r="B137" s="190" t="s">
        <v>554</v>
      </c>
      <c r="C137" s="191" t="s">
        <v>2603</v>
      </c>
      <c r="D137" s="185"/>
      <c r="E137" s="186"/>
      <c r="F137" s="187"/>
      <c r="G137" s="188"/>
    </row>
    <row r="138" spans="1:7" x14ac:dyDescent="0.35">
      <c r="A138" s="207"/>
      <c r="B138" s="190" t="s">
        <v>113</v>
      </c>
      <c r="C138" s="191" t="s">
        <v>1832</v>
      </c>
      <c r="D138" s="185"/>
      <c r="E138" s="186"/>
      <c r="F138" s="187"/>
      <c r="G138" s="188"/>
    </row>
    <row r="139" spans="1:7" x14ac:dyDescent="0.35">
      <c r="A139" s="207"/>
      <c r="B139" s="190" t="s">
        <v>69</v>
      </c>
      <c r="C139" s="191" t="s">
        <v>1776</v>
      </c>
      <c r="D139" s="185"/>
      <c r="E139" s="186"/>
      <c r="F139" s="187"/>
      <c r="G139" s="188"/>
    </row>
    <row r="140" spans="1:7" x14ac:dyDescent="0.35">
      <c r="A140" s="208"/>
      <c r="B140" s="190" t="s">
        <v>555</v>
      </c>
      <c r="C140" s="191" t="s">
        <v>555</v>
      </c>
      <c r="D140" s="185"/>
      <c r="E140" s="186"/>
      <c r="F140" s="187"/>
      <c r="G140" s="188"/>
    </row>
    <row r="141" spans="1:7" x14ac:dyDescent="0.35">
      <c r="A141" s="189"/>
      <c r="B141" s="190" t="s">
        <v>556</v>
      </c>
      <c r="C141" s="191" t="s">
        <v>2604</v>
      </c>
      <c r="D141" s="185" t="s">
        <v>4</v>
      </c>
      <c r="E141" s="186">
        <v>1</v>
      </c>
      <c r="F141" s="4"/>
      <c r="G141" s="199">
        <f>ROUND(E141*F141,2)</f>
        <v>0</v>
      </c>
    </row>
    <row r="142" spans="1:7" x14ac:dyDescent="0.35">
      <c r="A142" s="189"/>
      <c r="B142" s="190"/>
      <c r="C142" s="191"/>
      <c r="D142" s="185"/>
      <c r="E142" s="186"/>
      <c r="F142" s="187"/>
      <c r="G142" s="188"/>
    </row>
    <row r="143" spans="1:7" ht="93" x14ac:dyDescent="0.35">
      <c r="A143" s="192" t="str">
        <f>CONCATENATE($A$14,".",TEXT(COUNTA(A$15:A142)-COUNTIF(A$15:A142,"*.")-COUNTIF(A$15:A142,"*)")+1,0))</f>
        <v>7.13</v>
      </c>
      <c r="B143" s="190" t="s">
        <v>1407</v>
      </c>
      <c r="C143" s="191" t="s">
        <v>1829</v>
      </c>
      <c r="D143" s="185"/>
      <c r="E143" s="186"/>
      <c r="F143" s="187"/>
      <c r="G143" s="188"/>
    </row>
    <row r="144" spans="1:7" x14ac:dyDescent="0.35">
      <c r="A144" s="207"/>
      <c r="B144" s="190" t="s">
        <v>306</v>
      </c>
      <c r="C144" s="191" t="s">
        <v>2242</v>
      </c>
      <c r="D144" s="185"/>
      <c r="E144" s="186"/>
      <c r="F144" s="187"/>
      <c r="G144" s="199"/>
    </row>
    <row r="145" spans="1:7" x14ac:dyDescent="0.35">
      <c r="A145" s="207"/>
      <c r="B145" s="190" t="s">
        <v>557</v>
      </c>
      <c r="C145" s="191" t="s">
        <v>2605</v>
      </c>
      <c r="D145" s="185"/>
      <c r="E145" s="186"/>
      <c r="F145" s="187"/>
      <c r="G145" s="188"/>
    </row>
    <row r="146" spans="1:7" x14ac:dyDescent="0.35">
      <c r="A146" s="207"/>
      <c r="B146" s="190" t="s">
        <v>113</v>
      </c>
      <c r="C146" s="191" t="s">
        <v>1832</v>
      </c>
      <c r="D146" s="185"/>
      <c r="E146" s="186"/>
      <c r="F146" s="187"/>
      <c r="G146" s="188"/>
    </row>
    <row r="147" spans="1:7" x14ac:dyDescent="0.35">
      <c r="A147" s="207"/>
      <c r="B147" s="190" t="s">
        <v>69</v>
      </c>
      <c r="C147" s="191" t="s">
        <v>1776</v>
      </c>
      <c r="D147" s="185"/>
      <c r="E147" s="186"/>
      <c r="F147" s="187"/>
      <c r="G147" s="199"/>
    </row>
    <row r="148" spans="1:7" x14ac:dyDescent="0.35">
      <c r="A148" s="208"/>
      <c r="B148" s="190" t="s">
        <v>308</v>
      </c>
      <c r="C148" s="191" t="s">
        <v>308</v>
      </c>
      <c r="D148" s="185"/>
      <c r="E148" s="186"/>
      <c r="F148" s="187"/>
      <c r="G148" s="188"/>
    </row>
    <row r="149" spans="1:7" x14ac:dyDescent="0.35">
      <c r="A149" s="189"/>
      <c r="B149" s="190" t="s">
        <v>558</v>
      </c>
      <c r="C149" s="191" t="s">
        <v>2606</v>
      </c>
      <c r="D149" s="185" t="s">
        <v>4</v>
      </c>
      <c r="E149" s="186">
        <v>2</v>
      </c>
      <c r="F149" s="4"/>
      <c r="G149" s="199">
        <f>ROUND(E149*F149,2)</f>
        <v>0</v>
      </c>
    </row>
    <row r="150" spans="1:7" x14ac:dyDescent="0.35">
      <c r="A150" s="189"/>
      <c r="B150" s="190"/>
      <c r="C150" s="191"/>
      <c r="D150" s="185"/>
      <c r="E150" s="186"/>
      <c r="F150" s="187"/>
      <c r="G150" s="199"/>
    </row>
    <row r="151" spans="1:7" ht="93" x14ac:dyDescent="0.35">
      <c r="A151" s="192" t="str">
        <f>CONCATENATE($A$14,".",TEXT(COUNTA(A$15:A150)-COUNTIF(A$15:A150,"*.")-COUNTIF(A$15:A150,"*)")+1,0))</f>
        <v>7.14</v>
      </c>
      <c r="B151" s="190" t="s">
        <v>1407</v>
      </c>
      <c r="C151" s="191" t="s">
        <v>1829</v>
      </c>
      <c r="D151" s="185"/>
      <c r="E151" s="186"/>
      <c r="F151" s="187"/>
      <c r="G151" s="188"/>
    </row>
    <row r="152" spans="1:7" x14ac:dyDescent="0.35">
      <c r="A152" s="207"/>
      <c r="B152" s="190" t="s">
        <v>559</v>
      </c>
      <c r="C152" s="191" t="s">
        <v>2607</v>
      </c>
      <c r="D152" s="185"/>
      <c r="E152" s="186"/>
      <c r="F152" s="187"/>
      <c r="G152" s="188"/>
    </row>
    <row r="153" spans="1:7" x14ac:dyDescent="0.35">
      <c r="A153" s="207"/>
      <c r="B153" s="190" t="s">
        <v>560</v>
      </c>
      <c r="C153" s="191" t="s">
        <v>2608</v>
      </c>
      <c r="D153" s="185"/>
      <c r="E153" s="186"/>
      <c r="F153" s="187"/>
      <c r="G153" s="188"/>
    </row>
    <row r="154" spans="1:7" x14ac:dyDescent="0.35">
      <c r="A154" s="207"/>
      <c r="B154" s="190" t="s">
        <v>113</v>
      </c>
      <c r="C154" s="191" t="s">
        <v>1832</v>
      </c>
      <c r="D154" s="185"/>
      <c r="E154" s="186"/>
      <c r="F154" s="187"/>
      <c r="G154" s="188"/>
    </row>
    <row r="155" spans="1:7" x14ac:dyDescent="0.35">
      <c r="A155" s="207"/>
      <c r="B155" s="190" t="s">
        <v>69</v>
      </c>
      <c r="C155" s="191" t="s">
        <v>1776</v>
      </c>
      <c r="D155" s="185"/>
      <c r="E155" s="186"/>
      <c r="F155" s="187"/>
      <c r="G155" s="188"/>
    </row>
    <row r="156" spans="1:7" x14ac:dyDescent="0.35">
      <c r="A156" s="208"/>
      <c r="B156" s="190" t="s">
        <v>561</v>
      </c>
      <c r="C156" s="191" t="s">
        <v>561</v>
      </c>
      <c r="D156" s="185"/>
      <c r="E156" s="186"/>
      <c r="F156" s="187"/>
      <c r="G156" s="199"/>
    </row>
    <row r="157" spans="1:7" x14ac:dyDescent="0.35">
      <c r="A157" s="189"/>
      <c r="B157" s="190" t="s">
        <v>562</v>
      </c>
      <c r="C157" s="191" t="s">
        <v>2609</v>
      </c>
      <c r="D157" s="185" t="s">
        <v>4</v>
      </c>
      <c r="E157" s="186">
        <v>1</v>
      </c>
      <c r="F157" s="4"/>
      <c r="G157" s="199">
        <f>ROUND(E157*F157,2)</f>
        <v>0</v>
      </c>
    </row>
    <row r="158" spans="1:7" x14ac:dyDescent="0.35">
      <c r="A158" s="208"/>
      <c r="B158" s="190"/>
      <c r="C158" s="191"/>
      <c r="D158" s="185"/>
      <c r="E158" s="186"/>
      <c r="F158" s="187"/>
      <c r="G158" s="199"/>
    </row>
    <row r="159" spans="1:7" ht="34.9" x14ac:dyDescent="0.35">
      <c r="A159" s="192" t="str">
        <f>CONCATENATE($A$14,".",TEXT(COUNTA(A$15:A158)-COUNTIF(A$15:A158,"*.")-COUNTIF(A$15:A158,"*)")+1,0))</f>
        <v>7.15</v>
      </c>
      <c r="B159" s="190" t="s">
        <v>1412</v>
      </c>
      <c r="C159" s="191" t="s">
        <v>1844</v>
      </c>
      <c r="D159" s="185"/>
      <c r="E159" s="186"/>
      <c r="F159" s="187"/>
      <c r="G159" s="188"/>
    </row>
    <row r="160" spans="1:7" x14ac:dyDescent="0.35">
      <c r="A160" s="207"/>
      <c r="B160" s="190" t="s">
        <v>460</v>
      </c>
      <c r="C160" s="191" t="s">
        <v>2465</v>
      </c>
      <c r="D160" s="185"/>
      <c r="E160" s="186"/>
      <c r="F160" s="187"/>
      <c r="G160" s="188"/>
    </row>
    <row r="161" spans="1:7" x14ac:dyDescent="0.35">
      <c r="A161" s="207"/>
      <c r="B161" s="190" t="s">
        <v>461</v>
      </c>
      <c r="C161" s="191" t="s">
        <v>2466</v>
      </c>
      <c r="D161" s="185"/>
      <c r="E161" s="186"/>
      <c r="F161" s="187"/>
      <c r="G161" s="188"/>
    </row>
    <row r="162" spans="1:7" x14ac:dyDescent="0.35">
      <c r="A162" s="207"/>
      <c r="B162" s="190" t="s">
        <v>69</v>
      </c>
      <c r="C162" s="191" t="s">
        <v>1776</v>
      </c>
      <c r="D162" s="185"/>
      <c r="E162" s="186"/>
      <c r="F162" s="187"/>
      <c r="G162" s="199"/>
    </row>
    <row r="163" spans="1:7" x14ac:dyDescent="0.35">
      <c r="A163" s="207"/>
      <c r="B163" s="190" t="s">
        <v>462</v>
      </c>
      <c r="C163" s="191" t="s">
        <v>462</v>
      </c>
      <c r="D163" s="185"/>
      <c r="E163" s="186"/>
      <c r="F163" s="187"/>
      <c r="G163" s="188"/>
    </row>
    <row r="164" spans="1:7" x14ac:dyDescent="0.35">
      <c r="A164" s="208"/>
      <c r="B164" s="190" t="s">
        <v>563</v>
      </c>
      <c r="C164" s="191" t="s">
        <v>2610</v>
      </c>
      <c r="D164" s="185" t="s">
        <v>4</v>
      </c>
      <c r="E164" s="186">
        <v>2</v>
      </c>
      <c r="F164" s="4"/>
      <c r="G164" s="199">
        <f>ROUND(E164*F164,2)</f>
        <v>0</v>
      </c>
    </row>
    <row r="165" spans="1:7" x14ac:dyDescent="0.35">
      <c r="A165" s="189"/>
      <c r="B165" s="190"/>
      <c r="C165" s="191"/>
      <c r="D165" s="185"/>
      <c r="E165" s="186"/>
      <c r="F165" s="187"/>
      <c r="G165" s="199"/>
    </row>
    <row r="166" spans="1:7" ht="34.9" x14ac:dyDescent="0.35">
      <c r="A166" s="192" t="str">
        <f>CONCATENATE($A$14,".",TEXT(COUNTA(A$15:A165)-COUNTIF(A$15:A165,"*.")-COUNTIF(A$15:A165,"*)")+1,0))</f>
        <v>7.16</v>
      </c>
      <c r="B166" s="190" t="s">
        <v>1416</v>
      </c>
      <c r="C166" s="191" t="s">
        <v>1852</v>
      </c>
      <c r="D166" s="185"/>
      <c r="E166" s="186"/>
      <c r="F166" s="187"/>
      <c r="G166" s="199"/>
    </row>
    <row r="167" spans="1:7" x14ac:dyDescent="0.35">
      <c r="A167" s="207"/>
      <c r="B167" s="190" t="s">
        <v>470</v>
      </c>
      <c r="C167" s="191" t="s">
        <v>2474</v>
      </c>
      <c r="D167" s="185"/>
      <c r="E167" s="186"/>
      <c r="F167" s="187"/>
      <c r="G167" s="188"/>
    </row>
    <row r="168" spans="1:7" x14ac:dyDescent="0.35">
      <c r="A168" s="207"/>
      <c r="B168" s="190" t="s">
        <v>564</v>
      </c>
      <c r="C168" s="191" t="s">
        <v>2611</v>
      </c>
      <c r="D168" s="185"/>
      <c r="E168" s="186"/>
      <c r="F168" s="187"/>
      <c r="G168" s="188"/>
    </row>
    <row r="169" spans="1:7" x14ac:dyDescent="0.35">
      <c r="A169" s="207"/>
      <c r="B169" s="190" t="s">
        <v>69</v>
      </c>
      <c r="C169" s="191" t="s">
        <v>1776</v>
      </c>
      <c r="D169" s="185"/>
      <c r="E169" s="186"/>
      <c r="F169" s="187"/>
      <c r="G169" s="188"/>
    </row>
    <row r="170" spans="1:7" x14ac:dyDescent="0.35">
      <c r="A170" s="208"/>
      <c r="B170" s="190" t="s">
        <v>472</v>
      </c>
      <c r="C170" s="191" t="s">
        <v>472</v>
      </c>
      <c r="D170" s="185"/>
      <c r="E170" s="186"/>
      <c r="F170" s="187"/>
      <c r="G170" s="199"/>
    </row>
    <row r="171" spans="1:7" x14ac:dyDescent="0.35">
      <c r="A171" s="189"/>
      <c r="B171" s="190" t="s">
        <v>565</v>
      </c>
      <c r="C171" s="191" t="s">
        <v>2612</v>
      </c>
      <c r="D171" s="185" t="s">
        <v>4</v>
      </c>
      <c r="E171" s="186">
        <v>1</v>
      </c>
      <c r="F171" s="4"/>
      <c r="G171" s="199">
        <f>ROUND(E171*F171,2)</f>
        <v>0</v>
      </c>
    </row>
    <row r="172" spans="1:7" x14ac:dyDescent="0.35">
      <c r="A172" s="189"/>
      <c r="B172" s="190"/>
      <c r="C172" s="191"/>
      <c r="D172" s="185"/>
      <c r="E172" s="186"/>
      <c r="F172" s="187"/>
      <c r="G172" s="199"/>
    </row>
    <row r="173" spans="1:7" ht="34.9" x14ac:dyDescent="0.35">
      <c r="A173" s="192" t="str">
        <f>CONCATENATE($A$14,".",TEXT(COUNTA(A$15:A172)-COUNTIF(A$15:A172,"*.")-COUNTIF(A$15:A172,"*)")+1,0))</f>
        <v>7.17</v>
      </c>
      <c r="B173" s="190" t="s">
        <v>1416</v>
      </c>
      <c r="C173" s="191" t="s">
        <v>1852</v>
      </c>
      <c r="D173" s="185"/>
      <c r="E173" s="186"/>
      <c r="F173" s="187"/>
      <c r="G173" s="188"/>
    </row>
    <row r="174" spans="1:7" x14ac:dyDescent="0.35">
      <c r="A174" s="207"/>
      <c r="B174" s="190" t="s">
        <v>470</v>
      </c>
      <c r="C174" s="191" t="s">
        <v>2474</v>
      </c>
      <c r="D174" s="185"/>
      <c r="E174" s="186"/>
      <c r="F174" s="187"/>
      <c r="G174" s="188"/>
    </row>
    <row r="175" spans="1:7" x14ac:dyDescent="0.35">
      <c r="A175" s="207"/>
      <c r="B175" s="190" t="s">
        <v>566</v>
      </c>
      <c r="C175" s="191" t="s">
        <v>2613</v>
      </c>
      <c r="D175" s="185"/>
      <c r="E175" s="186"/>
      <c r="F175" s="187"/>
      <c r="G175" s="188"/>
    </row>
    <row r="176" spans="1:7" x14ac:dyDescent="0.35">
      <c r="A176" s="207"/>
      <c r="B176" s="190" t="s">
        <v>69</v>
      </c>
      <c r="C176" s="191" t="s">
        <v>1776</v>
      </c>
      <c r="D176" s="185"/>
      <c r="E176" s="186"/>
      <c r="F176" s="187"/>
      <c r="G176" s="199"/>
    </row>
    <row r="177" spans="1:7" x14ac:dyDescent="0.35">
      <c r="A177" s="208"/>
      <c r="B177" s="190" t="s">
        <v>472</v>
      </c>
      <c r="C177" s="191" t="s">
        <v>472</v>
      </c>
      <c r="D177" s="185"/>
      <c r="E177" s="186"/>
      <c r="F177" s="187"/>
      <c r="G177" s="199"/>
    </row>
    <row r="178" spans="1:7" x14ac:dyDescent="0.35">
      <c r="A178" s="189"/>
      <c r="B178" s="190" t="s">
        <v>567</v>
      </c>
      <c r="C178" s="191" t="s">
        <v>2614</v>
      </c>
      <c r="D178" s="185" t="s">
        <v>4</v>
      </c>
      <c r="E178" s="186">
        <v>1</v>
      </c>
      <c r="F178" s="4"/>
      <c r="G178" s="199">
        <f>ROUND(E178*F178,2)</f>
        <v>0</v>
      </c>
    </row>
    <row r="179" spans="1:7" x14ac:dyDescent="0.35">
      <c r="A179" s="189"/>
      <c r="B179" s="190"/>
      <c r="C179" s="191"/>
      <c r="D179" s="185"/>
      <c r="E179" s="186"/>
      <c r="F179" s="187"/>
      <c r="G179" s="199"/>
    </row>
    <row r="180" spans="1:7" ht="34.9" x14ac:dyDescent="0.35">
      <c r="A180" s="192" t="str">
        <f>CONCATENATE($A$14,".",TEXT(COUNTA(A$15:A179)-COUNTIF(A$15:A179,"*.")-COUNTIF(A$15:A179,"*)")+1,0))</f>
        <v>7.18</v>
      </c>
      <c r="B180" s="190" t="s">
        <v>1418</v>
      </c>
      <c r="C180" s="191" t="s">
        <v>1856</v>
      </c>
      <c r="D180" s="185"/>
      <c r="E180" s="186"/>
      <c r="F180" s="187"/>
      <c r="G180" s="199"/>
    </row>
    <row r="181" spans="1:7" x14ac:dyDescent="0.35">
      <c r="A181" s="207"/>
      <c r="B181" s="190" t="s">
        <v>133</v>
      </c>
      <c r="C181" s="191" t="s">
        <v>1857</v>
      </c>
      <c r="D181" s="185"/>
      <c r="E181" s="186"/>
      <c r="F181" s="187"/>
      <c r="G181" s="199"/>
    </row>
    <row r="182" spans="1:7" x14ac:dyDescent="0.35">
      <c r="A182" s="207"/>
      <c r="B182" s="190" t="s">
        <v>134</v>
      </c>
      <c r="C182" s="191" t="s">
        <v>1858</v>
      </c>
      <c r="D182" s="185"/>
      <c r="E182" s="186"/>
      <c r="F182" s="187"/>
      <c r="G182" s="199"/>
    </row>
    <row r="183" spans="1:7" x14ac:dyDescent="0.35">
      <c r="A183" s="207"/>
      <c r="B183" s="190" t="s">
        <v>135</v>
      </c>
      <c r="C183" s="191" t="s">
        <v>1859</v>
      </c>
      <c r="D183" s="185"/>
      <c r="E183" s="186"/>
      <c r="F183" s="187"/>
      <c r="G183" s="199"/>
    </row>
    <row r="184" spans="1:7" x14ac:dyDescent="0.35">
      <c r="A184" s="207"/>
      <c r="B184" s="190" t="s">
        <v>136</v>
      </c>
      <c r="C184" s="191" t="s">
        <v>1860</v>
      </c>
      <c r="D184" s="185"/>
      <c r="E184" s="186"/>
      <c r="F184" s="187"/>
      <c r="G184" s="188"/>
    </row>
    <row r="185" spans="1:7" x14ac:dyDescent="0.35">
      <c r="A185" s="207"/>
      <c r="B185" s="190" t="s">
        <v>137</v>
      </c>
      <c r="C185" s="191" t="s">
        <v>1861</v>
      </c>
      <c r="D185" s="185"/>
      <c r="E185" s="186"/>
      <c r="F185" s="187"/>
      <c r="G185" s="199"/>
    </row>
    <row r="186" spans="1:7" x14ac:dyDescent="0.35">
      <c r="A186" s="207"/>
      <c r="B186" s="190" t="s">
        <v>69</v>
      </c>
      <c r="C186" s="191" t="s">
        <v>1776</v>
      </c>
      <c r="D186" s="185"/>
      <c r="E186" s="186"/>
      <c r="F186" s="187"/>
      <c r="G186" s="199"/>
    </row>
    <row r="187" spans="1:7" x14ac:dyDescent="0.35">
      <c r="A187" s="208"/>
      <c r="B187" s="190" t="s">
        <v>138</v>
      </c>
      <c r="C187" s="191" t="s">
        <v>1862</v>
      </c>
      <c r="D187" s="185"/>
      <c r="E187" s="186"/>
      <c r="F187" s="187"/>
      <c r="G187" s="199"/>
    </row>
    <row r="188" spans="1:7" x14ac:dyDescent="0.35">
      <c r="A188" s="189"/>
      <c r="B188" s="190" t="s">
        <v>568</v>
      </c>
      <c r="C188" s="191" t="s">
        <v>2615</v>
      </c>
      <c r="D188" s="185" t="s">
        <v>4</v>
      </c>
      <c r="E188" s="186">
        <v>2</v>
      </c>
      <c r="F188" s="4"/>
      <c r="G188" s="199">
        <f>ROUND(E188*F188,2)</f>
        <v>0</v>
      </c>
    </row>
    <row r="189" spans="1:7" x14ac:dyDescent="0.35">
      <c r="A189" s="189"/>
      <c r="B189" s="190"/>
      <c r="C189" s="191"/>
      <c r="D189" s="185"/>
      <c r="E189" s="186"/>
      <c r="F189" s="187"/>
      <c r="G189" s="188"/>
    </row>
    <row r="190" spans="1:7" ht="34.9" x14ac:dyDescent="0.35">
      <c r="A190" s="192" t="str">
        <f>CONCATENATE($A$14,".",TEXT(COUNTA(A$15:A189)-COUNTIF(A$15:A189,"*.")-COUNTIF(A$15:A189,"*)")+1,0))</f>
        <v>7.19</v>
      </c>
      <c r="B190" s="190" t="s">
        <v>1420</v>
      </c>
      <c r="C190" s="191" t="s">
        <v>1864</v>
      </c>
      <c r="D190" s="185"/>
      <c r="E190" s="186"/>
      <c r="F190" s="187"/>
      <c r="G190" s="188"/>
    </row>
    <row r="191" spans="1:7" x14ac:dyDescent="0.35">
      <c r="A191" s="207"/>
      <c r="B191" s="190" t="s">
        <v>133</v>
      </c>
      <c r="C191" s="191" t="s">
        <v>1857</v>
      </c>
      <c r="D191" s="185"/>
      <c r="E191" s="186"/>
      <c r="F191" s="187"/>
      <c r="G191" s="188"/>
    </row>
    <row r="192" spans="1:7" x14ac:dyDescent="0.35">
      <c r="A192" s="207"/>
      <c r="B192" s="190" t="s">
        <v>134</v>
      </c>
      <c r="C192" s="191" t="s">
        <v>1858</v>
      </c>
      <c r="D192" s="185"/>
      <c r="E192" s="186"/>
      <c r="F192" s="187"/>
      <c r="G192" s="199"/>
    </row>
    <row r="193" spans="1:7" x14ac:dyDescent="0.35">
      <c r="A193" s="207"/>
      <c r="B193" s="190" t="s">
        <v>140</v>
      </c>
      <c r="C193" s="191" t="s">
        <v>1866</v>
      </c>
      <c r="D193" s="185"/>
      <c r="E193" s="186"/>
      <c r="F193" s="187"/>
      <c r="G193" s="199"/>
    </row>
    <row r="194" spans="1:7" x14ac:dyDescent="0.35">
      <c r="A194" s="207"/>
      <c r="B194" s="190" t="s">
        <v>136</v>
      </c>
      <c r="C194" s="191" t="s">
        <v>1860</v>
      </c>
      <c r="D194" s="185"/>
      <c r="E194" s="186"/>
      <c r="F194" s="187"/>
      <c r="G194" s="199"/>
    </row>
    <row r="195" spans="1:7" x14ac:dyDescent="0.35">
      <c r="A195" s="207"/>
      <c r="B195" s="190" t="s">
        <v>137</v>
      </c>
      <c r="C195" s="191" t="s">
        <v>1861</v>
      </c>
      <c r="D195" s="185"/>
      <c r="E195" s="186"/>
      <c r="F195" s="187"/>
      <c r="G195" s="188"/>
    </row>
    <row r="196" spans="1:7" x14ac:dyDescent="0.35">
      <c r="A196" s="207"/>
      <c r="B196" s="190" t="s">
        <v>69</v>
      </c>
      <c r="C196" s="191" t="s">
        <v>1776</v>
      </c>
      <c r="D196" s="185"/>
      <c r="E196" s="186"/>
      <c r="F196" s="187"/>
      <c r="G196" s="199"/>
    </row>
    <row r="197" spans="1:7" x14ac:dyDescent="0.35">
      <c r="A197" s="208"/>
      <c r="B197" s="190" t="s">
        <v>331</v>
      </c>
      <c r="C197" s="191" t="s">
        <v>2267</v>
      </c>
      <c r="D197" s="185"/>
      <c r="E197" s="186"/>
      <c r="F197" s="187"/>
      <c r="G197" s="199"/>
    </row>
    <row r="198" spans="1:7" x14ac:dyDescent="0.35">
      <c r="A198" s="189"/>
      <c r="B198" s="190" t="s">
        <v>569</v>
      </c>
      <c r="C198" s="191" t="s">
        <v>2616</v>
      </c>
      <c r="D198" s="185" t="s">
        <v>4</v>
      </c>
      <c r="E198" s="186">
        <v>1</v>
      </c>
      <c r="F198" s="4"/>
      <c r="G198" s="199">
        <f>ROUND(E198*F198,2)</f>
        <v>0</v>
      </c>
    </row>
    <row r="199" spans="1:7" x14ac:dyDescent="0.35">
      <c r="A199" s="189"/>
      <c r="B199" s="190"/>
      <c r="C199" s="191"/>
      <c r="D199" s="185"/>
      <c r="E199" s="186"/>
      <c r="F199" s="187"/>
      <c r="G199" s="188"/>
    </row>
    <row r="200" spans="1:7" ht="23.25" x14ac:dyDescent="0.35">
      <c r="A200" s="192" t="str">
        <f>CONCATENATE($A$14,".",TEXT(COUNTA(A$15:A199)-COUNTIF(A$15:A199,"*.")-COUNTIF(A$15:A199,"*)")+1,0))</f>
        <v>7.20</v>
      </c>
      <c r="B200" s="190" t="s">
        <v>1422</v>
      </c>
      <c r="C200" s="191" t="s">
        <v>1870</v>
      </c>
      <c r="D200" s="185"/>
      <c r="E200" s="186"/>
      <c r="F200" s="187"/>
      <c r="G200" s="199"/>
    </row>
    <row r="201" spans="1:7" x14ac:dyDescent="0.35">
      <c r="A201" s="207"/>
      <c r="B201" s="190" t="s">
        <v>143</v>
      </c>
      <c r="C201" s="191" t="s">
        <v>1871</v>
      </c>
      <c r="D201" s="185"/>
      <c r="E201" s="186"/>
      <c r="F201" s="187"/>
      <c r="G201" s="199"/>
    </row>
    <row r="202" spans="1:7" x14ac:dyDescent="0.35">
      <c r="A202" s="207"/>
      <c r="B202" s="190" t="s">
        <v>134</v>
      </c>
      <c r="C202" s="191" t="s">
        <v>1858</v>
      </c>
      <c r="D202" s="185"/>
      <c r="E202" s="186"/>
      <c r="F202" s="187"/>
      <c r="G202" s="199"/>
    </row>
    <row r="203" spans="1:7" x14ac:dyDescent="0.35">
      <c r="A203" s="207"/>
      <c r="B203" s="190" t="s">
        <v>135</v>
      </c>
      <c r="C203" s="191" t="s">
        <v>1859</v>
      </c>
      <c r="D203" s="185"/>
      <c r="E203" s="186"/>
      <c r="F203" s="187"/>
      <c r="G203" s="199"/>
    </row>
    <row r="204" spans="1:7" x14ac:dyDescent="0.35">
      <c r="A204" s="207"/>
      <c r="B204" s="190" t="s">
        <v>144</v>
      </c>
      <c r="C204" s="191" t="s">
        <v>1872</v>
      </c>
      <c r="D204" s="185"/>
      <c r="E204" s="186"/>
      <c r="F204" s="187"/>
      <c r="G204" s="188"/>
    </row>
    <row r="205" spans="1:7" x14ac:dyDescent="0.35">
      <c r="A205" s="207"/>
      <c r="B205" s="190" t="s">
        <v>137</v>
      </c>
      <c r="C205" s="191" t="s">
        <v>1861</v>
      </c>
      <c r="D205" s="185"/>
      <c r="E205" s="186"/>
      <c r="F205" s="187"/>
      <c r="G205" s="188"/>
    </row>
    <row r="206" spans="1:7" x14ac:dyDescent="0.35">
      <c r="A206" s="207"/>
      <c r="B206" s="190" t="s">
        <v>69</v>
      </c>
      <c r="C206" s="191" t="s">
        <v>1776</v>
      </c>
      <c r="D206" s="185"/>
      <c r="E206" s="186"/>
      <c r="F206" s="187"/>
      <c r="G206" s="199"/>
    </row>
    <row r="207" spans="1:7" x14ac:dyDescent="0.35">
      <c r="A207" s="208"/>
      <c r="B207" s="190" t="s">
        <v>145</v>
      </c>
      <c r="C207" s="191" t="s">
        <v>1873</v>
      </c>
      <c r="D207" s="185"/>
      <c r="E207" s="186"/>
      <c r="F207" s="187"/>
      <c r="G207" s="199"/>
    </row>
    <row r="208" spans="1:7" x14ac:dyDescent="0.35">
      <c r="A208" s="189"/>
      <c r="B208" s="190" t="s">
        <v>570</v>
      </c>
      <c r="C208" s="191" t="s">
        <v>2617</v>
      </c>
      <c r="D208" s="185" t="s">
        <v>4</v>
      </c>
      <c r="E208" s="186">
        <v>2</v>
      </c>
      <c r="F208" s="4"/>
      <c r="G208" s="199">
        <f>ROUND(E208*F208,2)</f>
        <v>0</v>
      </c>
    </row>
    <row r="209" spans="1:7" x14ac:dyDescent="0.35">
      <c r="A209" s="189"/>
      <c r="B209" s="190"/>
      <c r="C209" s="191"/>
      <c r="D209" s="185"/>
      <c r="E209" s="186"/>
      <c r="F209" s="187"/>
      <c r="G209" s="199"/>
    </row>
    <row r="210" spans="1:7" ht="23.25" x14ac:dyDescent="0.35">
      <c r="A210" s="192" t="str">
        <f>CONCATENATE($A$14,".",TEXT(COUNTA(A$15:A209)-COUNTIF(A$15:A209,"*.")-COUNTIF(A$15:A209,"*)")+1,0))</f>
        <v>7.21</v>
      </c>
      <c r="B210" s="190" t="s">
        <v>1424</v>
      </c>
      <c r="C210" s="191" t="s">
        <v>1875</v>
      </c>
      <c r="D210" s="185"/>
      <c r="E210" s="186"/>
      <c r="F210" s="187"/>
      <c r="G210" s="199"/>
    </row>
    <row r="211" spans="1:7" x14ac:dyDescent="0.35">
      <c r="A211" s="207"/>
      <c r="B211" s="190" t="s">
        <v>571</v>
      </c>
      <c r="C211" s="191" t="s">
        <v>2618</v>
      </c>
      <c r="D211" s="185"/>
      <c r="E211" s="186"/>
      <c r="F211" s="187"/>
      <c r="G211" s="199"/>
    </row>
    <row r="212" spans="1:7" x14ac:dyDescent="0.35">
      <c r="A212" s="207"/>
      <c r="B212" s="190" t="s">
        <v>134</v>
      </c>
      <c r="C212" s="191" t="s">
        <v>1858</v>
      </c>
      <c r="D212" s="185"/>
      <c r="E212" s="186"/>
      <c r="F212" s="187"/>
      <c r="G212" s="199"/>
    </row>
    <row r="213" spans="1:7" x14ac:dyDescent="0.35">
      <c r="A213" s="207"/>
      <c r="B213" s="190" t="s">
        <v>140</v>
      </c>
      <c r="C213" s="191" t="s">
        <v>1866</v>
      </c>
      <c r="D213" s="185"/>
      <c r="E213" s="186"/>
      <c r="F213" s="187"/>
      <c r="G213" s="199"/>
    </row>
    <row r="214" spans="1:7" x14ac:dyDescent="0.35">
      <c r="A214" s="207"/>
      <c r="B214" s="190" t="s">
        <v>572</v>
      </c>
      <c r="C214" s="191" t="s">
        <v>2619</v>
      </c>
      <c r="D214" s="185"/>
      <c r="E214" s="186"/>
      <c r="F214" s="187"/>
      <c r="G214" s="199"/>
    </row>
    <row r="215" spans="1:7" x14ac:dyDescent="0.35">
      <c r="A215" s="207"/>
      <c r="B215" s="190" t="s">
        <v>137</v>
      </c>
      <c r="C215" s="191" t="s">
        <v>1861</v>
      </c>
      <c r="D215" s="185"/>
      <c r="E215" s="186"/>
      <c r="F215" s="187"/>
      <c r="G215" s="199"/>
    </row>
    <row r="216" spans="1:7" x14ac:dyDescent="0.35">
      <c r="A216" s="207"/>
      <c r="B216" s="190" t="s">
        <v>69</v>
      </c>
      <c r="C216" s="191" t="s">
        <v>1776</v>
      </c>
      <c r="D216" s="185"/>
      <c r="E216" s="186"/>
      <c r="F216" s="187"/>
      <c r="G216" s="199"/>
    </row>
    <row r="217" spans="1:7" x14ac:dyDescent="0.35">
      <c r="A217" s="208"/>
      <c r="B217" s="190" t="s">
        <v>573</v>
      </c>
      <c r="C217" s="191" t="s">
        <v>2620</v>
      </c>
      <c r="D217" s="185"/>
      <c r="E217" s="186"/>
      <c r="F217" s="187"/>
      <c r="G217" s="199"/>
    </row>
    <row r="218" spans="1:7" x14ac:dyDescent="0.35">
      <c r="A218" s="189"/>
      <c r="B218" s="190" t="s">
        <v>574</v>
      </c>
      <c r="C218" s="191" t="s">
        <v>2621</v>
      </c>
      <c r="D218" s="185" t="s">
        <v>4</v>
      </c>
      <c r="E218" s="186">
        <v>1</v>
      </c>
      <c r="F218" s="4"/>
      <c r="G218" s="199">
        <f>ROUND(E218*F218,2)</f>
        <v>0</v>
      </c>
    </row>
    <row r="219" spans="1:7" x14ac:dyDescent="0.35">
      <c r="A219" s="189"/>
      <c r="B219" s="190"/>
      <c r="C219" s="191"/>
      <c r="D219" s="185"/>
      <c r="E219" s="186"/>
      <c r="F219" s="187"/>
      <c r="G219" s="199"/>
    </row>
    <row r="220" spans="1:7" ht="23.25" x14ac:dyDescent="0.35">
      <c r="A220" s="192" t="str">
        <f>CONCATENATE($A$14,".",TEXT(COUNTA(A$15:A219)-COUNTIF(A$15:A219,"*.")-COUNTIF(A$15:A219,"*)")+1,0))</f>
        <v>7.22</v>
      </c>
      <c r="B220" s="190" t="s">
        <v>1426</v>
      </c>
      <c r="C220" s="191" t="s">
        <v>1878</v>
      </c>
      <c r="D220" s="185"/>
      <c r="E220" s="186"/>
      <c r="F220" s="187"/>
      <c r="G220" s="199"/>
    </row>
    <row r="221" spans="1:7" x14ac:dyDescent="0.35">
      <c r="A221" s="207"/>
      <c r="B221" s="190" t="s">
        <v>147</v>
      </c>
      <c r="C221" s="191" t="s">
        <v>1879</v>
      </c>
      <c r="D221" s="185"/>
      <c r="E221" s="186"/>
      <c r="F221" s="187"/>
      <c r="G221" s="199"/>
    </row>
    <row r="222" spans="1:7" x14ac:dyDescent="0.35">
      <c r="A222" s="207"/>
      <c r="B222" s="190" t="s">
        <v>148</v>
      </c>
      <c r="C222" s="191" t="s">
        <v>1858</v>
      </c>
      <c r="D222" s="185"/>
      <c r="E222" s="186"/>
      <c r="F222" s="187"/>
      <c r="G222" s="199"/>
    </row>
    <row r="223" spans="1:7" x14ac:dyDescent="0.35">
      <c r="A223" s="207"/>
      <c r="B223" s="190" t="s">
        <v>149</v>
      </c>
      <c r="C223" s="191" t="s">
        <v>1880</v>
      </c>
      <c r="D223" s="185"/>
      <c r="E223" s="186"/>
      <c r="F223" s="187"/>
      <c r="G223" s="199"/>
    </row>
    <row r="224" spans="1:7" x14ac:dyDescent="0.35">
      <c r="A224" s="207"/>
      <c r="B224" s="190" t="s">
        <v>150</v>
      </c>
      <c r="C224" s="191" t="s">
        <v>1881</v>
      </c>
      <c r="D224" s="185"/>
      <c r="E224" s="186"/>
      <c r="F224" s="187"/>
      <c r="G224" s="199"/>
    </row>
    <row r="225" spans="1:7" x14ac:dyDescent="0.35">
      <c r="A225" s="207"/>
      <c r="B225" s="190" t="s">
        <v>69</v>
      </c>
      <c r="C225" s="191" t="s">
        <v>1776</v>
      </c>
      <c r="D225" s="185"/>
      <c r="E225" s="186"/>
      <c r="F225" s="187"/>
      <c r="G225" s="199"/>
    </row>
    <row r="226" spans="1:7" x14ac:dyDescent="0.35">
      <c r="A226" s="208"/>
      <c r="B226" s="190" t="s">
        <v>151</v>
      </c>
      <c r="C226" s="191" t="s">
        <v>1882</v>
      </c>
      <c r="D226" s="185"/>
      <c r="E226" s="186"/>
      <c r="F226" s="187"/>
      <c r="G226" s="199"/>
    </row>
    <row r="227" spans="1:7" x14ac:dyDescent="0.35">
      <c r="A227" s="189"/>
      <c r="B227" s="190" t="s">
        <v>575</v>
      </c>
      <c r="C227" s="191" t="s">
        <v>2622</v>
      </c>
      <c r="D227" s="185" t="s">
        <v>4</v>
      </c>
      <c r="E227" s="186">
        <v>2</v>
      </c>
      <c r="F227" s="4"/>
      <c r="G227" s="199">
        <f>ROUND(E227*F227,2)</f>
        <v>0</v>
      </c>
    </row>
    <row r="228" spans="1:7" x14ac:dyDescent="0.35">
      <c r="A228" s="189"/>
      <c r="B228" s="190"/>
      <c r="C228" s="191"/>
      <c r="D228" s="185"/>
      <c r="E228" s="186"/>
      <c r="F228" s="187"/>
      <c r="G228" s="199"/>
    </row>
    <row r="229" spans="1:7" x14ac:dyDescent="0.35">
      <c r="A229" s="192" t="str">
        <f>CONCATENATE($A$14,".",TEXT(COUNTA(A$15:A228)-COUNTIF(A$15:A228,"*.")-COUNTIF(A$15:A228,"*)")+1,0))</f>
        <v>7.23</v>
      </c>
      <c r="B229" s="190" t="s">
        <v>1428</v>
      </c>
      <c r="C229" s="191" t="s">
        <v>1884</v>
      </c>
      <c r="D229" s="185"/>
      <c r="E229" s="186"/>
      <c r="F229" s="187"/>
      <c r="G229" s="199"/>
    </row>
    <row r="230" spans="1:7" x14ac:dyDescent="0.35">
      <c r="A230" s="207"/>
      <c r="B230" s="190" t="s">
        <v>152</v>
      </c>
      <c r="C230" s="191" t="s">
        <v>1885</v>
      </c>
      <c r="D230" s="185"/>
      <c r="E230" s="186"/>
      <c r="F230" s="187"/>
      <c r="G230" s="199"/>
    </row>
    <row r="231" spans="1:7" x14ac:dyDescent="0.35">
      <c r="A231" s="207"/>
      <c r="B231" s="190" t="s">
        <v>153</v>
      </c>
      <c r="C231" s="191" t="s">
        <v>1886</v>
      </c>
      <c r="D231" s="185"/>
      <c r="E231" s="186"/>
      <c r="F231" s="187"/>
      <c r="G231" s="188"/>
    </row>
    <row r="232" spans="1:7" x14ac:dyDescent="0.35">
      <c r="A232" s="207"/>
      <c r="B232" s="190" t="s">
        <v>150</v>
      </c>
      <c r="C232" s="191" t="s">
        <v>1881</v>
      </c>
      <c r="D232" s="185"/>
      <c r="E232" s="186"/>
      <c r="F232" s="187"/>
      <c r="G232" s="188"/>
    </row>
    <row r="233" spans="1:7" x14ac:dyDescent="0.35">
      <c r="A233" s="207"/>
      <c r="B233" s="190" t="s">
        <v>69</v>
      </c>
      <c r="C233" s="191" t="s">
        <v>1776</v>
      </c>
      <c r="D233" s="185"/>
      <c r="E233" s="186"/>
      <c r="F233" s="187"/>
      <c r="G233" s="199"/>
    </row>
    <row r="234" spans="1:7" x14ac:dyDescent="0.35">
      <c r="A234" s="208"/>
      <c r="B234" s="190" t="s">
        <v>154</v>
      </c>
      <c r="C234" s="191" t="s">
        <v>1887</v>
      </c>
      <c r="D234" s="185"/>
      <c r="E234" s="186"/>
      <c r="F234" s="187"/>
      <c r="G234" s="199"/>
    </row>
    <row r="235" spans="1:7" ht="23.25" x14ac:dyDescent="0.35">
      <c r="A235" s="189"/>
      <c r="B235" s="190" t="s">
        <v>576</v>
      </c>
      <c r="C235" s="191" t="s">
        <v>2623</v>
      </c>
      <c r="D235" s="185" t="s">
        <v>4</v>
      </c>
      <c r="E235" s="186">
        <v>4</v>
      </c>
      <c r="F235" s="4"/>
      <c r="G235" s="199">
        <f>ROUND(E235*F235,2)</f>
        <v>0</v>
      </c>
    </row>
    <row r="236" spans="1:7" x14ac:dyDescent="0.35">
      <c r="A236" s="189"/>
      <c r="B236" s="190"/>
      <c r="C236" s="191"/>
      <c r="D236" s="185"/>
      <c r="E236" s="186"/>
      <c r="F236" s="187"/>
      <c r="G236" s="199"/>
    </row>
    <row r="237" spans="1:7" ht="23.25" x14ac:dyDescent="0.35">
      <c r="A237" s="192" t="str">
        <f>CONCATENATE($A$14,".",TEXT(COUNTA(A$15:A236)-COUNTIF(A$15:A236,"*.")-COUNTIF(A$15:A236,"*)")+1,0))</f>
        <v>7.24</v>
      </c>
      <c r="B237" s="190" t="s">
        <v>1430</v>
      </c>
      <c r="C237" s="191" t="s">
        <v>1889</v>
      </c>
      <c r="D237" s="185"/>
      <c r="E237" s="186"/>
      <c r="F237" s="187"/>
      <c r="G237" s="199"/>
    </row>
    <row r="238" spans="1:7" x14ac:dyDescent="0.35">
      <c r="A238" s="207"/>
      <c r="B238" s="190" t="s">
        <v>152</v>
      </c>
      <c r="C238" s="191" t="s">
        <v>1885</v>
      </c>
      <c r="D238" s="185"/>
      <c r="E238" s="186"/>
      <c r="F238" s="187"/>
      <c r="G238" s="199"/>
    </row>
    <row r="239" spans="1:7" x14ac:dyDescent="0.35">
      <c r="A239" s="207"/>
      <c r="B239" s="190" t="s">
        <v>69</v>
      </c>
      <c r="C239" s="191" t="s">
        <v>1776</v>
      </c>
      <c r="D239" s="185"/>
      <c r="E239" s="186"/>
      <c r="F239" s="187"/>
      <c r="G239" s="199"/>
    </row>
    <row r="240" spans="1:7" x14ac:dyDescent="0.35">
      <c r="A240" s="208"/>
      <c r="B240" s="190" t="s">
        <v>155</v>
      </c>
      <c r="C240" s="191" t="s">
        <v>155</v>
      </c>
      <c r="D240" s="185"/>
      <c r="E240" s="186"/>
      <c r="F240" s="187"/>
      <c r="G240" s="199"/>
    </row>
    <row r="241" spans="1:7" x14ac:dyDescent="0.35">
      <c r="A241" s="189"/>
      <c r="B241" s="190" t="s">
        <v>577</v>
      </c>
      <c r="C241" s="191" t="s">
        <v>2624</v>
      </c>
      <c r="D241" s="185" t="s">
        <v>4</v>
      </c>
      <c r="E241" s="186">
        <v>4</v>
      </c>
      <c r="F241" s="4"/>
      <c r="G241" s="199">
        <f>ROUND(E241*F241,2)</f>
        <v>0</v>
      </c>
    </row>
    <row r="242" spans="1:7" x14ac:dyDescent="0.35">
      <c r="A242" s="189"/>
      <c r="B242" s="190"/>
      <c r="C242" s="191"/>
      <c r="D242" s="185"/>
      <c r="E242" s="186"/>
      <c r="F242" s="187"/>
      <c r="G242" s="199"/>
    </row>
    <row r="243" spans="1:7" ht="23.25" x14ac:dyDescent="0.35">
      <c r="A243" s="192" t="str">
        <f>CONCATENATE($A$14,".",TEXT(COUNTA(A$15:A242)-COUNTIF(A$15:A242,"*.")-COUNTIF(A$15:A242,"*)")+1,0))</f>
        <v>7.25</v>
      </c>
      <c r="B243" s="190" t="s">
        <v>1432</v>
      </c>
      <c r="C243" s="191" t="s">
        <v>2625</v>
      </c>
      <c r="D243" s="185"/>
      <c r="E243" s="186"/>
      <c r="F243" s="187"/>
      <c r="G243" s="199"/>
    </row>
    <row r="244" spans="1:7" x14ac:dyDescent="0.35">
      <c r="A244" s="207"/>
      <c r="B244" s="190" t="s">
        <v>147</v>
      </c>
      <c r="C244" s="191" t="s">
        <v>1879</v>
      </c>
      <c r="D244" s="185"/>
      <c r="E244" s="186"/>
      <c r="F244" s="187"/>
      <c r="G244" s="199"/>
    </row>
    <row r="245" spans="1:7" x14ac:dyDescent="0.35">
      <c r="A245" s="207"/>
      <c r="B245" s="190" t="s">
        <v>148</v>
      </c>
      <c r="C245" s="191" t="s">
        <v>1858</v>
      </c>
      <c r="D245" s="185"/>
      <c r="E245" s="186"/>
      <c r="F245" s="187"/>
      <c r="G245" s="199"/>
    </row>
    <row r="246" spans="1:7" x14ac:dyDescent="0.35">
      <c r="A246" s="207"/>
      <c r="B246" s="190" t="s">
        <v>149</v>
      </c>
      <c r="C246" s="191" t="s">
        <v>1880</v>
      </c>
      <c r="D246" s="185"/>
      <c r="E246" s="186"/>
      <c r="F246" s="187"/>
      <c r="G246" s="188"/>
    </row>
    <row r="247" spans="1:7" x14ac:dyDescent="0.35">
      <c r="A247" s="207"/>
      <c r="B247" s="190" t="s">
        <v>150</v>
      </c>
      <c r="C247" s="191" t="s">
        <v>1881</v>
      </c>
      <c r="D247" s="185"/>
      <c r="E247" s="186"/>
      <c r="F247" s="187"/>
      <c r="G247" s="199"/>
    </row>
    <row r="248" spans="1:7" x14ac:dyDescent="0.35">
      <c r="A248" s="207"/>
      <c r="B248" s="190" t="s">
        <v>69</v>
      </c>
      <c r="C248" s="191" t="s">
        <v>1776</v>
      </c>
      <c r="D248" s="185"/>
      <c r="E248" s="186"/>
      <c r="F248" s="187"/>
      <c r="G248" s="188"/>
    </row>
    <row r="249" spans="1:7" x14ac:dyDescent="0.35">
      <c r="A249" s="208"/>
      <c r="B249" s="190" t="s">
        <v>151</v>
      </c>
      <c r="C249" s="191" t="s">
        <v>1882</v>
      </c>
      <c r="D249" s="185"/>
      <c r="E249" s="186"/>
      <c r="F249" s="187"/>
      <c r="G249" s="199"/>
    </row>
    <row r="250" spans="1:7" x14ac:dyDescent="0.35">
      <c r="A250" s="189"/>
      <c r="B250" s="190" t="s">
        <v>578</v>
      </c>
      <c r="C250" s="191" t="s">
        <v>2626</v>
      </c>
      <c r="D250" s="185" t="s">
        <v>4</v>
      </c>
      <c r="E250" s="186">
        <v>2</v>
      </c>
      <c r="F250" s="4"/>
      <c r="G250" s="199">
        <f>ROUND(E250*F250,2)</f>
        <v>0</v>
      </c>
    </row>
    <row r="251" spans="1:7" x14ac:dyDescent="0.35">
      <c r="A251" s="189"/>
      <c r="B251" s="190"/>
      <c r="C251" s="191"/>
      <c r="D251" s="185"/>
      <c r="E251" s="186"/>
      <c r="F251" s="187"/>
      <c r="G251" s="199"/>
    </row>
    <row r="252" spans="1:7" ht="23.25" x14ac:dyDescent="0.35">
      <c r="A252" s="192" t="str">
        <f>CONCATENATE($A$14,".",TEXT(COUNTA(A$15:A251)-COUNTIF(A$15:A251,"*.")-COUNTIF(A$15:A251,"*)")+1,0))</f>
        <v>7.26</v>
      </c>
      <c r="B252" s="190" t="s">
        <v>1432</v>
      </c>
      <c r="C252" s="191" t="s">
        <v>2625</v>
      </c>
      <c r="D252" s="185"/>
      <c r="E252" s="186"/>
      <c r="F252" s="187"/>
      <c r="G252" s="199"/>
    </row>
    <row r="253" spans="1:7" x14ac:dyDescent="0.35">
      <c r="A253" s="207"/>
      <c r="B253" s="190" t="s">
        <v>156</v>
      </c>
      <c r="C253" s="191" t="s">
        <v>1893</v>
      </c>
      <c r="D253" s="185"/>
      <c r="E253" s="186"/>
      <c r="F253" s="187"/>
      <c r="G253" s="199"/>
    </row>
    <row r="254" spans="1:7" x14ac:dyDescent="0.35">
      <c r="A254" s="207"/>
      <c r="B254" s="190" t="s">
        <v>148</v>
      </c>
      <c r="C254" s="191" t="s">
        <v>1858</v>
      </c>
      <c r="D254" s="185"/>
      <c r="E254" s="186"/>
      <c r="F254" s="187"/>
      <c r="G254" s="199"/>
    </row>
    <row r="255" spans="1:7" x14ac:dyDescent="0.35">
      <c r="A255" s="207"/>
      <c r="B255" s="190" t="s">
        <v>149</v>
      </c>
      <c r="C255" s="191" t="s">
        <v>1880</v>
      </c>
      <c r="D255" s="185"/>
      <c r="E255" s="186"/>
      <c r="F255" s="187"/>
      <c r="G255" s="188"/>
    </row>
    <row r="256" spans="1:7" x14ac:dyDescent="0.35">
      <c r="A256" s="207"/>
      <c r="B256" s="190" t="s">
        <v>150</v>
      </c>
      <c r="C256" s="191" t="s">
        <v>1881</v>
      </c>
      <c r="D256" s="185"/>
      <c r="E256" s="186"/>
      <c r="F256" s="187"/>
      <c r="G256" s="199"/>
    </row>
    <row r="257" spans="1:7" x14ac:dyDescent="0.35">
      <c r="A257" s="207"/>
      <c r="B257" s="190" t="s">
        <v>69</v>
      </c>
      <c r="C257" s="191" t="s">
        <v>1776</v>
      </c>
      <c r="D257" s="185"/>
      <c r="E257" s="186"/>
      <c r="F257" s="187"/>
      <c r="G257" s="199"/>
    </row>
    <row r="258" spans="1:7" x14ac:dyDescent="0.35">
      <c r="A258" s="208"/>
      <c r="B258" s="190" t="s">
        <v>151</v>
      </c>
      <c r="C258" s="191" t="s">
        <v>1882</v>
      </c>
      <c r="D258" s="185"/>
      <c r="E258" s="186"/>
      <c r="F258" s="187"/>
      <c r="G258" s="199"/>
    </row>
    <row r="259" spans="1:7" x14ac:dyDescent="0.35">
      <c r="A259" s="189"/>
      <c r="B259" s="190" t="s">
        <v>579</v>
      </c>
      <c r="C259" s="191" t="s">
        <v>2627</v>
      </c>
      <c r="D259" s="185" t="s">
        <v>4</v>
      </c>
      <c r="E259" s="186">
        <v>1</v>
      </c>
      <c r="F259" s="4"/>
      <c r="G259" s="199">
        <f>ROUND(E259*F259,2)</f>
        <v>0</v>
      </c>
    </row>
    <row r="260" spans="1:7" x14ac:dyDescent="0.35">
      <c r="A260" s="189"/>
      <c r="B260" s="190"/>
      <c r="C260" s="191"/>
      <c r="D260" s="185"/>
      <c r="E260" s="186"/>
      <c r="F260" s="187"/>
      <c r="G260" s="188"/>
    </row>
    <row r="261" spans="1:7" ht="23.25" x14ac:dyDescent="0.35">
      <c r="A261" s="192" t="str">
        <f>CONCATENATE($A$14,".",TEXT(COUNTA(A$15:A260)-COUNTIF(A$15:A260,"*.")-COUNTIF(A$15:A260,"*)")+1,0))</f>
        <v>7.27</v>
      </c>
      <c r="B261" s="190" t="s">
        <v>1435</v>
      </c>
      <c r="C261" s="191" t="s">
        <v>1895</v>
      </c>
      <c r="D261" s="185"/>
      <c r="E261" s="186"/>
      <c r="F261" s="187"/>
      <c r="G261" s="199"/>
    </row>
    <row r="262" spans="1:7" x14ac:dyDescent="0.35">
      <c r="A262" s="207"/>
      <c r="B262" s="190" t="s">
        <v>157</v>
      </c>
      <c r="C262" s="191" t="s">
        <v>1896</v>
      </c>
      <c r="D262" s="185"/>
      <c r="E262" s="186"/>
      <c r="F262" s="187"/>
      <c r="G262" s="199"/>
    </row>
    <row r="263" spans="1:7" x14ac:dyDescent="0.35">
      <c r="A263" s="207"/>
      <c r="B263" s="190" t="s">
        <v>158</v>
      </c>
      <c r="C263" s="191" t="s">
        <v>1897</v>
      </c>
      <c r="D263" s="185"/>
      <c r="E263" s="186"/>
      <c r="F263" s="187"/>
      <c r="G263" s="188"/>
    </row>
    <row r="264" spans="1:7" x14ac:dyDescent="0.35">
      <c r="A264" s="207"/>
      <c r="B264" s="190" t="s">
        <v>148</v>
      </c>
      <c r="C264" s="191" t="s">
        <v>1858</v>
      </c>
      <c r="D264" s="185"/>
      <c r="E264" s="186"/>
      <c r="F264" s="187"/>
      <c r="G264" s="199"/>
    </row>
    <row r="265" spans="1:7" x14ac:dyDescent="0.35">
      <c r="A265" s="207"/>
      <c r="B265" s="190" t="s">
        <v>149</v>
      </c>
      <c r="C265" s="191" t="s">
        <v>1880</v>
      </c>
      <c r="D265" s="185"/>
      <c r="E265" s="186"/>
      <c r="F265" s="187"/>
      <c r="G265" s="188"/>
    </row>
    <row r="266" spans="1:7" x14ac:dyDescent="0.35">
      <c r="A266" s="207"/>
      <c r="B266" s="190" t="s">
        <v>150</v>
      </c>
      <c r="C266" s="191" t="s">
        <v>1881</v>
      </c>
      <c r="D266" s="185"/>
      <c r="E266" s="186"/>
      <c r="F266" s="187"/>
      <c r="G266" s="199"/>
    </row>
    <row r="267" spans="1:7" x14ac:dyDescent="0.35">
      <c r="A267" s="207"/>
      <c r="B267" s="190" t="s">
        <v>69</v>
      </c>
      <c r="C267" s="191" t="s">
        <v>1776</v>
      </c>
      <c r="D267" s="185"/>
      <c r="E267" s="186"/>
      <c r="F267" s="187"/>
      <c r="G267" s="199"/>
    </row>
    <row r="268" spans="1:7" x14ac:dyDescent="0.35">
      <c r="A268" s="208"/>
      <c r="B268" s="190" t="s">
        <v>159</v>
      </c>
      <c r="C268" s="191" t="s">
        <v>1898</v>
      </c>
      <c r="D268" s="185"/>
      <c r="E268" s="186"/>
      <c r="F268" s="187"/>
      <c r="G268" s="199"/>
    </row>
    <row r="269" spans="1:7" x14ac:dyDescent="0.35">
      <c r="A269" s="189"/>
      <c r="B269" s="190" t="s">
        <v>580</v>
      </c>
      <c r="C269" s="191" t="s">
        <v>2628</v>
      </c>
      <c r="D269" s="185" t="s">
        <v>4</v>
      </c>
      <c r="E269" s="186">
        <v>2</v>
      </c>
      <c r="F269" s="4"/>
      <c r="G269" s="199">
        <f>ROUND(E269*F269,2)</f>
        <v>0</v>
      </c>
    </row>
    <row r="270" spans="1:7" x14ac:dyDescent="0.35">
      <c r="A270" s="189"/>
      <c r="B270" s="190"/>
      <c r="C270" s="191"/>
      <c r="D270" s="185"/>
      <c r="E270" s="186"/>
      <c r="F270" s="187"/>
      <c r="G270" s="199"/>
    </row>
    <row r="271" spans="1:7" ht="23.25" x14ac:dyDescent="0.35">
      <c r="A271" s="192" t="str">
        <f>CONCATENATE($A$14,".",TEXT(COUNTA(A$15:A270)-COUNTIF(A$15:A270,"*.")-COUNTIF(A$15:A270,"*)")+1,0))</f>
        <v>7.28</v>
      </c>
      <c r="B271" s="190" t="s">
        <v>1437</v>
      </c>
      <c r="C271" s="191" t="s">
        <v>1900</v>
      </c>
      <c r="D271" s="185"/>
      <c r="E271" s="186"/>
      <c r="F271" s="187"/>
      <c r="G271" s="188"/>
    </row>
    <row r="272" spans="1:7" x14ac:dyDescent="0.35">
      <c r="A272" s="207"/>
      <c r="B272" s="190" t="s">
        <v>160</v>
      </c>
      <c r="C272" s="191" t="s">
        <v>1901</v>
      </c>
      <c r="D272" s="185"/>
      <c r="E272" s="186"/>
      <c r="F272" s="187"/>
      <c r="G272" s="199"/>
    </row>
    <row r="273" spans="1:7" x14ac:dyDescent="0.35">
      <c r="A273" s="207"/>
      <c r="B273" s="190" t="s">
        <v>161</v>
      </c>
      <c r="C273" s="191" t="s">
        <v>1902</v>
      </c>
      <c r="D273" s="185"/>
      <c r="E273" s="186"/>
      <c r="F273" s="187"/>
      <c r="G273" s="188"/>
    </row>
    <row r="274" spans="1:7" x14ac:dyDescent="0.35">
      <c r="A274" s="207"/>
      <c r="B274" s="190" t="s">
        <v>162</v>
      </c>
      <c r="C274" s="191" t="s">
        <v>1903</v>
      </c>
      <c r="D274" s="185"/>
      <c r="E274" s="186"/>
      <c r="F274" s="187"/>
      <c r="G274" s="199"/>
    </row>
    <row r="275" spans="1:7" x14ac:dyDescent="0.35">
      <c r="A275" s="207"/>
      <c r="B275" s="190" t="s">
        <v>163</v>
      </c>
      <c r="C275" s="191" t="s">
        <v>1904</v>
      </c>
      <c r="D275" s="185"/>
      <c r="E275" s="186"/>
      <c r="F275" s="187"/>
      <c r="G275" s="199"/>
    </row>
    <row r="276" spans="1:7" x14ac:dyDescent="0.35">
      <c r="A276" s="207"/>
      <c r="B276" s="190" t="s">
        <v>164</v>
      </c>
      <c r="C276" s="191" t="s">
        <v>1905</v>
      </c>
      <c r="D276" s="185"/>
      <c r="E276" s="186"/>
      <c r="F276" s="187"/>
      <c r="G276" s="199"/>
    </row>
    <row r="277" spans="1:7" x14ac:dyDescent="0.35">
      <c r="A277" s="207"/>
      <c r="B277" s="190" t="s">
        <v>165</v>
      </c>
      <c r="C277" s="191" t="s">
        <v>1906</v>
      </c>
      <c r="D277" s="185"/>
      <c r="E277" s="186"/>
      <c r="F277" s="187"/>
      <c r="G277" s="199"/>
    </row>
    <row r="278" spans="1:7" x14ac:dyDescent="0.35">
      <c r="A278" s="207"/>
      <c r="B278" s="190" t="s">
        <v>69</v>
      </c>
      <c r="C278" s="191" t="s">
        <v>1776</v>
      </c>
      <c r="D278" s="185"/>
      <c r="E278" s="186"/>
      <c r="F278" s="187"/>
      <c r="G278" s="199"/>
    </row>
    <row r="279" spans="1:7" x14ac:dyDescent="0.35">
      <c r="A279" s="208"/>
      <c r="B279" s="190" t="s">
        <v>166</v>
      </c>
      <c r="C279" s="191" t="s">
        <v>1907</v>
      </c>
      <c r="D279" s="185"/>
      <c r="E279" s="186"/>
      <c r="F279" s="187"/>
      <c r="G279" s="188"/>
    </row>
    <row r="280" spans="1:7" x14ac:dyDescent="0.35">
      <c r="A280" s="189"/>
      <c r="B280" s="190" t="s">
        <v>581</v>
      </c>
      <c r="C280" s="191" t="s">
        <v>2629</v>
      </c>
      <c r="D280" s="185" t="s">
        <v>4</v>
      </c>
      <c r="E280" s="186">
        <v>1</v>
      </c>
      <c r="F280" s="4"/>
      <c r="G280" s="199">
        <f>ROUND(E280*F280,2)</f>
        <v>0</v>
      </c>
    </row>
    <row r="281" spans="1:7" x14ac:dyDescent="0.35">
      <c r="A281" s="189"/>
      <c r="B281" s="190"/>
      <c r="C281" s="191"/>
      <c r="D281" s="185"/>
      <c r="E281" s="186"/>
      <c r="F281" s="187"/>
      <c r="G281" s="188"/>
    </row>
    <row r="282" spans="1:7" x14ac:dyDescent="0.35">
      <c r="A282" s="192" t="str">
        <f>CONCATENATE($A$14,".",TEXT(COUNTA(A$15:A281)-COUNTIF(A$15:A281,"*.")-COUNTIF(A$15:A281,"*)")+1,0))</f>
        <v>7.29</v>
      </c>
      <c r="B282" s="190" t="s">
        <v>1439</v>
      </c>
      <c r="C282" s="191" t="s">
        <v>1909</v>
      </c>
      <c r="D282" s="185"/>
      <c r="E282" s="186"/>
      <c r="F282" s="187"/>
      <c r="G282" s="199"/>
    </row>
    <row r="283" spans="1:7" x14ac:dyDescent="0.35">
      <c r="A283" s="207"/>
      <c r="B283" s="190" t="s">
        <v>167</v>
      </c>
      <c r="C283" s="191" t="s">
        <v>1910</v>
      </c>
      <c r="D283" s="185"/>
      <c r="E283" s="186"/>
      <c r="F283" s="187"/>
      <c r="G283" s="188"/>
    </row>
    <row r="284" spans="1:7" x14ac:dyDescent="0.35">
      <c r="A284" s="207"/>
      <c r="B284" s="190" t="s">
        <v>168</v>
      </c>
      <c r="C284" s="191" t="s">
        <v>1911</v>
      </c>
      <c r="D284" s="185"/>
      <c r="E284" s="186"/>
      <c r="F284" s="187"/>
      <c r="G284" s="199"/>
    </row>
    <row r="285" spans="1:7" x14ac:dyDescent="0.35">
      <c r="A285" s="207"/>
      <c r="B285" s="190" t="s">
        <v>69</v>
      </c>
      <c r="C285" s="191" t="s">
        <v>1776</v>
      </c>
      <c r="D285" s="185"/>
      <c r="E285" s="186"/>
      <c r="F285" s="187"/>
      <c r="G285" s="188"/>
    </row>
    <row r="286" spans="1:7" x14ac:dyDescent="0.35">
      <c r="A286" s="208"/>
      <c r="B286" s="190" t="s">
        <v>169</v>
      </c>
      <c r="C286" s="191" t="s">
        <v>1912</v>
      </c>
      <c r="D286" s="185"/>
      <c r="E286" s="186"/>
      <c r="F286" s="187"/>
      <c r="G286" s="199"/>
    </row>
    <row r="287" spans="1:7" x14ac:dyDescent="0.35">
      <c r="A287" s="189"/>
      <c r="B287" s="190" t="s">
        <v>582</v>
      </c>
      <c r="C287" s="191" t="s">
        <v>2630</v>
      </c>
      <c r="D287" s="185" t="s">
        <v>4</v>
      </c>
      <c r="E287" s="186">
        <v>1</v>
      </c>
      <c r="F287" s="4"/>
      <c r="G287" s="199">
        <f>ROUND(E287*F287,2)</f>
        <v>0</v>
      </c>
    </row>
    <row r="288" spans="1:7" x14ac:dyDescent="0.35">
      <c r="A288" s="233"/>
      <c r="B288" s="215"/>
      <c r="C288" s="216"/>
      <c r="D288" s="195"/>
      <c r="E288" s="196"/>
      <c r="F288" s="197"/>
      <c r="G288" s="199"/>
    </row>
    <row r="289" spans="1:7" ht="46.5" x14ac:dyDescent="0.35">
      <c r="A289" s="192" t="str">
        <f>CONCATENATE($A$14,".",TEXT(COUNTA(A$15:A288)-COUNTIF(A$15:A288,"*.")-COUNTIF(A$15:A288,"*)")+1,0))</f>
        <v>7.30</v>
      </c>
      <c r="B289" s="190" t="s">
        <v>1441</v>
      </c>
      <c r="C289" s="191" t="s">
        <v>1914</v>
      </c>
      <c r="D289" s="185"/>
      <c r="E289" s="186"/>
      <c r="F289" s="187"/>
      <c r="G289" s="188"/>
    </row>
    <row r="290" spans="1:7" x14ac:dyDescent="0.35">
      <c r="A290" s="207"/>
      <c r="B290" s="190" t="s">
        <v>170</v>
      </c>
      <c r="C290" s="191" t="s">
        <v>1915</v>
      </c>
      <c r="D290" s="185"/>
      <c r="E290" s="186"/>
      <c r="F290" s="187"/>
      <c r="G290" s="199"/>
    </row>
    <row r="291" spans="1:7" x14ac:dyDescent="0.35">
      <c r="A291" s="207"/>
      <c r="B291" s="190" t="s">
        <v>583</v>
      </c>
      <c r="C291" s="191" t="s">
        <v>2631</v>
      </c>
      <c r="D291" s="185"/>
      <c r="E291" s="186"/>
      <c r="F291" s="187"/>
      <c r="G291" s="188"/>
    </row>
    <row r="292" spans="1:7" ht="23.25" x14ac:dyDescent="0.35">
      <c r="A292" s="207"/>
      <c r="B292" s="190" t="s">
        <v>172</v>
      </c>
      <c r="C292" s="191" t="s">
        <v>1917</v>
      </c>
      <c r="D292" s="185"/>
      <c r="E292" s="186"/>
      <c r="F292" s="187"/>
      <c r="G292" s="199"/>
    </row>
    <row r="293" spans="1:7" x14ac:dyDescent="0.35">
      <c r="A293" s="207"/>
      <c r="B293" s="190" t="s">
        <v>584</v>
      </c>
      <c r="C293" s="191" t="s">
        <v>2632</v>
      </c>
      <c r="D293" s="185"/>
      <c r="E293" s="186"/>
      <c r="F293" s="187"/>
      <c r="G293" s="188"/>
    </row>
    <row r="294" spans="1:7" x14ac:dyDescent="0.35">
      <c r="A294" s="207"/>
      <c r="B294" s="190" t="s">
        <v>174</v>
      </c>
      <c r="C294" s="191" t="s">
        <v>1919</v>
      </c>
      <c r="D294" s="185"/>
      <c r="E294" s="186"/>
      <c r="F294" s="187"/>
      <c r="G294" s="199"/>
    </row>
    <row r="295" spans="1:7" x14ac:dyDescent="0.35">
      <c r="A295" s="207"/>
      <c r="B295" s="190" t="s">
        <v>175</v>
      </c>
      <c r="C295" s="191" t="s">
        <v>1920</v>
      </c>
      <c r="D295" s="185"/>
      <c r="E295" s="186"/>
      <c r="F295" s="187"/>
      <c r="G295" s="199"/>
    </row>
    <row r="296" spans="1:7" x14ac:dyDescent="0.35">
      <c r="A296" s="207"/>
      <c r="B296" s="190" t="s">
        <v>585</v>
      </c>
      <c r="C296" s="191" t="s">
        <v>2633</v>
      </c>
      <c r="D296" s="185"/>
      <c r="E296" s="186"/>
      <c r="F296" s="187"/>
      <c r="G296" s="199"/>
    </row>
    <row r="297" spans="1:7" x14ac:dyDescent="0.35">
      <c r="A297" s="207"/>
      <c r="B297" s="190" t="s">
        <v>177</v>
      </c>
      <c r="C297" s="191" t="s">
        <v>1922</v>
      </c>
      <c r="D297" s="185"/>
      <c r="E297" s="186"/>
      <c r="F297" s="187"/>
      <c r="G297" s="188"/>
    </row>
    <row r="298" spans="1:7" x14ac:dyDescent="0.35">
      <c r="A298" s="207"/>
      <c r="B298" s="190" t="s">
        <v>69</v>
      </c>
      <c r="C298" s="191" t="s">
        <v>1776</v>
      </c>
      <c r="D298" s="185"/>
      <c r="E298" s="186"/>
      <c r="F298" s="187"/>
      <c r="G298" s="199"/>
    </row>
    <row r="299" spans="1:7" x14ac:dyDescent="0.35">
      <c r="A299" s="208"/>
      <c r="B299" s="190" t="s">
        <v>586</v>
      </c>
      <c r="C299" s="191" t="s">
        <v>2634</v>
      </c>
      <c r="D299" s="185"/>
      <c r="E299" s="186"/>
      <c r="F299" s="187"/>
      <c r="G299" s="188"/>
    </row>
    <row r="300" spans="1:7" x14ac:dyDescent="0.35">
      <c r="A300" s="189"/>
      <c r="B300" s="190" t="s">
        <v>587</v>
      </c>
      <c r="C300" s="191" t="s">
        <v>2635</v>
      </c>
      <c r="D300" s="185" t="s">
        <v>4</v>
      </c>
      <c r="E300" s="186">
        <v>1</v>
      </c>
      <c r="F300" s="4"/>
      <c r="G300" s="199">
        <f>ROUND(E300*F300,2)</f>
        <v>0</v>
      </c>
    </row>
    <row r="301" spans="1:7" s="67" customFormat="1" ht="11.65" x14ac:dyDescent="0.35">
      <c r="A301" s="189"/>
      <c r="B301" s="190"/>
      <c r="C301" s="191"/>
      <c r="D301" s="185"/>
      <c r="E301" s="186"/>
      <c r="F301" s="187"/>
      <c r="G301" s="188"/>
    </row>
    <row r="302" spans="1:7" s="67" customFormat="1" ht="34.9" x14ac:dyDescent="0.35">
      <c r="A302" s="192" t="str">
        <f>CONCATENATE($A$14,".",TEXT(COUNTA(A$15:A301)-COUNTIF(A$15:A301,"*.")-COUNTIF(A$15:A301,"*)")+1,0))</f>
        <v>7.31</v>
      </c>
      <c r="B302" s="190" t="s">
        <v>1443</v>
      </c>
      <c r="C302" s="191" t="s">
        <v>1925</v>
      </c>
      <c r="D302" s="185"/>
      <c r="E302" s="186"/>
      <c r="F302" s="187"/>
      <c r="G302" s="199"/>
    </row>
    <row r="303" spans="1:7" s="67" customFormat="1" ht="11.65" x14ac:dyDescent="0.35">
      <c r="A303" s="207"/>
      <c r="B303" s="190" t="s">
        <v>179</v>
      </c>
      <c r="C303" s="191" t="s">
        <v>1926</v>
      </c>
      <c r="D303" s="185"/>
      <c r="E303" s="186"/>
      <c r="F303" s="187"/>
      <c r="G303" s="188"/>
    </row>
    <row r="304" spans="1:7" s="67" customFormat="1" ht="11.65" x14ac:dyDescent="0.35">
      <c r="A304" s="207"/>
      <c r="B304" s="190" t="s">
        <v>588</v>
      </c>
      <c r="C304" s="191" t="s">
        <v>2636</v>
      </c>
      <c r="D304" s="185"/>
      <c r="E304" s="186"/>
      <c r="F304" s="187"/>
      <c r="G304" s="199"/>
    </row>
    <row r="305" spans="1:7" s="67" customFormat="1" ht="11.65" x14ac:dyDescent="0.35">
      <c r="A305" s="207"/>
      <c r="B305" s="190" t="s">
        <v>589</v>
      </c>
      <c r="C305" s="191" t="s">
        <v>2637</v>
      </c>
      <c r="D305" s="185"/>
      <c r="E305" s="186"/>
      <c r="F305" s="187"/>
      <c r="G305" s="188"/>
    </row>
    <row r="306" spans="1:7" s="67" customFormat="1" ht="11.65" x14ac:dyDescent="0.35">
      <c r="A306" s="207"/>
      <c r="B306" s="190" t="s">
        <v>148</v>
      </c>
      <c r="C306" s="191" t="s">
        <v>1858</v>
      </c>
      <c r="D306" s="185"/>
      <c r="E306" s="186"/>
      <c r="F306" s="187"/>
      <c r="G306" s="199"/>
    </row>
    <row r="307" spans="1:7" s="67" customFormat="1" ht="11.65" x14ac:dyDescent="0.35">
      <c r="A307" s="207"/>
      <c r="B307" s="190" t="s">
        <v>182</v>
      </c>
      <c r="C307" s="191" t="s">
        <v>1929</v>
      </c>
      <c r="D307" s="185"/>
      <c r="E307" s="186"/>
      <c r="F307" s="187"/>
      <c r="G307" s="188"/>
    </row>
    <row r="308" spans="1:7" s="67" customFormat="1" ht="11.65" x14ac:dyDescent="0.35">
      <c r="A308" s="207"/>
      <c r="B308" s="190" t="s">
        <v>590</v>
      </c>
      <c r="C308" s="191" t="s">
        <v>2638</v>
      </c>
      <c r="D308" s="185"/>
      <c r="E308" s="186"/>
      <c r="F308" s="187"/>
      <c r="G308" s="199"/>
    </row>
    <row r="309" spans="1:7" s="67" customFormat="1" ht="11.65" x14ac:dyDescent="0.35">
      <c r="A309" s="207"/>
      <c r="B309" s="190" t="s">
        <v>184</v>
      </c>
      <c r="C309" s="191" t="s">
        <v>1931</v>
      </c>
      <c r="D309" s="185"/>
      <c r="E309" s="186"/>
      <c r="F309" s="187"/>
      <c r="G309" s="199"/>
    </row>
    <row r="310" spans="1:7" s="67" customFormat="1" ht="23.25" x14ac:dyDescent="0.35">
      <c r="A310" s="207"/>
      <c r="B310" s="190" t="s">
        <v>355</v>
      </c>
      <c r="C310" s="191" t="s">
        <v>2293</v>
      </c>
      <c r="D310" s="185"/>
      <c r="E310" s="186"/>
      <c r="F310" s="187"/>
      <c r="G310" s="199"/>
    </row>
    <row r="311" spans="1:7" s="67" customFormat="1" ht="11.65" x14ac:dyDescent="0.35">
      <c r="A311" s="207"/>
      <c r="B311" s="190" t="s">
        <v>186</v>
      </c>
      <c r="C311" s="191" t="s">
        <v>1933</v>
      </c>
      <c r="D311" s="185"/>
      <c r="E311" s="186"/>
      <c r="F311" s="187"/>
      <c r="G311" s="188"/>
    </row>
    <row r="312" spans="1:7" s="67" customFormat="1" ht="11.65" x14ac:dyDescent="0.35">
      <c r="A312" s="207"/>
      <c r="B312" s="190" t="s">
        <v>69</v>
      </c>
      <c r="C312" s="191" t="s">
        <v>1776</v>
      </c>
      <c r="D312" s="185"/>
      <c r="E312" s="186"/>
      <c r="F312" s="187"/>
      <c r="G312" s="199"/>
    </row>
    <row r="313" spans="1:7" s="67" customFormat="1" ht="11.65" x14ac:dyDescent="0.35">
      <c r="A313" s="208"/>
      <c r="B313" s="190" t="s">
        <v>591</v>
      </c>
      <c r="C313" s="191" t="s">
        <v>2639</v>
      </c>
      <c r="D313" s="185"/>
      <c r="E313" s="186"/>
      <c r="F313" s="187"/>
      <c r="G313" s="188"/>
    </row>
    <row r="314" spans="1:7" s="67" customFormat="1" ht="11.65" x14ac:dyDescent="0.35">
      <c r="A314" s="189"/>
      <c r="B314" s="190" t="s">
        <v>592</v>
      </c>
      <c r="C314" s="191" t="s">
        <v>2640</v>
      </c>
      <c r="D314" s="185" t="s">
        <v>4</v>
      </c>
      <c r="E314" s="186">
        <v>1</v>
      </c>
      <c r="F314" s="4"/>
      <c r="G314" s="199">
        <f>ROUND(E314*F314,2)</f>
        <v>0</v>
      </c>
    </row>
    <row r="315" spans="1:7" s="67" customFormat="1" ht="11.65" x14ac:dyDescent="0.35">
      <c r="A315" s="189"/>
      <c r="B315" s="190"/>
      <c r="C315" s="191"/>
      <c r="D315" s="185"/>
      <c r="E315" s="186"/>
      <c r="F315" s="187"/>
      <c r="G315" s="188"/>
    </row>
    <row r="316" spans="1:7" s="67" customFormat="1" ht="34.9" x14ac:dyDescent="0.35">
      <c r="A316" s="192" t="str">
        <f>CONCATENATE($A$14,".",TEXT(COUNTA(A$15:A315)-COUNTIF(A$15:A315,"*.")-COUNTIF(A$15:A315,"*)")+1,0))</f>
        <v>7.32</v>
      </c>
      <c r="B316" s="190" t="s">
        <v>1443</v>
      </c>
      <c r="C316" s="191" t="s">
        <v>1925</v>
      </c>
      <c r="D316" s="185"/>
      <c r="E316" s="186"/>
      <c r="F316" s="187"/>
      <c r="G316" s="199"/>
    </row>
    <row r="317" spans="1:7" s="67" customFormat="1" ht="11.65" x14ac:dyDescent="0.35">
      <c r="A317" s="207"/>
      <c r="B317" s="190" t="s">
        <v>189</v>
      </c>
      <c r="C317" s="191" t="s">
        <v>1938</v>
      </c>
      <c r="D317" s="185"/>
      <c r="E317" s="186"/>
      <c r="F317" s="187"/>
      <c r="G317" s="188"/>
    </row>
    <row r="318" spans="1:7" s="67" customFormat="1" ht="11.65" x14ac:dyDescent="0.35">
      <c r="A318" s="207"/>
      <c r="B318" s="190" t="s">
        <v>593</v>
      </c>
      <c r="C318" s="191" t="s">
        <v>2641</v>
      </c>
      <c r="D318" s="185"/>
      <c r="E318" s="186"/>
      <c r="F318" s="187"/>
      <c r="G318" s="199"/>
    </row>
    <row r="319" spans="1:7" s="67" customFormat="1" ht="11.65" x14ac:dyDescent="0.35">
      <c r="A319" s="207"/>
      <c r="B319" s="190" t="s">
        <v>594</v>
      </c>
      <c r="C319" s="191" t="s">
        <v>2642</v>
      </c>
      <c r="D319" s="185"/>
      <c r="E319" s="186"/>
      <c r="F319" s="187"/>
      <c r="G319" s="188"/>
    </row>
    <row r="320" spans="1:7" s="67" customFormat="1" ht="11.65" x14ac:dyDescent="0.35">
      <c r="A320" s="207"/>
      <c r="B320" s="190" t="s">
        <v>148</v>
      </c>
      <c r="C320" s="191" t="s">
        <v>1858</v>
      </c>
      <c r="D320" s="185"/>
      <c r="E320" s="186"/>
      <c r="F320" s="187"/>
      <c r="G320" s="199"/>
    </row>
    <row r="321" spans="1:7" s="67" customFormat="1" ht="11.65" x14ac:dyDescent="0.35">
      <c r="A321" s="207"/>
      <c r="B321" s="190" t="s">
        <v>182</v>
      </c>
      <c r="C321" s="191" t="s">
        <v>1929</v>
      </c>
      <c r="D321" s="185"/>
      <c r="E321" s="186"/>
      <c r="F321" s="187"/>
      <c r="G321" s="188"/>
    </row>
    <row r="322" spans="1:7" s="67" customFormat="1" ht="11.65" x14ac:dyDescent="0.35">
      <c r="A322" s="207"/>
      <c r="B322" s="190" t="s">
        <v>494</v>
      </c>
      <c r="C322" s="191" t="s">
        <v>2496</v>
      </c>
      <c r="D322" s="185"/>
      <c r="E322" s="186"/>
      <c r="F322" s="187"/>
      <c r="G322" s="199"/>
    </row>
    <row r="323" spans="1:7" s="67" customFormat="1" ht="11.65" x14ac:dyDescent="0.35">
      <c r="A323" s="207"/>
      <c r="B323" s="190" t="s">
        <v>184</v>
      </c>
      <c r="C323" s="191" t="s">
        <v>1931</v>
      </c>
      <c r="D323" s="185"/>
      <c r="E323" s="186"/>
      <c r="F323" s="187"/>
      <c r="G323" s="188"/>
    </row>
    <row r="324" spans="1:7" s="67" customFormat="1" ht="23.25" x14ac:dyDescent="0.35">
      <c r="A324" s="207"/>
      <c r="B324" s="190" t="s">
        <v>193</v>
      </c>
      <c r="C324" s="191" t="s">
        <v>1942</v>
      </c>
      <c r="D324" s="185"/>
      <c r="E324" s="186"/>
      <c r="F324" s="187"/>
      <c r="G324" s="199"/>
    </row>
    <row r="325" spans="1:7" s="67" customFormat="1" ht="11.65" x14ac:dyDescent="0.35">
      <c r="A325" s="207"/>
      <c r="B325" s="190" t="s">
        <v>186</v>
      </c>
      <c r="C325" s="191" t="s">
        <v>1933</v>
      </c>
      <c r="D325" s="185"/>
      <c r="E325" s="186"/>
      <c r="F325" s="187"/>
      <c r="G325" s="188"/>
    </row>
    <row r="326" spans="1:7" s="67" customFormat="1" ht="11.65" x14ac:dyDescent="0.35">
      <c r="A326" s="207"/>
      <c r="B326" s="190" t="s">
        <v>69</v>
      </c>
      <c r="C326" s="191" t="s">
        <v>1776</v>
      </c>
      <c r="D326" s="185"/>
      <c r="E326" s="186"/>
      <c r="F326" s="187"/>
      <c r="G326" s="199"/>
    </row>
    <row r="327" spans="1:7" s="67" customFormat="1" ht="11.65" x14ac:dyDescent="0.35">
      <c r="A327" s="208"/>
      <c r="B327" s="190" t="s">
        <v>495</v>
      </c>
      <c r="C327" s="191" t="s">
        <v>495</v>
      </c>
      <c r="D327" s="185"/>
      <c r="E327" s="186"/>
      <c r="F327" s="187"/>
      <c r="G327" s="188"/>
    </row>
    <row r="328" spans="1:7" s="67" customFormat="1" ht="11.65" x14ac:dyDescent="0.35">
      <c r="A328" s="189"/>
      <c r="B328" s="190" t="s">
        <v>595</v>
      </c>
      <c r="C328" s="191" t="s">
        <v>2643</v>
      </c>
      <c r="D328" s="185" t="s">
        <v>4</v>
      </c>
      <c r="E328" s="186">
        <v>1</v>
      </c>
      <c r="F328" s="4"/>
      <c r="G328" s="199">
        <f>ROUND(E328*F328,2)</f>
        <v>0</v>
      </c>
    </row>
    <row r="329" spans="1:7" s="67" customFormat="1" ht="11.65" x14ac:dyDescent="0.35">
      <c r="A329" s="233"/>
      <c r="B329" s="215"/>
      <c r="C329" s="216"/>
      <c r="D329" s="195"/>
      <c r="E329" s="196"/>
      <c r="F329" s="197"/>
      <c r="G329" s="188"/>
    </row>
    <row r="330" spans="1:7" s="67" customFormat="1" ht="34.9" x14ac:dyDescent="0.35">
      <c r="A330" s="192" t="str">
        <f>CONCATENATE($A$14,".",TEXT(COUNTA(A$15:A329)-COUNTIF(A$15:A329,"*.")-COUNTIF(A$15:A329,"*)")+1,0))</f>
        <v>7.33</v>
      </c>
      <c r="B330" s="190" t="s">
        <v>1443</v>
      </c>
      <c r="C330" s="191" t="s">
        <v>1925</v>
      </c>
      <c r="D330" s="185"/>
      <c r="E330" s="186"/>
      <c r="F330" s="187"/>
      <c r="G330" s="199"/>
    </row>
    <row r="331" spans="1:7" s="67" customFormat="1" ht="11.65" x14ac:dyDescent="0.35">
      <c r="A331" s="207"/>
      <c r="B331" s="190" t="s">
        <v>179</v>
      </c>
      <c r="C331" s="191" t="s">
        <v>1926</v>
      </c>
      <c r="D331" s="185"/>
      <c r="E331" s="186"/>
      <c r="F331" s="187"/>
      <c r="G331" s="199"/>
    </row>
    <row r="332" spans="1:7" s="67" customFormat="1" ht="11.65" x14ac:dyDescent="0.35">
      <c r="A332" s="207"/>
      <c r="B332" s="190" t="s">
        <v>596</v>
      </c>
      <c r="C332" s="191" t="s">
        <v>2644</v>
      </c>
      <c r="D332" s="185"/>
      <c r="E332" s="186"/>
      <c r="F332" s="187"/>
      <c r="G332" s="199"/>
    </row>
    <row r="333" spans="1:7" s="67" customFormat="1" ht="11.65" x14ac:dyDescent="0.35">
      <c r="A333" s="207"/>
      <c r="B333" s="190" t="s">
        <v>349</v>
      </c>
      <c r="C333" s="191" t="s">
        <v>2286</v>
      </c>
      <c r="D333" s="185"/>
      <c r="E333" s="186"/>
      <c r="F333" s="187"/>
      <c r="G333" s="188"/>
    </row>
    <row r="334" spans="1:7" s="67" customFormat="1" ht="11.65" x14ac:dyDescent="0.35">
      <c r="A334" s="207"/>
      <c r="B334" s="190" t="s">
        <v>148</v>
      </c>
      <c r="C334" s="191" t="s">
        <v>1858</v>
      </c>
      <c r="D334" s="185"/>
      <c r="E334" s="186"/>
      <c r="F334" s="187"/>
      <c r="G334" s="199"/>
    </row>
    <row r="335" spans="1:7" s="67" customFormat="1" ht="11.65" x14ac:dyDescent="0.35">
      <c r="A335" s="207"/>
      <c r="B335" s="190" t="s">
        <v>182</v>
      </c>
      <c r="C335" s="191" t="s">
        <v>1929</v>
      </c>
      <c r="D335" s="185"/>
      <c r="E335" s="186"/>
      <c r="F335" s="187"/>
      <c r="G335" s="188"/>
    </row>
    <row r="336" spans="1:7" s="67" customFormat="1" ht="11.65" x14ac:dyDescent="0.35">
      <c r="A336" s="207"/>
      <c r="B336" s="190" t="s">
        <v>350</v>
      </c>
      <c r="C336" s="191" t="s">
        <v>2287</v>
      </c>
      <c r="D336" s="185"/>
      <c r="E336" s="186"/>
      <c r="F336" s="187"/>
      <c r="G336" s="199"/>
    </row>
    <row r="337" spans="1:7" s="67" customFormat="1" ht="11.65" x14ac:dyDescent="0.35">
      <c r="A337" s="207"/>
      <c r="B337" s="190" t="s">
        <v>184</v>
      </c>
      <c r="C337" s="191" t="s">
        <v>1931</v>
      </c>
      <c r="D337" s="185"/>
      <c r="E337" s="186"/>
      <c r="F337" s="187"/>
      <c r="G337" s="188"/>
    </row>
    <row r="338" spans="1:7" s="67" customFormat="1" ht="23.25" x14ac:dyDescent="0.35">
      <c r="A338" s="207"/>
      <c r="B338" s="190" t="s">
        <v>185</v>
      </c>
      <c r="C338" s="191" t="s">
        <v>1932</v>
      </c>
      <c r="D338" s="185"/>
      <c r="E338" s="186"/>
      <c r="F338" s="187"/>
      <c r="G338" s="199"/>
    </row>
    <row r="339" spans="1:7" s="67" customFormat="1" ht="11.65" x14ac:dyDescent="0.35">
      <c r="A339" s="207"/>
      <c r="B339" s="190" t="s">
        <v>186</v>
      </c>
      <c r="C339" s="191" t="s">
        <v>1933</v>
      </c>
      <c r="D339" s="185"/>
      <c r="E339" s="186"/>
      <c r="F339" s="187"/>
      <c r="G339" s="199"/>
    </row>
    <row r="340" spans="1:7" s="67" customFormat="1" ht="11.65" x14ac:dyDescent="0.35">
      <c r="A340" s="207"/>
      <c r="B340" s="190" t="s">
        <v>69</v>
      </c>
      <c r="C340" s="191" t="s">
        <v>1776</v>
      </c>
      <c r="D340" s="185"/>
      <c r="E340" s="186"/>
      <c r="F340" s="187"/>
      <c r="G340" s="199"/>
    </row>
    <row r="341" spans="1:7" s="67" customFormat="1" ht="11.65" x14ac:dyDescent="0.35">
      <c r="A341" s="208"/>
      <c r="B341" s="190" t="s">
        <v>351</v>
      </c>
      <c r="C341" s="191" t="s">
        <v>2288</v>
      </c>
      <c r="D341" s="185"/>
      <c r="E341" s="186"/>
      <c r="F341" s="187"/>
      <c r="G341" s="188"/>
    </row>
    <row r="342" spans="1:7" s="67" customFormat="1" ht="11.65" x14ac:dyDescent="0.35">
      <c r="A342" s="189"/>
      <c r="B342" s="190" t="s">
        <v>597</v>
      </c>
      <c r="C342" s="191" t="s">
        <v>2645</v>
      </c>
      <c r="D342" s="185" t="s">
        <v>4</v>
      </c>
      <c r="E342" s="186">
        <v>1</v>
      </c>
      <c r="F342" s="4"/>
      <c r="G342" s="199">
        <f>ROUND(E342*F342,2)</f>
        <v>0</v>
      </c>
    </row>
    <row r="343" spans="1:7" s="67" customFormat="1" ht="11.65" x14ac:dyDescent="0.35">
      <c r="A343" s="189"/>
      <c r="B343" s="190"/>
      <c r="C343" s="191"/>
      <c r="D343" s="185"/>
      <c r="E343" s="186"/>
      <c r="F343" s="187"/>
      <c r="G343" s="188"/>
    </row>
    <row r="344" spans="1:7" s="67" customFormat="1" ht="34.9" x14ac:dyDescent="0.35">
      <c r="A344" s="192" t="str">
        <f>CONCATENATE($A$14,".",TEXT(COUNTA(A$15:A343)-COUNTIF(A$15:A343,"*.")-COUNTIF(A$15:A343,"*)")+1,0))</f>
        <v>7.34</v>
      </c>
      <c r="B344" s="190" t="s">
        <v>1618</v>
      </c>
      <c r="C344" s="191" t="s">
        <v>2646</v>
      </c>
      <c r="D344" s="185"/>
      <c r="E344" s="186"/>
      <c r="F344" s="187"/>
      <c r="G344" s="199"/>
    </row>
    <row r="345" spans="1:7" s="67" customFormat="1" ht="11.65" x14ac:dyDescent="0.35">
      <c r="A345" s="207"/>
      <c r="B345" s="190" t="s">
        <v>1448</v>
      </c>
      <c r="C345" s="191" t="s">
        <v>1946</v>
      </c>
      <c r="D345" s="185"/>
      <c r="E345" s="186"/>
      <c r="F345" s="187"/>
      <c r="G345" s="188"/>
    </row>
    <row r="346" spans="1:7" s="67" customFormat="1" ht="11.65" x14ac:dyDescent="0.35">
      <c r="A346" s="207"/>
      <c r="B346" s="190" t="s">
        <v>1193</v>
      </c>
      <c r="C346" s="191" t="s">
        <v>1947</v>
      </c>
      <c r="D346" s="185"/>
      <c r="E346" s="186"/>
      <c r="F346" s="187"/>
      <c r="G346" s="199"/>
    </row>
    <row r="347" spans="1:7" s="67" customFormat="1" ht="11.65" x14ac:dyDescent="0.35">
      <c r="A347" s="207"/>
      <c r="B347" s="190" t="s">
        <v>1194</v>
      </c>
      <c r="C347" s="191" t="s">
        <v>1948</v>
      </c>
      <c r="D347" s="185"/>
      <c r="E347" s="186"/>
      <c r="F347" s="187"/>
      <c r="G347" s="188"/>
    </row>
    <row r="348" spans="1:7" s="67" customFormat="1" ht="11.65" x14ac:dyDescent="0.35">
      <c r="A348" s="207"/>
      <c r="B348" s="190" t="s">
        <v>1195</v>
      </c>
      <c r="C348" s="191" t="s">
        <v>1949</v>
      </c>
      <c r="D348" s="185"/>
      <c r="E348" s="186"/>
      <c r="F348" s="187"/>
      <c r="G348" s="199"/>
    </row>
    <row r="349" spans="1:7" s="67" customFormat="1" ht="11.65" x14ac:dyDescent="0.35">
      <c r="A349" s="207"/>
      <c r="B349" s="190" t="s">
        <v>1196</v>
      </c>
      <c r="C349" s="191" t="s">
        <v>1950</v>
      </c>
      <c r="D349" s="185"/>
      <c r="E349" s="186"/>
      <c r="F349" s="187"/>
      <c r="G349" s="188"/>
    </row>
    <row r="350" spans="1:7" s="67" customFormat="1" ht="11.65" x14ac:dyDescent="0.35">
      <c r="A350" s="207"/>
      <c r="B350" s="190" t="s">
        <v>1197</v>
      </c>
      <c r="C350" s="191" t="s">
        <v>1951</v>
      </c>
      <c r="D350" s="185"/>
      <c r="E350" s="186"/>
      <c r="F350" s="187"/>
      <c r="G350" s="199"/>
    </row>
    <row r="351" spans="1:7" s="67" customFormat="1" ht="23.25" x14ac:dyDescent="0.35">
      <c r="A351" s="207"/>
      <c r="B351" s="190" t="s">
        <v>1198</v>
      </c>
      <c r="C351" s="191" t="s">
        <v>1952</v>
      </c>
      <c r="D351" s="185"/>
      <c r="E351" s="186"/>
      <c r="F351" s="187"/>
      <c r="G351" s="188"/>
    </row>
    <row r="352" spans="1:7" s="67" customFormat="1" ht="11.65" x14ac:dyDescent="0.35">
      <c r="A352" s="207"/>
      <c r="B352" s="190" t="s">
        <v>1199</v>
      </c>
      <c r="C352" s="191" t="s">
        <v>1953</v>
      </c>
      <c r="D352" s="185"/>
      <c r="E352" s="186"/>
      <c r="F352" s="187"/>
      <c r="G352" s="199"/>
    </row>
    <row r="353" spans="1:7" s="67" customFormat="1" ht="11.65" x14ac:dyDescent="0.35">
      <c r="A353" s="207"/>
      <c r="B353" s="190" t="s">
        <v>1200</v>
      </c>
      <c r="C353" s="191" t="s">
        <v>1954</v>
      </c>
      <c r="D353" s="185"/>
      <c r="E353" s="186"/>
      <c r="F353" s="187"/>
      <c r="G353" s="188"/>
    </row>
    <row r="354" spans="1:7" s="67" customFormat="1" ht="11.65" x14ac:dyDescent="0.35">
      <c r="A354" s="207"/>
      <c r="B354" s="190" t="s">
        <v>1256</v>
      </c>
      <c r="C354" s="191" t="s">
        <v>1955</v>
      </c>
      <c r="D354" s="185"/>
      <c r="E354" s="186"/>
      <c r="F354" s="187"/>
      <c r="G354" s="188"/>
    </row>
    <row r="355" spans="1:7" s="67" customFormat="1" ht="11.65" x14ac:dyDescent="0.35">
      <c r="A355" s="207"/>
      <c r="B355" s="190" t="s">
        <v>1257</v>
      </c>
      <c r="C355" s="191" t="s">
        <v>1956</v>
      </c>
      <c r="D355" s="185"/>
      <c r="E355" s="186"/>
      <c r="F355" s="187"/>
      <c r="G355" s="188"/>
    </row>
    <row r="356" spans="1:7" s="67" customFormat="1" ht="11.65" x14ac:dyDescent="0.35">
      <c r="A356" s="207"/>
      <c r="B356" s="190" t="s">
        <v>1258</v>
      </c>
      <c r="C356" s="191" t="s">
        <v>1957</v>
      </c>
      <c r="D356" s="185"/>
      <c r="E356" s="186"/>
      <c r="F356" s="187"/>
      <c r="G356" s="188"/>
    </row>
    <row r="357" spans="1:7" s="67" customFormat="1" ht="11.65" x14ac:dyDescent="0.35">
      <c r="A357" s="207"/>
      <c r="B357" s="190" t="s">
        <v>1260</v>
      </c>
      <c r="C357" s="191" t="s">
        <v>1958</v>
      </c>
      <c r="D357" s="185"/>
      <c r="E357" s="186"/>
      <c r="F357" s="187"/>
      <c r="G357" s="188"/>
    </row>
    <row r="358" spans="1:7" s="67" customFormat="1" ht="11.65" x14ac:dyDescent="0.35">
      <c r="A358" s="207"/>
      <c r="B358" s="190" t="s">
        <v>1201</v>
      </c>
      <c r="C358" s="191" t="s">
        <v>1959</v>
      </c>
      <c r="D358" s="185"/>
      <c r="E358" s="186"/>
      <c r="F358" s="187"/>
      <c r="G358" s="188"/>
    </row>
    <row r="359" spans="1:7" s="67" customFormat="1" ht="11.65" x14ac:dyDescent="0.35">
      <c r="A359" s="207"/>
      <c r="B359" s="190" t="s">
        <v>1261</v>
      </c>
      <c r="C359" s="191" t="s">
        <v>2299</v>
      </c>
      <c r="D359" s="185"/>
      <c r="E359" s="186"/>
      <c r="F359" s="187"/>
      <c r="G359" s="199"/>
    </row>
    <row r="360" spans="1:7" s="67" customFormat="1" ht="11.65" x14ac:dyDescent="0.35">
      <c r="A360" s="207"/>
      <c r="B360" s="190" t="s">
        <v>1202</v>
      </c>
      <c r="C360" s="191" t="s">
        <v>1961</v>
      </c>
      <c r="D360" s="185"/>
      <c r="E360" s="186"/>
      <c r="F360" s="187"/>
      <c r="G360" s="188"/>
    </row>
    <row r="361" spans="1:7" s="67" customFormat="1" ht="11.65" x14ac:dyDescent="0.35">
      <c r="A361" s="207"/>
      <c r="B361" s="190" t="s">
        <v>1203</v>
      </c>
      <c r="C361" s="191" t="s">
        <v>1962</v>
      </c>
      <c r="D361" s="185"/>
      <c r="E361" s="186"/>
      <c r="F361" s="187"/>
      <c r="G361" s="199"/>
    </row>
    <row r="362" spans="1:7" s="67" customFormat="1" ht="11.65" x14ac:dyDescent="0.35">
      <c r="A362" s="207"/>
      <c r="B362" s="190" t="s">
        <v>1208</v>
      </c>
      <c r="C362" s="191" t="s">
        <v>1963</v>
      </c>
      <c r="D362" s="185"/>
      <c r="E362" s="186"/>
      <c r="F362" s="187"/>
      <c r="G362" s="188"/>
    </row>
    <row r="363" spans="1:7" s="67" customFormat="1" ht="11.65" x14ac:dyDescent="0.35">
      <c r="A363" s="207"/>
      <c r="B363" s="190" t="s">
        <v>1204</v>
      </c>
      <c r="C363" s="191" t="s">
        <v>1964</v>
      </c>
      <c r="D363" s="185"/>
      <c r="E363" s="186"/>
      <c r="F363" s="187"/>
      <c r="G363" s="199"/>
    </row>
    <row r="364" spans="1:7" s="67" customFormat="1" ht="11.65" x14ac:dyDescent="0.35">
      <c r="A364" s="207"/>
      <c r="B364" s="190" t="s">
        <v>1205</v>
      </c>
      <c r="C364" s="191" t="s">
        <v>1965</v>
      </c>
      <c r="D364" s="185"/>
      <c r="E364" s="186"/>
      <c r="F364" s="187"/>
      <c r="G364" s="188"/>
    </row>
    <row r="365" spans="1:7" s="67" customFormat="1" ht="11.65" x14ac:dyDescent="0.35">
      <c r="A365" s="207"/>
      <c r="B365" s="190" t="s">
        <v>1272</v>
      </c>
      <c r="C365" s="191" t="s">
        <v>2647</v>
      </c>
      <c r="D365" s="185"/>
      <c r="E365" s="186"/>
      <c r="F365" s="187"/>
      <c r="G365" s="199"/>
    </row>
    <row r="366" spans="1:7" s="67" customFormat="1" ht="11.65" x14ac:dyDescent="0.35">
      <c r="A366" s="207"/>
      <c r="B366" s="190" t="s">
        <v>1206</v>
      </c>
      <c r="C366" s="191" t="s">
        <v>1967</v>
      </c>
      <c r="D366" s="185"/>
      <c r="E366" s="186"/>
      <c r="F366" s="187"/>
      <c r="G366" s="188"/>
    </row>
    <row r="367" spans="1:7" s="67" customFormat="1" ht="11.65" x14ac:dyDescent="0.35">
      <c r="A367" s="207"/>
      <c r="B367" s="190" t="s">
        <v>69</v>
      </c>
      <c r="C367" s="191" t="s">
        <v>1776</v>
      </c>
      <c r="D367" s="185"/>
      <c r="E367" s="186"/>
      <c r="F367" s="187"/>
      <c r="G367" s="199"/>
    </row>
    <row r="368" spans="1:7" s="67" customFormat="1" ht="11.65" x14ac:dyDescent="0.35">
      <c r="A368" s="208"/>
      <c r="B368" s="190" t="s">
        <v>1259</v>
      </c>
      <c r="C368" s="191" t="s">
        <v>2301</v>
      </c>
      <c r="D368" s="185"/>
      <c r="E368" s="186"/>
      <c r="F368" s="187"/>
      <c r="G368" s="188"/>
    </row>
    <row r="369" spans="1:7" s="67" customFormat="1" ht="11.65" x14ac:dyDescent="0.35">
      <c r="A369" s="189"/>
      <c r="B369" s="190" t="s">
        <v>1192</v>
      </c>
      <c r="C369" s="191" t="s">
        <v>1969</v>
      </c>
      <c r="D369" s="185" t="s">
        <v>4</v>
      </c>
      <c r="E369" s="186">
        <v>1</v>
      </c>
      <c r="F369" s="4"/>
      <c r="G369" s="199">
        <f>ROUND(E369*F369,2)</f>
        <v>0</v>
      </c>
    </row>
    <row r="370" spans="1:7" s="67" customFormat="1" ht="11.65" x14ac:dyDescent="0.35">
      <c r="A370" s="189"/>
      <c r="B370" s="190"/>
      <c r="C370" s="191"/>
      <c r="D370" s="185"/>
      <c r="E370" s="186"/>
      <c r="F370" s="187"/>
      <c r="G370" s="188"/>
    </row>
    <row r="371" spans="1:7" s="67" customFormat="1" ht="34.9" x14ac:dyDescent="0.35">
      <c r="A371" s="192" t="str">
        <f>CONCATENATE($A$14,".",TEXT(COUNTA(A$15:A370)-COUNTIF(A$15:A370,"*.")-COUNTIF(A$15:A370,"*)")+1,0))</f>
        <v>7.35</v>
      </c>
      <c r="B371" s="190" t="s">
        <v>1619</v>
      </c>
      <c r="C371" s="191" t="s">
        <v>2648</v>
      </c>
      <c r="D371" s="185"/>
      <c r="E371" s="186"/>
      <c r="F371" s="187"/>
      <c r="G371" s="199"/>
    </row>
    <row r="372" spans="1:7" s="67" customFormat="1" ht="11.65" x14ac:dyDescent="0.35">
      <c r="A372" s="207"/>
      <c r="B372" s="190" t="s">
        <v>1209</v>
      </c>
      <c r="C372" s="191" t="s">
        <v>1971</v>
      </c>
      <c r="D372" s="185"/>
      <c r="E372" s="186"/>
      <c r="F372" s="187"/>
      <c r="G372" s="188"/>
    </row>
    <row r="373" spans="1:7" s="67" customFormat="1" ht="23.25" x14ac:dyDescent="0.35">
      <c r="A373" s="207"/>
      <c r="B373" s="190" t="s">
        <v>1210</v>
      </c>
      <c r="C373" s="191" t="s">
        <v>1972</v>
      </c>
      <c r="D373" s="185"/>
      <c r="E373" s="186"/>
      <c r="F373" s="187"/>
      <c r="G373" s="199"/>
    </row>
    <row r="374" spans="1:7" s="67" customFormat="1" ht="11.65" x14ac:dyDescent="0.35">
      <c r="A374" s="207"/>
      <c r="B374" s="190" t="s">
        <v>1211</v>
      </c>
      <c r="C374" s="191" t="s">
        <v>1973</v>
      </c>
      <c r="D374" s="185"/>
      <c r="E374" s="186"/>
      <c r="F374" s="187"/>
      <c r="G374" s="188"/>
    </row>
    <row r="375" spans="1:7" s="67" customFormat="1" ht="11.65" x14ac:dyDescent="0.35">
      <c r="A375" s="207"/>
      <c r="B375" s="190" t="s">
        <v>1212</v>
      </c>
      <c r="C375" s="191" t="s">
        <v>1974</v>
      </c>
      <c r="D375" s="185"/>
      <c r="E375" s="186"/>
      <c r="F375" s="187"/>
      <c r="G375" s="199"/>
    </row>
    <row r="376" spans="1:7" s="67" customFormat="1" ht="11.65" x14ac:dyDescent="0.35">
      <c r="A376" s="207"/>
      <c r="B376" s="190" t="s">
        <v>1213</v>
      </c>
      <c r="C376" s="191" t="s">
        <v>1975</v>
      </c>
      <c r="D376" s="185"/>
      <c r="E376" s="186"/>
      <c r="F376" s="187"/>
      <c r="G376" s="188"/>
    </row>
    <row r="377" spans="1:7" s="67" customFormat="1" ht="11.65" x14ac:dyDescent="0.35">
      <c r="A377" s="207"/>
      <c r="B377" s="190" t="s">
        <v>1214</v>
      </c>
      <c r="C377" s="191" t="s">
        <v>1976</v>
      </c>
      <c r="D377" s="185"/>
      <c r="E377" s="186"/>
      <c r="F377" s="187"/>
      <c r="G377" s="199"/>
    </row>
    <row r="378" spans="1:7" s="67" customFormat="1" ht="11.65" x14ac:dyDescent="0.35">
      <c r="A378" s="207"/>
      <c r="B378" s="190" t="s">
        <v>1215</v>
      </c>
      <c r="C378" s="191" t="s">
        <v>1977</v>
      </c>
      <c r="D378" s="185"/>
      <c r="E378" s="186"/>
      <c r="F378" s="187"/>
      <c r="G378" s="188"/>
    </row>
    <row r="379" spans="1:7" s="67" customFormat="1" ht="11.65" x14ac:dyDescent="0.35">
      <c r="A379" s="207"/>
      <c r="B379" s="190" t="s">
        <v>1216</v>
      </c>
      <c r="C379" s="191" t="s">
        <v>1978</v>
      </c>
      <c r="D379" s="185"/>
      <c r="E379" s="186"/>
      <c r="F379" s="187"/>
      <c r="G379" s="199"/>
    </row>
    <row r="380" spans="1:7" s="67" customFormat="1" ht="11.65" x14ac:dyDescent="0.35">
      <c r="A380" s="207"/>
      <c r="B380" s="190" t="s">
        <v>1217</v>
      </c>
      <c r="C380" s="191" t="s">
        <v>1979</v>
      </c>
      <c r="D380" s="185"/>
      <c r="E380" s="186"/>
      <c r="F380" s="187"/>
      <c r="G380" s="188"/>
    </row>
    <row r="381" spans="1:7" s="67" customFormat="1" ht="11.65" x14ac:dyDescent="0.35">
      <c r="A381" s="207"/>
      <c r="B381" s="190" t="s">
        <v>1219</v>
      </c>
      <c r="C381" s="191" t="s">
        <v>1980</v>
      </c>
      <c r="D381" s="185"/>
      <c r="E381" s="186"/>
      <c r="F381" s="187"/>
      <c r="G381" s="199"/>
    </row>
    <row r="382" spans="1:7" s="67" customFormat="1" ht="11.65" x14ac:dyDescent="0.35">
      <c r="A382" s="207"/>
      <c r="B382" s="190" t="s">
        <v>1220</v>
      </c>
      <c r="C382" s="191" t="s">
        <v>1981</v>
      </c>
      <c r="D382" s="185"/>
      <c r="E382" s="186"/>
      <c r="F382" s="187"/>
      <c r="G382" s="188"/>
    </row>
    <row r="383" spans="1:7" s="67" customFormat="1" ht="11.65" x14ac:dyDescent="0.35">
      <c r="A383" s="207"/>
      <c r="B383" s="190" t="s">
        <v>1221</v>
      </c>
      <c r="C383" s="191" t="s">
        <v>1982</v>
      </c>
      <c r="D383" s="185"/>
      <c r="E383" s="186"/>
      <c r="F383" s="187"/>
      <c r="G383" s="199"/>
    </row>
    <row r="384" spans="1:7" s="67" customFormat="1" ht="11.65" x14ac:dyDescent="0.35">
      <c r="A384" s="207"/>
      <c r="B384" s="190" t="s">
        <v>1269</v>
      </c>
      <c r="C384" s="191" t="s">
        <v>2303</v>
      </c>
      <c r="D384" s="185"/>
      <c r="E384" s="186"/>
      <c r="F384" s="187"/>
      <c r="G384" s="188"/>
    </row>
    <row r="385" spans="1:7" s="67" customFormat="1" ht="11.65" x14ac:dyDescent="0.35">
      <c r="A385" s="207"/>
      <c r="B385" s="190" t="s">
        <v>1223</v>
      </c>
      <c r="C385" s="191" t="s">
        <v>1984</v>
      </c>
      <c r="D385" s="185"/>
      <c r="E385" s="186"/>
      <c r="F385" s="187"/>
      <c r="G385" s="199"/>
    </row>
    <row r="386" spans="1:7" s="67" customFormat="1" ht="11.65" x14ac:dyDescent="0.35">
      <c r="A386" s="207"/>
      <c r="B386" s="190" t="s">
        <v>1224</v>
      </c>
      <c r="C386" s="191" t="s">
        <v>1985</v>
      </c>
      <c r="D386" s="185"/>
      <c r="E386" s="186"/>
      <c r="F386" s="187"/>
      <c r="G386" s="188"/>
    </row>
    <row r="387" spans="1:7" s="67" customFormat="1" ht="11.65" x14ac:dyDescent="0.35">
      <c r="A387" s="207"/>
      <c r="B387" s="190" t="s">
        <v>69</v>
      </c>
      <c r="C387" s="191" t="s">
        <v>1776</v>
      </c>
      <c r="D387" s="185"/>
      <c r="E387" s="186"/>
      <c r="F387" s="187"/>
      <c r="G387" s="199"/>
    </row>
    <row r="388" spans="1:7" s="67" customFormat="1" ht="11.65" x14ac:dyDescent="0.35">
      <c r="A388" s="208"/>
      <c r="B388" s="190" t="s">
        <v>1218</v>
      </c>
      <c r="C388" s="191" t="s">
        <v>1986</v>
      </c>
      <c r="D388" s="185"/>
      <c r="E388" s="186"/>
      <c r="F388" s="187"/>
      <c r="G388" s="188"/>
    </row>
    <row r="389" spans="1:7" s="67" customFormat="1" ht="11.65" x14ac:dyDescent="0.35">
      <c r="A389" s="189"/>
      <c r="B389" s="190" t="s">
        <v>1192</v>
      </c>
      <c r="C389" s="191" t="s">
        <v>1969</v>
      </c>
      <c r="D389" s="185" t="s">
        <v>4</v>
      </c>
      <c r="E389" s="186">
        <v>1</v>
      </c>
      <c r="F389" s="4"/>
      <c r="G389" s="199">
        <f>ROUND(E389*F389,2)</f>
        <v>0</v>
      </c>
    </row>
    <row r="390" spans="1:7" s="67" customFormat="1" ht="11.65" x14ac:dyDescent="0.35">
      <c r="A390" s="189"/>
      <c r="B390" s="190"/>
      <c r="C390" s="191"/>
      <c r="D390" s="185"/>
      <c r="E390" s="186"/>
      <c r="F390" s="187"/>
      <c r="G390" s="188"/>
    </row>
    <row r="391" spans="1:7" s="67" customFormat="1" ht="23.25" x14ac:dyDescent="0.35">
      <c r="A391" s="192" t="str">
        <f>CONCATENATE($A$14,".",TEXT(COUNTA(A$15:A390)-COUNTIF(A$15:A390,"*.")-COUNTIF(A$15:A390,"*)")+1,0))</f>
        <v>7.36</v>
      </c>
      <c r="B391" s="190" t="s">
        <v>1620</v>
      </c>
      <c r="C391" s="191" t="s">
        <v>2649</v>
      </c>
      <c r="D391" s="185"/>
      <c r="E391" s="186"/>
      <c r="F391" s="187"/>
      <c r="G391" s="199"/>
    </row>
    <row r="392" spans="1:7" s="67" customFormat="1" ht="11.65" x14ac:dyDescent="0.35">
      <c r="A392" s="207"/>
      <c r="B392" s="190" t="s">
        <v>1225</v>
      </c>
      <c r="C392" s="191" t="s">
        <v>1988</v>
      </c>
      <c r="D392" s="185"/>
      <c r="E392" s="186"/>
      <c r="F392" s="187"/>
      <c r="G392" s="188"/>
    </row>
    <row r="393" spans="1:7" s="67" customFormat="1" ht="11.65" x14ac:dyDescent="0.35">
      <c r="A393" s="207"/>
      <c r="B393" s="190" t="s">
        <v>1239</v>
      </c>
      <c r="C393" s="191" t="s">
        <v>1989</v>
      </c>
      <c r="D393" s="185"/>
      <c r="E393" s="186"/>
      <c r="F393" s="187"/>
      <c r="G393" s="199"/>
    </row>
    <row r="394" spans="1:7" s="67" customFormat="1" ht="11.65" x14ac:dyDescent="0.35">
      <c r="A394" s="207"/>
      <c r="B394" s="190" t="s">
        <v>1238</v>
      </c>
      <c r="C394" s="191" t="s">
        <v>1990</v>
      </c>
      <c r="D394" s="185"/>
      <c r="E394" s="186"/>
      <c r="F394" s="187"/>
      <c r="G394" s="188"/>
    </row>
    <row r="395" spans="1:7" s="67" customFormat="1" ht="11.65" x14ac:dyDescent="0.35">
      <c r="A395" s="207"/>
      <c r="B395" s="190" t="s">
        <v>1226</v>
      </c>
      <c r="C395" s="191" t="s">
        <v>1991</v>
      </c>
      <c r="D395" s="185"/>
      <c r="E395" s="186"/>
      <c r="F395" s="187"/>
      <c r="G395" s="199"/>
    </row>
    <row r="396" spans="1:7" s="67" customFormat="1" ht="11.65" x14ac:dyDescent="0.35">
      <c r="A396" s="207"/>
      <c r="B396" s="190" t="s">
        <v>1227</v>
      </c>
      <c r="C396" s="191" t="s">
        <v>1992</v>
      </c>
      <c r="D396" s="185"/>
      <c r="E396" s="186"/>
      <c r="F396" s="187"/>
      <c r="G396" s="188"/>
    </row>
    <row r="397" spans="1:7" s="67" customFormat="1" ht="11.65" x14ac:dyDescent="0.35">
      <c r="A397" s="207"/>
      <c r="B397" s="190" t="s">
        <v>1228</v>
      </c>
      <c r="C397" s="191" t="s">
        <v>1993</v>
      </c>
      <c r="D397" s="185"/>
      <c r="E397" s="186"/>
      <c r="F397" s="187"/>
      <c r="G397" s="199"/>
    </row>
    <row r="398" spans="1:7" s="67" customFormat="1" ht="11.65" x14ac:dyDescent="0.35">
      <c r="A398" s="207"/>
      <c r="B398" s="190" t="s">
        <v>1229</v>
      </c>
      <c r="C398" s="191" t="s">
        <v>1994</v>
      </c>
      <c r="D398" s="185"/>
      <c r="E398" s="186"/>
      <c r="F398" s="187"/>
      <c r="G398" s="188"/>
    </row>
    <row r="399" spans="1:7" s="67" customFormat="1" ht="11.65" x14ac:dyDescent="0.35">
      <c r="A399" s="207"/>
      <c r="B399" s="190" t="s">
        <v>1240</v>
      </c>
      <c r="C399" s="191" t="s">
        <v>1995</v>
      </c>
      <c r="D399" s="185"/>
      <c r="E399" s="186"/>
      <c r="F399" s="187"/>
      <c r="G399" s="199"/>
    </row>
    <row r="400" spans="1:7" s="67" customFormat="1" ht="11.65" x14ac:dyDescent="0.35">
      <c r="A400" s="207"/>
      <c r="B400" s="190" t="s">
        <v>1231</v>
      </c>
      <c r="C400" s="191" t="s">
        <v>1996</v>
      </c>
      <c r="D400" s="185"/>
      <c r="E400" s="186"/>
      <c r="F400" s="187"/>
      <c r="G400" s="188"/>
    </row>
    <row r="401" spans="1:7" s="67" customFormat="1" ht="11.65" x14ac:dyDescent="0.35">
      <c r="A401" s="207"/>
      <c r="B401" s="190" t="s">
        <v>1232</v>
      </c>
      <c r="C401" s="191" t="s">
        <v>1997</v>
      </c>
      <c r="D401" s="185"/>
      <c r="E401" s="186"/>
      <c r="F401" s="187"/>
      <c r="G401" s="199"/>
    </row>
    <row r="402" spans="1:7" s="67" customFormat="1" ht="11.65" x14ac:dyDescent="0.35">
      <c r="A402" s="207"/>
      <c r="B402" s="190" t="s">
        <v>1233</v>
      </c>
      <c r="C402" s="191" t="s">
        <v>1998</v>
      </c>
      <c r="D402" s="185"/>
      <c r="E402" s="186"/>
      <c r="F402" s="187"/>
      <c r="G402" s="188"/>
    </row>
    <row r="403" spans="1:7" s="67" customFormat="1" ht="11.65" x14ac:dyDescent="0.35">
      <c r="A403" s="207"/>
      <c r="B403" s="190" t="s">
        <v>1266</v>
      </c>
      <c r="C403" s="191" t="s">
        <v>1999</v>
      </c>
      <c r="D403" s="185"/>
      <c r="E403" s="186"/>
      <c r="F403" s="187"/>
      <c r="G403" s="199"/>
    </row>
    <row r="404" spans="1:7" s="67" customFormat="1" ht="11.65" x14ac:dyDescent="0.35">
      <c r="A404" s="207"/>
      <c r="B404" s="190" t="s">
        <v>1241</v>
      </c>
      <c r="C404" s="191" t="s">
        <v>2000</v>
      </c>
      <c r="D404" s="185"/>
      <c r="E404" s="186"/>
      <c r="F404" s="187"/>
      <c r="G404" s="188"/>
    </row>
    <row r="405" spans="1:7" s="67" customFormat="1" ht="11.65" x14ac:dyDescent="0.35">
      <c r="A405" s="207"/>
      <c r="B405" s="190" t="s">
        <v>1234</v>
      </c>
      <c r="C405" s="191" t="s">
        <v>2001</v>
      </c>
      <c r="D405" s="185"/>
      <c r="E405" s="186"/>
      <c r="F405" s="187"/>
      <c r="G405" s="199"/>
    </row>
    <row r="406" spans="1:7" s="67" customFormat="1" ht="11.65" x14ac:dyDescent="0.35">
      <c r="A406" s="207"/>
      <c r="B406" s="190" t="s">
        <v>1235</v>
      </c>
      <c r="C406" s="191" t="s">
        <v>2002</v>
      </c>
      <c r="D406" s="185"/>
      <c r="E406" s="186"/>
      <c r="F406" s="187"/>
      <c r="G406" s="188"/>
    </row>
    <row r="407" spans="1:7" s="67" customFormat="1" ht="11.65" x14ac:dyDescent="0.35">
      <c r="A407" s="207"/>
      <c r="B407" s="190" t="s">
        <v>1236</v>
      </c>
      <c r="C407" s="191" t="s">
        <v>2003</v>
      </c>
      <c r="D407" s="185"/>
      <c r="E407" s="186"/>
      <c r="F407" s="187"/>
      <c r="G407" s="188"/>
    </row>
    <row r="408" spans="1:7" s="67" customFormat="1" ht="11.65" x14ac:dyDescent="0.35">
      <c r="A408" s="207"/>
      <c r="B408" s="190" t="s">
        <v>1237</v>
      </c>
      <c r="C408" s="191" t="s">
        <v>2004</v>
      </c>
      <c r="D408" s="185"/>
      <c r="E408" s="186"/>
      <c r="F408" s="187"/>
      <c r="G408" s="188"/>
    </row>
    <row r="409" spans="1:7" s="67" customFormat="1" ht="11.65" x14ac:dyDescent="0.35">
      <c r="A409" s="207"/>
      <c r="B409" s="190" t="s">
        <v>1264</v>
      </c>
      <c r="C409" s="191" t="s">
        <v>2005</v>
      </c>
      <c r="D409" s="185"/>
      <c r="E409" s="186"/>
      <c r="F409" s="187"/>
      <c r="G409" s="199"/>
    </row>
    <row r="410" spans="1:7" s="67" customFormat="1" ht="11.65" x14ac:dyDescent="0.35">
      <c r="A410" s="207"/>
      <c r="B410" s="190" t="s">
        <v>1273</v>
      </c>
      <c r="C410" s="191" t="s">
        <v>2006</v>
      </c>
      <c r="D410" s="185"/>
      <c r="E410" s="186"/>
      <c r="F410" s="187"/>
      <c r="G410" s="188"/>
    </row>
    <row r="411" spans="1:7" s="67" customFormat="1" ht="11.65" x14ac:dyDescent="0.35">
      <c r="A411" s="207"/>
      <c r="B411" s="190" t="s">
        <v>69</v>
      </c>
      <c r="C411" s="191" t="s">
        <v>1776</v>
      </c>
      <c r="D411" s="185"/>
      <c r="E411" s="186"/>
      <c r="F411" s="187"/>
      <c r="G411" s="199"/>
    </row>
    <row r="412" spans="1:7" s="67" customFormat="1" ht="11.65" x14ac:dyDescent="0.35">
      <c r="A412" s="208"/>
      <c r="B412" s="190" t="s">
        <v>1230</v>
      </c>
      <c r="C412" s="191" t="s">
        <v>2007</v>
      </c>
      <c r="D412" s="185"/>
      <c r="E412" s="186"/>
      <c r="F412" s="187"/>
      <c r="G412" s="188"/>
    </row>
    <row r="413" spans="1:7" s="67" customFormat="1" ht="11.65" x14ac:dyDescent="0.35">
      <c r="A413" s="189"/>
      <c r="B413" s="190" t="s">
        <v>1192</v>
      </c>
      <c r="C413" s="191" t="s">
        <v>1969</v>
      </c>
      <c r="D413" s="185" t="s">
        <v>4</v>
      </c>
      <c r="E413" s="186">
        <v>1</v>
      </c>
      <c r="F413" s="4"/>
      <c r="G413" s="199">
        <f>ROUND(E413*F413,2)</f>
        <v>0</v>
      </c>
    </row>
    <row r="414" spans="1:7" s="67" customFormat="1" ht="11.65" x14ac:dyDescent="0.35">
      <c r="A414" s="189"/>
      <c r="B414" s="190"/>
      <c r="C414" s="191"/>
      <c r="D414" s="185"/>
      <c r="E414" s="186"/>
      <c r="F414" s="187"/>
      <c r="G414" s="188"/>
    </row>
    <row r="415" spans="1:7" s="67" customFormat="1" ht="23.25" x14ac:dyDescent="0.35">
      <c r="A415" s="192" t="str">
        <f>CONCATENATE($A$14,".",TEXT(COUNTA(A$15:A414)-COUNTIF(A$15:A414,"*.")-COUNTIF(A$15:A414,"*)")+1,0))</f>
        <v>7.37</v>
      </c>
      <c r="B415" s="190" t="s">
        <v>1621</v>
      </c>
      <c r="C415" s="191" t="s">
        <v>2650</v>
      </c>
      <c r="D415" s="185"/>
      <c r="E415" s="186"/>
      <c r="F415" s="187"/>
      <c r="G415" s="199"/>
    </row>
    <row r="416" spans="1:7" s="67" customFormat="1" ht="11.65" x14ac:dyDescent="0.35">
      <c r="A416" s="207"/>
      <c r="B416" s="190" t="s">
        <v>1242</v>
      </c>
      <c r="C416" s="191" t="s">
        <v>2009</v>
      </c>
      <c r="D416" s="185"/>
      <c r="E416" s="186"/>
      <c r="F416" s="187"/>
      <c r="G416" s="188"/>
    </row>
    <row r="417" spans="1:7" s="67" customFormat="1" ht="11.65" x14ac:dyDescent="0.35">
      <c r="A417" s="207"/>
      <c r="B417" s="190" t="s">
        <v>1243</v>
      </c>
      <c r="C417" s="191" t="s">
        <v>2010</v>
      </c>
      <c r="D417" s="185"/>
      <c r="E417" s="186"/>
      <c r="F417" s="187"/>
      <c r="G417" s="199"/>
    </row>
    <row r="418" spans="1:7" s="67" customFormat="1" ht="11.65" x14ac:dyDescent="0.35">
      <c r="A418" s="207"/>
      <c r="B418" s="190" t="s">
        <v>1244</v>
      </c>
      <c r="C418" s="191" t="s">
        <v>2011</v>
      </c>
      <c r="D418" s="185"/>
      <c r="E418" s="186"/>
      <c r="F418" s="187"/>
      <c r="G418" s="188"/>
    </row>
    <row r="419" spans="1:7" s="67" customFormat="1" ht="11.65" x14ac:dyDescent="0.35">
      <c r="A419" s="207"/>
      <c r="B419" s="190" t="s">
        <v>1245</v>
      </c>
      <c r="C419" s="191" t="s">
        <v>2012</v>
      </c>
      <c r="D419" s="185"/>
      <c r="E419" s="186"/>
      <c r="F419" s="187"/>
      <c r="G419" s="199"/>
    </row>
    <row r="420" spans="1:7" s="67" customFormat="1" ht="11.65" x14ac:dyDescent="0.35">
      <c r="A420" s="207"/>
      <c r="B420" s="190" t="s">
        <v>1246</v>
      </c>
      <c r="C420" s="191" t="s">
        <v>2013</v>
      </c>
      <c r="D420" s="185"/>
      <c r="E420" s="186"/>
      <c r="F420" s="187"/>
      <c r="G420" s="188"/>
    </row>
    <row r="421" spans="1:7" s="67" customFormat="1" ht="11.65" x14ac:dyDescent="0.35">
      <c r="A421" s="207"/>
      <c r="B421" s="190" t="s">
        <v>1247</v>
      </c>
      <c r="C421" s="191" t="s">
        <v>2014</v>
      </c>
      <c r="D421" s="185"/>
      <c r="E421" s="186"/>
      <c r="F421" s="187"/>
      <c r="G421" s="199"/>
    </row>
    <row r="422" spans="1:7" s="67" customFormat="1" ht="11.65" x14ac:dyDescent="0.35">
      <c r="A422" s="207"/>
      <c r="B422" s="190" t="s">
        <v>1249</v>
      </c>
      <c r="C422" s="191" t="s">
        <v>2015</v>
      </c>
      <c r="D422" s="185"/>
      <c r="E422" s="186"/>
      <c r="F422" s="187"/>
      <c r="G422" s="188"/>
    </row>
    <row r="423" spans="1:7" s="67" customFormat="1" ht="11.65" x14ac:dyDescent="0.35">
      <c r="A423" s="207"/>
      <c r="B423" s="190" t="s">
        <v>1250</v>
      </c>
      <c r="C423" s="191" t="s">
        <v>2016</v>
      </c>
      <c r="D423" s="185"/>
      <c r="E423" s="186"/>
      <c r="F423" s="187"/>
      <c r="G423" s="199"/>
    </row>
    <row r="424" spans="1:7" s="67" customFormat="1" ht="11.65" x14ac:dyDescent="0.35">
      <c r="A424" s="207"/>
      <c r="B424" s="190" t="s">
        <v>1270</v>
      </c>
      <c r="C424" s="191" t="s">
        <v>2017</v>
      </c>
      <c r="D424" s="185"/>
      <c r="E424" s="186"/>
      <c r="F424" s="187"/>
      <c r="G424" s="188"/>
    </row>
    <row r="425" spans="1:7" s="67" customFormat="1" ht="11.65" x14ac:dyDescent="0.35">
      <c r="A425" s="207"/>
      <c r="B425" s="190" t="s">
        <v>1251</v>
      </c>
      <c r="C425" s="191" t="s">
        <v>2018</v>
      </c>
      <c r="D425" s="185"/>
      <c r="E425" s="186"/>
      <c r="F425" s="187"/>
      <c r="G425" s="199"/>
    </row>
    <row r="426" spans="1:7" s="67" customFormat="1" ht="11.65" x14ac:dyDescent="0.35">
      <c r="A426" s="207"/>
      <c r="B426" s="190" t="s">
        <v>1252</v>
      </c>
      <c r="C426" s="191" t="s">
        <v>2019</v>
      </c>
      <c r="D426" s="185"/>
      <c r="E426" s="186"/>
      <c r="F426" s="187"/>
      <c r="G426" s="188"/>
    </row>
    <row r="427" spans="1:7" s="67" customFormat="1" ht="11.65" x14ac:dyDescent="0.35">
      <c r="A427" s="207"/>
      <c r="B427" s="190" t="s">
        <v>1267</v>
      </c>
      <c r="C427" s="191" t="s">
        <v>2020</v>
      </c>
      <c r="D427" s="185"/>
      <c r="E427" s="186"/>
      <c r="F427" s="187"/>
      <c r="G427" s="199"/>
    </row>
    <row r="428" spans="1:7" s="67" customFormat="1" ht="11.65" x14ac:dyDescent="0.35">
      <c r="A428" s="207"/>
      <c r="B428" s="190" t="s">
        <v>1265</v>
      </c>
      <c r="C428" s="191" t="s">
        <v>2021</v>
      </c>
      <c r="D428" s="185"/>
      <c r="E428" s="186"/>
      <c r="F428" s="187"/>
      <c r="G428" s="188"/>
    </row>
    <row r="429" spans="1:7" s="67" customFormat="1" ht="11.65" x14ac:dyDescent="0.35">
      <c r="A429" s="207"/>
      <c r="B429" s="190" t="s">
        <v>1253</v>
      </c>
      <c r="C429" s="191" t="s">
        <v>2022</v>
      </c>
      <c r="D429" s="185"/>
      <c r="E429" s="186"/>
      <c r="F429" s="187"/>
      <c r="G429" s="199"/>
    </row>
    <row r="430" spans="1:7" s="67" customFormat="1" ht="11.65" x14ac:dyDescent="0.35">
      <c r="A430" s="207"/>
      <c r="B430" s="190" t="s">
        <v>1254</v>
      </c>
      <c r="C430" s="191" t="s">
        <v>2023</v>
      </c>
      <c r="D430" s="185"/>
      <c r="E430" s="186"/>
      <c r="F430" s="187"/>
      <c r="G430" s="188"/>
    </row>
    <row r="431" spans="1:7" s="67" customFormat="1" ht="11.65" x14ac:dyDescent="0.35">
      <c r="A431" s="207"/>
      <c r="B431" s="190" t="s">
        <v>1255</v>
      </c>
      <c r="C431" s="191" t="s">
        <v>2024</v>
      </c>
      <c r="D431" s="185"/>
      <c r="E431" s="186"/>
      <c r="F431" s="187"/>
      <c r="G431" s="188"/>
    </row>
    <row r="432" spans="1:7" s="67" customFormat="1" ht="11.65" x14ac:dyDescent="0.35">
      <c r="A432" s="207"/>
      <c r="B432" s="190" t="s">
        <v>69</v>
      </c>
      <c r="C432" s="191" t="s">
        <v>1776</v>
      </c>
      <c r="D432" s="185"/>
      <c r="E432" s="186"/>
      <c r="F432" s="187"/>
      <c r="G432" s="199"/>
    </row>
    <row r="433" spans="1:7" s="67" customFormat="1" ht="11.65" x14ac:dyDescent="0.35">
      <c r="A433" s="208"/>
      <c r="B433" s="190" t="s">
        <v>1248</v>
      </c>
      <c r="C433" s="191" t="s">
        <v>2025</v>
      </c>
      <c r="D433" s="185"/>
      <c r="E433" s="186"/>
      <c r="F433" s="187"/>
      <c r="G433" s="188"/>
    </row>
    <row r="434" spans="1:7" s="67" customFormat="1" ht="11.65" x14ac:dyDescent="0.35">
      <c r="A434" s="189"/>
      <c r="B434" s="190" t="s">
        <v>1192</v>
      </c>
      <c r="C434" s="191" t="s">
        <v>1969</v>
      </c>
      <c r="D434" s="185" t="s">
        <v>4</v>
      </c>
      <c r="E434" s="186">
        <v>1</v>
      </c>
      <c r="F434" s="4"/>
      <c r="G434" s="199">
        <f>ROUND(E434*F434,2)</f>
        <v>0</v>
      </c>
    </row>
    <row r="435" spans="1:7" s="67" customFormat="1" ht="11.65" x14ac:dyDescent="0.35">
      <c r="A435" s="221"/>
      <c r="B435" s="222"/>
      <c r="C435" s="223"/>
      <c r="D435" s="224"/>
      <c r="E435" s="225"/>
      <c r="F435" s="226"/>
      <c r="G435" s="227"/>
    </row>
    <row r="436" spans="1:7" s="67" customFormat="1" ht="11.65" x14ac:dyDescent="0.35">
      <c r="A436" s="170"/>
      <c r="B436" s="171" t="str">
        <f>$B$8</f>
        <v>PREZRAČEVANJE IN KLIMATIZACIJA SISTEM KS07</v>
      </c>
      <c r="C436" s="171" t="str">
        <f>$C$8</f>
        <v>VENTILATION AND AIR CONDITIONING SYSTEM KS07</v>
      </c>
      <c r="D436" s="172"/>
      <c r="E436" s="173"/>
      <c r="F436" s="174"/>
      <c r="G436" s="228">
        <f>SUM(G13:G435)</f>
        <v>0</v>
      </c>
    </row>
  </sheetData>
  <sheetProtection algorithmName="SHA-512" hashValue="uRmb5wRWnFjSOD2IRqTvbB0pyj320wStRDwl4PxEkqB0NI+POSAEakW7SnuI9SfH0x2F5xbo4Sxh0DeuCSR1yQ==" saltValue="uXsmsnAwQVKebI7Zz6Aqk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9" manualBreakCount="9">
    <brk id="58" max="16383" man="1"/>
    <brk id="97" max="16383" man="1"/>
    <brk id="119" max="16383" man="1"/>
    <brk id="142" max="16383" man="1"/>
    <brk id="209" max="16383" man="1"/>
    <brk id="251" max="16383" man="1"/>
    <brk id="288" max="16383" man="1"/>
    <brk id="370" max="16383" man="1"/>
    <brk id="414" max="16383" man="1"/>
  </rowBreaks>
  <drawing r:id="rId2"/>
  <legacyDrawingHF r:id="rId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3445BD-7FEE-4BD0-862A-82EB8B7CD1A4}">
  <sheetPr codeName="List14">
    <pageSetUpPr fitToPage="1"/>
  </sheetPr>
  <dimension ref="A1:G410"/>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1287</v>
      </c>
      <c r="B8" s="162" t="s">
        <v>598</v>
      </c>
      <c r="C8" s="162" t="s">
        <v>3197</v>
      </c>
      <c r="D8" s="157"/>
      <c r="E8" s="158"/>
      <c r="F8" s="159"/>
      <c r="G8" s="163">
        <f>G410</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1362</v>
      </c>
      <c r="B14" s="184" t="str">
        <f>$B$8</f>
        <v>PREZRAČEVANJE IN KLIMATIZACIJA SISTEM KS08</v>
      </c>
      <c r="C14" s="184" t="str">
        <f>$C$8</f>
        <v>VENTILATION AND AIR CONDITIONING SYSTEM KS08</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8.1</v>
      </c>
      <c r="B16" s="253" t="s">
        <v>1622</v>
      </c>
      <c r="C16" s="254" t="s">
        <v>2651</v>
      </c>
      <c r="D16" s="185"/>
      <c r="E16" s="186"/>
      <c r="F16" s="187"/>
      <c r="G16" s="188"/>
    </row>
    <row r="17" spans="1:7" x14ac:dyDescent="0.35">
      <c r="A17" s="207"/>
      <c r="B17" s="190" t="s">
        <v>83</v>
      </c>
      <c r="C17" s="191" t="s">
        <v>2567</v>
      </c>
      <c r="D17" s="185"/>
      <c r="E17" s="186"/>
      <c r="F17" s="187"/>
      <c r="G17" s="188"/>
    </row>
    <row r="18" spans="1:7" x14ac:dyDescent="0.35">
      <c r="A18" s="207"/>
      <c r="B18" s="190" t="s">
        <v>599</v>
      </c>
      <c r="C18" s="191" t="s">
        <v>2652</v>
      </c>
      <c r="D18" s="185"/>
      <c r="E18" s="186"/>
      <c r="F18" s="187"/>
      <c r="G18" s="188"/>
    </row>
    <row r="19" spans="1:7" x14ac:dyDescent="0.35">
      <c r="A19" s="207"/>
      <c r="B19" s="190" t="s">
        <v>85</v>
      </c>
      <c r="C19" s="191" t="s">
        <v>1742</v>
      </c>
      <c r="D19" s="185"/>
      <c r="E19" s="186"/>
      <c r="F19" s="187"/>
      <c r="G19" s="188"/>
    </row>
    <row r="20" spans="1:7" ht="58.15" x14ac:dyDescent="0.35">
      <c r="A20" s="207"/>
      <c r="B20" s="190" t="s">
        <v>1623</v>
      </c>
      <c r="C20" s="191" t="s">
        <v>2653</v>
      </c>
      <c r="D20" s="185"/>
      <c r="E20" s="186"/>
      <c r="F20" s="187"/>
      <c r="G20" s="188"/>
    </row>
    <row r="21" spans="1:7" ht="197.65" x14ac:dyDescent="0.35">
      <c r="A21" s="207"/>
      <c r="B21" s="190" t="s">
        <v>1624</v>
      </c>
      <c r="C21" s="191" t="s">
        <v>2654</v>
      </c>
      <c r="D21" s="185"/>
      <c r="E21" s="186"/>
      <c r="F21" s="187"/>
      <c r="G21" s="188"/>
    </row>
    <row r="22" spans="1:7" ht="139.5" x14ac:dyDescent="0.35">
      <c r="A22" s="207"/>
      <c r="B22" s="190" t="s">
        <v>1625</v>
      </c>
      <c r="C22" s="191" t="s">
        <v>2655</v>
      </c>
      <c r="D22" s="185"/>
      <c r="E22" s="186"/>
      <c r="F22" s="187"/>
      <c r="G22" s="188"/>
    </row>
    <row r="23" spans="1:7" ht="279" x14ac:dyDescent="0.35">
      <c r="A23" s="207"/>
      <c r="B23" s="190" t="s">
        <v>1626</v>
      </c>
      <c r="C23" s="191" t="s">
        <v>2656</v>
      </c>
      <c r="D23" s="185"/>
      <c r="E23" s="186"/>
      <c r="F23" s="187"/>
      <c r="G23" s="199"/>
    </row>
    <row r="24" spans="1:7" ht="151.15" x14ac:dyDescent="0.35">
      <c r="A24" s="207"/>
      <c r="B24" s="190" t="s">
        <v>1627</v>
      </c>
      <c r="C24" s="191" t="s">
        <v>2657</v>
      </c>
      <c r="D24" s="185"/>
      <c r="E24" s="186"/>
      <c r="F24" s="187"/>
      <c r="G24" s="188"/>
    </row>
    <row r="25" spans="1:7" ht="139.5" x14ac:dyDescent="0.35">
      <c r="A25" s="207"/>
      <c r="B25" s="190" t="s">
        <v>1628</v>
      </c>
      <c r="C25" s="191" t="s">
        <v>2658</v>
      </c>
      <c r="D25" s="185"/>
      <c r="E25" s="186"/>
      <c r="F25" s="187"/>
      <c r="G25" s="188"/>
    </row>
    <row r="26" spans="1:7" ht="69.75" x14ac:dyDescent="0.35">
      <c r="A26" s="207"/>
      <c r="B26" s="190" t="s">
        <v>1629</v>
      </c>
      <c r="C26" s="191" t="s">
        <v>2659</v>
      </c>
      <c r="D26" s="185"/>
      <c r="E26" s="186"/>
      <c r="F26" s="187"/>
      <c r="G26" s="188"/>
    </row>
    <row r="27" spans="1:7" ht="58.15" x14ac:dyDescent="0.35">
      <c r="A27" s="207"/>
      <c r="B27" s="190" t="s">
        <v>1630</v>
      </c>
      <c r="C27" s="191" t="s">
        <v>2660</v>
      </c>
      <c r="D27" s="185"/>
      <c r="E27" s="186"/>
      <c r="F27" s="187"/>
      <c r="G27" s="188"/>
    </row>
    <row r="28" spans="1:7" x14ac:dyDescent="0.35">
      <c r="A28" s="207"/>
      <c r="B28" s="190" t="s">
        <v>600</v>
      </c>
      <c r="C28" s="191" t="s">
        <v>2661</v>
      </c>
      <c r="D28" s="185"/>
      <c r="E28" s="186"/>
      <c r="F28" s="187"/>
      <c r="G28" s="188"/>
    </row>
    <row r="29" spans="1:7" x14ac:dyDescent="0.35">
      <c r="A29" s="207"/>
      <c r="B29" s="190" t="s">
        <v>365</v>
      </c>
      <c r="C29" s="191" t="s">
        <v>2326</v>
      </c>
      <c r="D29" s="185"/>
      <c r="E29" s="186"/>
      <c r="F29" s="187"/>
      <c r="G29" s="188"/>
    </row>
    <row r="30" spans="1:7" x14ac:dyDescent="0.35">
      <c r="A30" s="207"/>
      <c r="B30" s="190" t="s">
        <v>220</v>
      </c>
      <c r="C30" s="191" t="s">
        <v>2039</v>
      </c>
      <c r="D30" s="185"/>
      <c r="E30" s="186"/>
      <c r="F30" s="187"/>
      <c r="G30" s="199"/>
    </row>
    <row r="31" spans="1:7" x14ac:dyDescent="0.35">
      <c r="A31" s="207"/>
      <c r="B31" s="190" t="s">
        <v>89</v>
      </c>
      <c r="C31" s="191" t="s">
        <v>1758</v>
      </c>
      <c r="D31" s="185"/>
      <c r="E31" s="186"/>
      <c r="F31" s="187"/>
      <c r="G31" s="188"/>
    </row>
    <row r="32" spans="1:7" x14ac:dyDescent="0.35">
      <c r="A32" s="207"/>
      <c r="B32" s="190" t="s">
        <v>90</v>
      </c>
      <c r="C32" s="191" t="s">
        <v>1759</v>
      </c>
      <c r="D32" s="185"/>
      <c r="E32" s="186"/>
      <c r="F32" s="187"/>
      <c r="G32" s="188"/>
    </row>
    <row r="33" spans="1:7" x14ac:dyDescent="0.35">
      <c r="A33" s="207"/>
      <c r="B33" s="190" t="s">
        <v>91</v>
      </c>
      <c r="C33" s="191" t="s">
        <v>1773</v>
      </c>
      <c r="D33" s="185"/>
      <c r="E33" s="186"/>
      <c r="F33" s="187"/>
      <c r="G33" s="188"/>
    </row>
    <row r="34" spans="1:7" ht="23.25" x14ac:dyDescent="0.35">
      <c r="A34" s="207"/>
      <c r="B34" s="190" t="s">
        <v>92</v>
      </c>
      <c r="C34" s="191" t="s">
        <v>1761</v>
      </c>
      <c r="D34" s="185"/>
      <c r="E34" s="186"/>
      <c r="F34" s="187"/>
      <c r="G34" s="188"/>
    </row>
    <row r="35" spans="1:7" x14ac:dyDescent="0.35">
      <c r="A35" s="207"/>
      <c r="B35" s="190" t="s">
        <v>601</v>
      </c>
      <c r="C35" s="191" t="s">
        <v>2662</v>
      </c>
      <c r="D35" s="185"/>
      <c r="E35" s="186"/>
      <c r="F35" s="187"/>
      <c r="G35" s="188"/>
    </row>
    <row r="36" spans="1:7" x14ac:dyDescent="0.35">
      <c r="A36" s="207"/>
      <c r="B36" s="190" t="s">
        <v>94</v>
      </c>
      <c r="C36" s="191" t="s">
        <v>1763</v>
      </c>
      <c r="D36" s="185"/>
      <c r="E36" s="186"/>
      <c r="F36" s="187"/>
      <c r="G36" s="188"/>
    </row>
    <row r="37" spans="1:7" ht="58.15" x14ac:dyDescent="0.35">
      <c r="A37" s="207"/>
      <c r="B37" s="190" t="s">
        <v>1631</v>
      </c>
      <c r="C37" s="191" t="s">
        <v>2663</v>
      </c>
      <c r="D37" s="185"/>
      <c r="E37" s="186"/>
      <c r="F37" s="187"/>
      <c r="G37" s="188"/>
    </row>
    <row r="38" spans="1:7" ht="69.75" x14ac:dyDescent="0.35">
      <c r="A38" s="207"/>
      <c r="B38" s="190" t="s">
        <v>1632</v>
      </c>
      <c r="C38" s="191" t="s">
        <v>2664</v>
      </c>
      <c r="D38" s="185"/>
      <c r="E38" s="186"/>
      <c r="F38" s="187"/>
      <c r="G38" s="199"/>
    </row>
    <row r="39" spans="1:7" ht="139.5" x14ac:dyDescent="0.35">
      <c r="A39" s="207"/>
      <c r="B39" s="190" t="s">
        <v>1633</v>
      </c>
      <c r="C39" s="191" t="s">
        <v>2665</v>
      </c>
      <c r="D39" s="185"/>
      <c r="E39" s="186"/>
      <c r="F39" s="187"/>
      <c r="G39" s="188"/>
    </row>
    <row r="40" spans="1:7" ht="69.75" x14ac:dyDescent="0.35">
      <c r="A40" s="207"/>
      <c r="B40" s="190" t="s">
        <v>1634</v>
      </c>
      <c r="C40" s="191" t="s">
        <v>2666</v>
      </c>
      <c r="D40" s="185"/>
      <c r="E40" s="186"/>
      <c r="F40" s="187"/>
      <c r="G40" s="188"/>
    </row>
    <row r="41" spans="1:7" ht="23.25" x14ac:dyDescent="0.35">
      <c r="A41" s="207"/>
      <c r="B41" s="190" t="s">
        <v>1635</v>
      </c>
      <c r="C41" s="191" t="s">
        <v>2667</v>
      </c>
      <c r="D41" s="185"/>
      <c r="E41" s="186"/>
      <c r="F41" s="187"/>
      <c r="G41" s="188"/>
    </row>
    <row r="42" spans="1:7" x14ac:dyDescent="0.35">
      <c r="A42" s="207"/>
      <c r="B42" s="190" t="s">
        <v>602</v>
      </c>
      <c r="C42" s="191" t="s">
        <v>2668</v>
      </c>
      <c r="D42" s="185"/>
      <c r="E42" s="186"/>
      <c r="F42" s="187"/>
      <c r="G42" s="188"/>
    </row>
    <row r="43" spans="1:7" x14ac:dyDescent="0.35">
      <c r="A43" s="207"/>
      <c r="B43" s="190" t="s">
        <v>365</v>
      </c>
      <c r="C43" s="191" t="s">
        <v>2326</v>
      </c>
      <c r="D43" s="185"/>
      <c r="E43" s="186"/>
      <c r="F43" s="187"/>
      <c r="G43" s="188"/>
    </row>
    <row r="44" spans="1:7" x14ac:dyDescent="0.35">
      <c r="A44" s="207"/>
      <c r="B44" s="190" t="s">
        <v>603</v>
      </c>
      <c r="C44" s="191" t="s">
        <v>2669</v>
      </c>
      <c r="D44" s="185"/>
      <c r="E44" s="186"/>
      <c r="F44" s="187"/>
      <c r="G44" s="188"/>
    </row>
    <row r="45" spans="1:7" x14ac:dyDescent="0.35">
      <c r="A45" s="207"/>
      <c r="B45" s="190" t="s">
        <v>89</v>
      </c>
      <c r="C45" s="191" t="s">
        <v>1758</v>
      </c>
      <c r="D45" s="185"/>
      <c r="E45" s="186"/>
      <c r="F45" s="187"/>
      <c r="G45" s="188"/>
    </row>
    <row r="46" spans="1:7" x14ac:dyDescent="0.35">
      <c r="A46" s="200"/>
      <c r="B46" s="201" t="s">
        <v>1369</v>
      </c>
      <c r="C46" s="202" t="s">
        <v>1771</v>
      </c>
      <c r="D46" s="203"/>
      <c r="E46" s="204"/>
      <c r="F46" s="205"/>
      <c r="G46" s="206"/>
    </row>
    <row r="47" spans="1:7" x14ac:dyDescent="0.35">
      <c r="A47" s="207"/>
      <c r="B47" s="190" t="s">
        <v>97</v>
      </c>
      <c r="C47" s="191" t="s">
        <v>1772</v>
      </c>
      <c r="D47" s="185"/>
      <c r="E47" s="186"/>
      <c r="F47" s="187"/>
      <c r="G47" s="199"/>
    </row>
    <row r="48" spans="1:7" x14ac:dyDescent="0.35">
      <c r="A48" s="207"/>
      <c r="B48" s="190" t="s">
        <v>91</v>
      </c>
      <c r="C48" s="191" t="s">
        <v>1773</v>
      </c>
      <c r="D48" s="185"/>
      <c r="E48" s="186"/>
      <c r="F48" s="187"/>
      <c r="G48" s="188"/>
    </row>
    <row r="49" spans="1:7" ht="58.15" x14ac:dyDescent="0.35">
      <c r="A49" s="200"/>
      <c r="B49" s="201" t="s">
        <v>1370</v>
      </c>
      <c r="C49" s="202" t="s">
        <v>1774</v>
      </c>
      <c r="D49" s="203"/>
      <c r="E49" s="204"/>
      <c r="F49" s="205"/>
      <c r="G49" s="206"/>
    </row>
    <row r="50" spans="1:7" ht="23.25" x14ac:dyDescent="0.35">
      <c r="A50" s="207"/>
      <c r="B50" s="190" t="s">
        <v>92</v>
      </c>
      <c r="C50" s="191" t="s">
        <v>1761</v>
      </c>
      <c r="D50" s="185"/>
      <c r="E50" s="186"/>
      <c r="F50" s="187"/>
      <c r="G50" s="188"/>
    </row>
    <row r="51" spans="1:7" x14ac:dyDescent="0.35">
      <c r="A51" s="207"/>
      <c r="B51" s="190" t="s">
        <v>604</v>
      </c>
      <c r="C51" s="191" t="s">
        <v>2670</v>
      </c>
      <c r="D51" s="185"/>
      <c r="E51" s="186"/>
      <c r="F51" s="187"/>
      <c r="G51" s="188"/>
    </row>
    <row r="52" spans="1:7" x14ac:dyDescent="0.35">
      <c r="A52" s="207"/>
      <c r="B52" s="190" t="s">
        <v>69</v>
      </c>
      <c r="C52" s="191" t="s">
        <v>1776</v>
      </c>
      <c r="D52" s="185"/>
      <c r="E52" s="186"/>
      <c r="F52" s="187"/>
      <c r="G52" s="188"/>
    </row>
    <row r="53" spans="1:7" x14ac:dyDescent="0.35">
      <c r="A53" s="208"/>
      <c r="B53" s="190" t="s">
        <v>99</v>
      </c>
      <c r="C53" s="191" t="s">
        <v>99</v>
      </c>
      <c r="D53" s="185" t="s">
        <v>4</v>
      </c>
      <c r="E53" s="186">
        <v>1</v>
      </c>
      <c r="F53" s="4"/>
      <c r="G53" s="199">
        <f>ROUND(E53*F53,2)</f>
        <v>0</v>
      </c>
    </row>
    <row r="54" spans="1:7" s="67" customFormat="1" ht="11.65" x14ac:dyDescent="0.35">
      <c r="A54" s="189"/>
      <c r="B54" s="190"/>
      <c r="C54" s="191"/>
      <c r="D54" s="185"/>
      <c r="E54" s="186"/>
      <c r="F54" s="187"/>
      <c r="G54" s="188"/>
    </row>
    <row r="55" spans="1:7" s="67" customFormat="1" ht="139.5" x14ac:dyDescent="0.35">
      <c r="A55" s="192" t="str">
        <f>CONCATENATE($A$14,".",TEXT(COUNTA(A$15:A54)-COUNTIF(A$15:A54,"*.")-COUNTIF(A$15:A54,"*)")+1,0))</f>
        <v>8.2</v>
      </c>
      <c r="B55" s="211" t="s">
        <v>1396</v>
      </c>
      <c r="C55" s="212" t="s">
        <v>1791</v>
      </c>
      <c r="D55" s="185"/>
      <c r="E55" s="186"/>
      <c r="F55" s="187"/>
      <c r="G55" s="199"/>
    </row>
    <row r="56" spans="1:7" s="67" customFormat="1" ht="23.25" x14ac:dyDescent="0.35">
      <c r="A56" s="189"/>
      <c r="B56" s="190" t="s">
        <v>1100</v>
      </c>
      <c r="C56" s="191" t="s">
        <v>2671</v>
      </c>
      <c r="D56" s="185" t="s">
        <v>1000</v>
      </c>
      <c r="E56" s="186">
        <v>5</v>
      </c>
      <c r="F56" s="4"/>
      <c r="G56" s="199">
        <f t="shared" ref="G56:G63" si="0">ROUND(E56*F56,2)</f>
        <v>0</v>
      </c>
    </row>
    <row r="57" spans="1:7" s="67" customFormat="1" ht="23.25" x14ac:dyDescent="0.35">
      <c r="A57" s="189"/>
      <c r="B57" s="190" t="s">
        <v>1101</v>
      </c>
      <c r="C57" s="191" t="s">
        <v>2672</v>
      </c>
      <c r="D57" s="185" t="s">
        <v>1000</v>
      </c>
      <c r="E57" s="186">
        <v>3</v>
      </c>
      <c r="F57" s="4"/>
      <c r="G57" s="199">
        <f t="shared" si="0"/>
        <v>0</v>
      </c>
    </row>
    <row r="58" spans="1:7" s="67" customFormat="1" ht="23.25" x14ac:dyDescent="0.35">
      <c r="A58" s="189"/>
      <c r="B58" s="190" t="s">
        <v>1102</v>
      </c>
      <c r="C58" s="191" t="s">
        <v>2673</v>
      </c>
      <c r="D58" s="185" t="s">
        <v>1000</v>
      </c>
      <c r="E58" s="186">
        <v>3</v>
      </c>
      <c r="F58" s="4"/>
      <c r="G58" s="199">
        <f t="shared" si="0"/>
        <v>0</v>
      </c>
    </row>
    <row r="59" spans="1:7" s="67" customFormat="1" ht="23.25" x14ac:dyDescent="0.35">
      <c r="A59" s="189"/>
      <c r="B59" s="190" t="s">
        <v>1086</v>
      </c>
      <c r="C59" s="191" t="s">
        <v>2329</v>
      </c>
      <c r="D59" s="185" t="s">
        <v>1000</v>
      </c>
      <c r="E59" s="186">
        <v>55</v>
      </c>
      <c r="F59" s="4"/>
      <c r="G59" s="199">
        <f t="shared" si="0"/>
        <v>0</v>
      </c>
    </row>
    <row r="60" spans="1:7" s="67" customFormat="1" ht="23.25" x14ac:dyDescent="0.35">
      <c r="A60" s="189"/>
      <c r="B60" s="190" t="s">
        <v>1063</v>
      </c>
      <c r="C60" s="191" t="s">
        <v>2052</v>
      </c>
      <c r="D60" s="185" t="s">
        <v>1000</v>
      </c>
      <c r="E60" s="186">
        <v>30</v>
      </c>
      <c r="F60" s="4"/>
      <c r="G60" s="199">
        <f t="shared" si="0"/>
        <v>0</v>
      </c>
    </row>
    <row r="61" spans="1:7" s="67" customFormat="1" ht="23.25" x14ac:dyDescent="0.35">
      <c r="A61" s="189"/>
      <c r="B61" s="190" t="s">
        <v>1087</v>
      </c>
      <c r="C61" s="191" t="s">
        <v>2330</v>
      </c>
      <c r="D61" s="185" t="s">
        <v>1000</v>
      </c>
      <c r="E61" s="186">
        <v>50</v>
      </c>
      <c r="F61" s="4"/>
      <c r="G61" s="199">
        <f t="shared" si="0"/>
        <v>0</v>
      </c>
    </row>
    <row r="62" spans="1:7" s="67" customFormat="1" ht="23.25" x14ac:dyDescent="0.35">
      <c r="A62" s="189"/>
      <c r="B62" s="190" t="s">
        <v>1015</v>
      </c>
      <c r="C62" s="191" t="s">
        <v>2053</v>
      </c>
      <c r="D62" s="185" t="s">
        <v>1000</v>
      </c>
      <c r="E62" s="186">
        <v>25</v>
      </c>
      <c r="F62" s="4"/>
      <c r="G62" s="199">
        <f t="shared" si="0"/>
        <v>0</v>
      </c>
    </row>
    <row r="63" spans="1:7" s="67" customFormat="1" ht="23.25" x14ac:dyDescent="0.35">
      <c r="A63" s="189"/>
      <c r="B63" s="190" t="s">
        <v>1065</v>
      </c>
      <c r="C63" s="191" t="s">
        <v>2055</v>
      </c>
      <c r="D63" s="185" t="s">
        <v>1000</v>
      </c>
      <c r="E63" s="186">
        <v>15</v>
      </c>
      <c r="F63" s="4"/>
      <c r="G63" s="199">
        <f t="shared" si="0"/>
        <v>0</v>
      </c>
    </row>
    <row r="64" spans="1:7" s="67" customFormat="1" ht="11.65" x14ac:dyDescent="0.35">
      <c r="A64" s="189"/>
      <c r="B64" s="190"/>
      <c r="C64" s="191"/>
      <c r="D64" s="185"/>
      <c r="E64" s="186"/>
      <c r="F64" s="187"/>
      <c r="G64" s="188"/>
    </row>
    <row r="65" spans="1:7" s="67" customFormat="1" ht="46.5" x14ac:dyDescent="0.35">
      <c r="A65" s="192" t="str">
        <f>CONCATENATE($A$14,".",TEXT(COUNTA(A$15:A64)-COUNTIF(A$15:A64,"*.")-COUNTIF(A$15:A64,"*)")+1,0))</f>
        <v>8.3</v>
      </c>
      <c r="B65" s="211" t="s">
        <v>1466</v>
      </c>
      <c r="C65" s="212" t="s">
        <v>2057</v>
      </c>
      <c r="D65" s="185"/>
      <c r="E65" s="186"/>
      <c r="F65" s="187"/>
      <c r="G65" s="199"/>
    </row>
    <row r="66" spans="1:7" s="67" customFormat="1" ht="11.65" x14ac:dyDescent="0.35">
      <c r="A66" s="192"/>
      <c r="B66" s="190" t="s">
        <v>69</v>
      </c>
      <c r="C66" s="191" t="s">
        <v>1776</v>
      </c>
      <c r="D66" s="185"/>
      <c r="E66" s="186"/>
      <c r="F66" s="187"/>
      <c r="G66" s="199"/>
    </row>
    <row r="67" spans="1:7" s="67" customFormat="1" ht="11.65" x14ac:dyDescent="0.35">
      <c r="A67" s="192"/>
      <c r="B67" s="190" t="s">
        <v>1022</v>
      </c>
      <c r="C67" s="191" t="s">
        <v>2058</v>
      </c>
      <c r="D67" s="185"/>
      <c r="E67" s="186"/>
      <c r="F67" s="187"/>
      <c r="G67" s="199"/>
    </row>
    <row r="68" spans="1:7" s="67" customFormat="1" ht="11.65" x14ac:dyDescent="0.35">
      <c r="A68" s="189"/>
      <c r="B68" s="190" t="s">
        <v>1103</v>
      </c>
      <c r="C68" s="191" t="s">
        <v>2674</v>
      </c>
      <c r="D68" s="185" t="s">
        <v>1000</v>
      </c>
      <c r="E68" s="186">
        <v>15</v>
      </c>
      <c r="F68" s="4"/>
      <c r="G68" s="199">
        <f>ROUND(E68*F68,2)</f>
        <v>0</v>
      </c>
    </row>
    <row r="69" spans="1:7" s="67" customFormat="1" ht="11.65" x14ac:dyDescent="0.35">
      <c r="A69" s="189"/>
      <c r="B69" s="190" t="s">
        <v>1066</v>
      </c>
      <c r="C69" s="191" t="s">
        <v>2059</v>
      </c>
      <c r="D69" s="185" t="s">
        <v>1000</v>
      </c>
      <c r="E69" s="186">
        <v>8</v>
      </c>
      <c r="F69" s="4"/>
      <c r="G69" s="199">
        <f>ROUND(E69*F69,2)</f>
        <v>0</v>
      </c>
    </row>
    <row r="70" spans="1:7" s="67" customFormat="1" ht="11.65" x14ac:dyDescent="0.35">
      <c r="A70" s="189"/>
      <c r="B70" s="190"/>
      <c r="C70" s="191"/>
      <c r="D70" s="185"/>
      <c r="E70" s="186"/>
      <c r="F70" s="187"/>
      <c r="G70" s="188"/>
    </row>
    <row r="71" spans="1:7" s="67" customFormat="1" ht="151.15" x14ac:dyDescent="0.35">
      <c r="A71" s="192" t="str">
        <f>CONCATENATE($A$14,".",TEXT(COUNTA(A$15:A70)-COUNTIF(A$15:A70,"*.")-COUNTIF(A$15:A70,"*)")+1,0))</f>
        <v>8.4</v>
      </c>
      <c r="B71" s="211" t="s">
        <v>1397</v>
      </c>
      <c r="C71" s="212" t="s">
        <v>1794</v>
      </c>
      <c r="D71" s="255" t="s">
        <v>1371</v>
      </c>
      <c r="E71" s="186">
        <v>142</v>
      </c>
      <c r="F71" s="4"/>
      <c r="G71" s="199">
        <f>ROUND(E71*F71,2)</f>
        <v>0</v>
      </c>
    </row>
    <row r="72" spans="1:7" s="67" customFormat="1" ht="11.65" x14ac:dyDescent="0.35">
      <c r="A72" s="189"/>
      <c r="B72" s="190"/>
      <c r="C72" s="191"/>
      <c r="D72" s="185"/>
      <c r="E72" s="186"/>
      <c r="F72" s="187"/>
      <c r="G72" s="188"/>
    </row>
    <row r="73" spans="1:7" s="67" customFormat="1" ht="81.400000000000006" x14ac:dyDescent="0.35">
      <c r="A73" s="192" t="str">
        <f>CONCATENATE($A$14,".",TEXT(COUNTA(A$15:A72)-COUNTIF(A$15:A72,"*.")-COUNTIF(A$15:A72,"*)")+1,0))</f>
        <v>8.5</v>
      </c>
      <c r="B73" s="211" t="s">
        <v>1398</v>
      </c>
      <c r="C73" s="212" t="s">
        <v>1795</v>
      </c>
      <c r="D73" s="255"/>
      <c r="E73" s="186"/>
      <c r="F73" s="187"/>
      <c r="G73" s="199"/>
    </row>
    <row r="74" spans="1:7" s="67" customFormat="1" ht="11.65" x14ac:dyDescent="0.35">
      <c r="A74" s="192"/>
      <c r="B74" s="190" t="s">
        <v>69</v>
      </c>
      <c r="C74" s="191" t="s">
        <v>1776</v>
      </c>
      <c r="D74" s="185"/>
      <c r="E74" s="186"/>
      <c r="F74" s="187"/>
      <c r="G74" s="199"/>
    </row>
    <row r="75" spans="1:7" s="67" customFormat="1" ht="11.65" x14ac:dyDescent="0.35">
      <c r="A75" s="192"/>
      <c r="B75" s="190" t="s">
        <v>1014</v>
      </c>
      <c r="C75" s="191" t="s">
        <v>1014</v>
      </c>
      <c r="D75" s="185"/>
      <c r="E75" s="186"/>
      <c r="F75" s="187"/>
      <c r="G75" s="199"/>
    </row>
    <row r="76" spans="1:7" s="67" customFormat="1" ht="23.25" x14ac:dyDescent="0.35">
      <c r="A76" s="189"/>
      <c r="B76" s="190" t="s">
        <v>1168</v>
      </c>
      <c r="C76" s="191" t="s">
        <v>1796</v>
      </c>
      <c r="D76" s="185" t="s">
        <v>1372</v>
      </c>
      <c r="E76" s="186">
        <v>2</v>
      </c>
      <c r="F76" s="4"/>
      <c r="G76" s="199">
        <f>ROUND(E76*F76,2)</f>
        <v>0</v>
      </c>
    </row>
    <row r="77" spans="1:7" s="67" customFormat="1" ht="23.25" x14ac:dyDescent="0.35">
      <c r="A77" s="189"/>
      <c r="B77" s="190" t="s">
        <v>1166</v>
      </c>
      <c r="C77" s="191" t="s">
        <v>1797</v>
      </c>
      <c r="D77" s="185" t="s">
        <v>1372</v>
      </c>
      <c r="E77" s="186">
        <v>105</v>
      </c>
      <c r="F77" s="4"/>
      <c r="G77" s="199">
        <f>ROUND(E77*F77,2)</f>
        <v>0</v>
      </c>
    </row>
    <row r="78" spans="1:7" s="67" customFormat="1" ht="23.25" x14ac:dyDescent="0.35">
      <c r="A78" s="189"/>
      <c r="B78" s="190" t="s">
        <v>1170</v>
      </c>
      <c r="C78" s="191" t="s">
        <v>1798</v>
      </c>
      <c r="D78" s="185" t="s">
        <v>1372</v>
      </c>
      <c r="E78" s="186">
        <v>50</v>
      </c>
      <c r="F78" s="4"/>
      <c r="G78" s="199">
        <f>ROUND(E78*F78,2)</f>
        <v>0</v>
      </c>
    </row>
    <row r="79" spans="1:7" s="67" customFormat="1" ht="11.65" x14ac:dyDescent="0.35">
      <c r="A79" s="189"/>
      <c r="B79" s="190"/>
      <c r="C79" s="191"/>
      <c r="D79" s="185"/>
      <c r="E79" s="186"/>
      <c r="F79" s="187"/>
      <c r="G79" s="188"/>
    </row>
    <row r="80" spans="1:7" s="67" customFormat="1" ht="58.15" x14ac:dyDescent="0.35">
      <c r="A80" s="192" t="str">
        <f>CONCATENATE($A$14,".",TEXT(COUNTA(A$15:A79)-COUNTIF(A$15:A79,"*.")-COUNTIF(A$15:A79,"*)")+1,0))</f>
        <v>8.6</v>
      </c>
      <c r="B80" s="211" t="s">
        <v>1467</v>
      </c>
      <c r="C80" s="212" t="s">
        <v>2062</v>
      </c>
      <c r="D80" s="185"/>
      <c r="E80" s="186"/>
      <c r="F80" s="187"/>
      <c r="G80" s="199"/>
    </row>
    <row r="81" spans="1:7" s="67" customFormat="1" ht="11.65" x14ac:dyDescent="0.35">
      <c r="A81" s="207"/>
      <c r="B81" s="190" t="s">
        <v>1083</v>
      </c>
      <c r="C81" s="191" t="s">
        <v>2075</v>
      </c>
      <c r="D81" s="185"/>
      <c r="E81" s="186"/>
      <c r="F81" s="187"/>
      <c r="G81" s="188"/>
    </row>
    <row r="82" spans="1:7" s="67" customFormat="1" ht="11.65" x14ac:dyDescent="0.35">
      <c r="A82" s="207"/>
      <c r="B82" s="190" t="s">
        <v>609</v>
      </c>
      <c r="C82" s="191" t="s">
        <v>2087</v>
      </c>
      <c r="D82" s="185"/>
      <c r="E82" s="186"/>
      <c r="F82" s="187"/>
      <c r="G82" s="199"/>
    </row>
    <row r="83" spans="1:7" s="67" customFormat="1" ht="11.65" x14ac:dyDescent="0.35">
      <c r="A83" s="207"/>
      <c r="B83" s="190" t="s">
        <v>69</v>
      </c>
      <c r="C83" s="191" t="s">
        <v>1776</v>
      </c>
      <c r="D83" s="185"/>
      <c r="E83" s="186"/>
      <c r="F83" s="187"/>
      <c r="G83" s="199"/>
    </row>
    <row r="84" spans="1:7" s="67" customFormat="1" ht="11.65" x14ac:dyDescent="0.35">
      <c r="A84" s="208"/>
      <c r="B84" s="190" t="s">
        <v>1104</v>
      </c>
      <c r="C84" s="191" t="s">
        <v>2675</v>
      </c>
      <c r="D84" s="185"/>
      <c r="E84" s="186"/>
      <c r="F84" s="187"/>
      <c r="G84" s="188"/>
    </row>
    <row r="85" spans="1:7" s="67" customFormat="1" ht="11.65" x14ac:dyDescent="0.35">
      <c r="A85" s="189"/>
      <c r="B85" s="190" t="s">
        <v>1636</v>
      </c>
      <c r="C85" s="191" t="s">
        <v>2676</v>
      </c>
      <c r="D85" s="185" t="s">
        <v>4</v>
      </c>
      <c r="E85" s="186">
        <v>1</v>
      </c>
      <c r="F85" s="4"/>
      <c r="G85" s="199">
        <f>ROUND(E85*F85,2)</f>
        <v>0</v>
      </c>
    </row>
    <row r="86" spans="1:7" s="67" customFormat="1" ht="11.65" x14ac:dyDescent="0.35">
      <c r="A86" s="189"/>
      <c r="B86" s="190"/>
      <c r="C86" s="191"/>
      <c r="D86" s="185"/>
      <c r="E86" s="186"/>
      <c r="F86" s="187"/>
      <c r="G86" s="188"/>
    </row>
    <row r="87" spans="1:7" s="67" customFormat="1" ht="58.15" x14ac:dyDescent="0.35">
      <c r="A87" s="192" t="str">
        <f>CONCATENATE($A$14,".",TEXT(COUNTA(A$15:A86)-COUNTIF(A$15:A86,"*.")-COUNTIF(A$15:A86,"*)")+1,0))</f>
        <v>8.7</v>
      </c>
      <c r="B87" s="211" t="s">
        <v>1467</v>
      </c>
      <c r="C87" s="212" t="s">
        <v>2062</v>
      </c>
      <c r="D87" s="185"/>
      <c r="E87" s="186"/>
      <c r="F87" s="187"/>
      <c r="G87" s="199"/>
    </row>
    <row r="88" spans="1:7" s="67" customFormat="1" ht="11.65" x14ac:dyDescent="0.35">
      <c r="A88" s="207"/>
      <c r="B88" s="190" t="s">
        <v>1083</v>
      </c>
      <c r="C88" s="191" t="s">
        <v>2075</v>
      </c>
      <c r="D88" s="185"/>
      <c r="E88" s="186"/>
      <c r="F88" s="187"/>
      <c r="G88" s="188"/>
    </row>
    <row r="89" spans="1:7" s="67" customFormat="1" ht="11.65" x14ac:dyDescent="0.35">
      <c r="A89" s="207"/>
      <c r="B89" s="190" t="s">
        <v>611</v>
      </c>
      <c r="C89" s="191" t="s">
        <v>2677</v>
      </c>
      <c r="D89" s="185"/>
      <c r="E89" s="186"/>
      <c r="F89" s="187"/>
      <c r="G89" s="199"/>
    </row>
    <row r="90" spans="1:7" s="67" customFormat="1" ht="11.65" x14ac:dyDescent="0.35">
      <c r="A90" s="207"/>
      <c r="B90" s="190" t="s">
        <v>69</v>
      </c>
      <c r="C90" s="191" t="s">
        <v>1776</v>
      </c>
      <c r="D90" s="185"/>
      <c r="E90" s="186"/>
      <c r="F90" s="187"/>
      <c r="G90" s="199"/>
    </row>
    <row r="91" spans="1:7" s="67" customFormat="1" ht="11.65" x14ac:dyDescent="0.35">
      <c r="A91" s="208"/>
      <c r="B91" s="190" t="s">
        <v>1104</v>
      </c>
      <c r="C91" s="191" t="s">
        <v>2675</v>
      </c>
      <c r="D91" s="185"/>
      <c r="E91" s="186"/>
      <c r="F91" s="187"/>
      <c r="G91" s="188"/>
    </row>
    <row r="92" spans="1:7" s="67" customFormat="1" ht="11.65" x14ac:dyDescent="0.35">
      <c r="A92" s="189"/>
      <c r="B92" s="190" t="s">
        <v>1637</v>
      </c>
      <c r="C92" s="191" t="s">
        <v>2678</v>
      </c>
      <c r="D92" s="185" t="s">
        <v>4</v>
      </c>
      <c r="E92" s="186">
        <v>3</v>
      </c>
      <c r="F92" s="4"/>
      <c r="G92" s="199">
        <f>ROUND(E92*F92,2)</f>
        <v>0</v>
      </c>
    </row>
    <row r="93" spans="1:7" s="67" customFormat="1" ht="11.65" x14ac:dyDescent="0.35">
      <c r="A93" s="189"/>
      <c r="B93" s="190"/>
      <c r="C93" s="191"/>
      <c r="D93" s="185"/>
      <c r="E93" s="186"/>
      <c r="F93" s="187"/>
      <c r="G93" s="188"/>
    </row>
    <row r="94" spans="1:7" s="67" customFormat="1" ht="58.15" x14ac:dyDescent="0.35">
      <c r="A94" s="192" t="str">
        <f>CONCATENATE($A$14,".",TEXT(COUNTA(A$15:A93)-COUNTIF(A$15:A93,"*.")-COUNTIF(A$15:A93,"*)")+1,0))</f>
        <v>8.8</v>
      </c>
      <c r="B94" s="211" t="s">
        <v>1467</v>
      </c>
      <c r="C94" s="212" t="s">
        <v>2062</v>
      </c>
      <c r="D94" s="185"/>
      <c r="E94" s="186"/>
      <c r="F94" s="187"/>
      <c r="G94" s="199"/>
    </row>
    <row r="95" spans="1:7" s="67" customFormat="1" ht="11.65" x14ac:dyDescent="0.35">
      <c r="A95" s="207"/>
      <c r="B95" s="190" t="s">
        <v>1105</v>
      </c>
      <c r="C95" s="191" t="s">
        <v>2679</v>
      </c>
      <c r="D95" s="185"/>
      <c r="E95" s="186"/>
      <c r="F95" s="187"/>
      <c r="G95" s="188"/>
    </row>
    <row r="96" spans="1:7" s="67" customFormat="1" ht="11.65" x14ac:dyDescent="0.35">
      <c r="A96" s="207"/>
      <c r="B96" s="190" t="s">
        <v>1106</v>
      </c>
      <c r="C96" s="191" t="s">
        <v>2680</v>
      </c>
      <c r="D96" s="185"/>
      <c r="E96" s="186"/>
      <c r="F96" s="187"/>
      <c r="G96" s="199"/>
    </row>
    <row r="97" spans="1:7" s="67" customFormat="1" ht="11.65" x14ac:dyDescent="0.35">
      <c r="A97" s="207"/>
      <c r="B97" s="190" t="s">
        <v>69</v>
      </c>
      <c r="C97" s="191" t="s">
        <v>1776</v>
      </c>
      <c r="D97" s="185"/>
      <c r="E97" s="186"/>
      <c r="F97" s="187"/>
      <c r="G97" s="199"/>
    </row>
    <row r="98" spans="1:7" s="67" customFormat="1" ht="11.65" x14ac:dyDescent="0.35">
      <c r="A98" s="208"/>
      <c r="B98" s="190" t="s">
        <v>1107</v>
      </c>
      <c r="C98" s="191" t="s">
        <v>2681</v>
      </c>
      <c r="D98" s="185"/>
      <c r="E98" s="186"/>
      <c r="F98" s="187"/>
      <c r="G98" s="188"/>
    </row>
    <row r="99" spans="1:7" s="67" customFormat="1" ht="11.65" x14ac:dyDescent="0.35">
      <c r="A99" s="189"/>
      <c r="B99" s="190" t="s">
        <v>1638</v>
      </c>
      <c r="C99" s="191" t="s">
        <v>2682</v>
      </c>
      <c r="D99" s="185" t="s">
        <v>4</v>
      </c>
      <c r="E99" s="186">
        <v>1</v>
      </c>
      <c r="F99" s="4"/>
      <c r="G99" s="199">
        <f>ROUND(E99*F99,2)</f>
        <v>0</v>
      </c>
    </row>
    <row r="100" spans="1:7" s="67" customFormat="1" ht="11.65" x14ac:dyDescent="0.35">
      <c r="A100" s="189"/>
      <c r="B100" s="190"/>
      <c r="C100" s="191"/>
      <c r="D100" s="185"/>
      <c r="E100" s="186"/>
      <c r="F100" s="187"/>
      <c r="G100" s="188"/>
    </row>
    <row r="101" spans="1:7" s="67" customFormat="1" ht="58.15" x14ac:dyDescent="0.35">
      <c r="A101" s="192" t="str">
        <f>CONCATENATE($A$14,".",TEXT(COUNTA(A$15:A100)-COUNTIF(A$15:A100,"*.")-COUNTIF(A$15:A100,"*)")+1,0))</f>
        <v>8.9</v>
      </c>
      <c r="B101" s="211" t="s">
        <v>1467</v>
      </c>
      <c r="C101" s="212" t="s">
        <v>2062</v>
      </c>
      <c r="D101" s="185"/>
      <c r="E101" s="186"/>
      <c r="F101" s="187"/>
      <c r="G101" s="199"/>
    </row>
    <row r="102" spans="1:7" s="67" customFormat="1" ht="11.65" x14ac:dyDescent="0.35">
      <c r="A102" s="207"/>
      <c r="B102" s="190" t="s">
        <v>1083</v>
      </c>
      <c r="C102" s="191" t="s">
        <v>2075</v>
      </c>
      <c r="D102" s="185"/>
      <c r="E102" s="186"/>
      <c r="F102" s="187"/>
      <c r="G102" s="188"/>
    </row>
    <row r="103" spans="1:7" s="67" customFormat="1" ht="11.65" x14ac:dyDescent="0.35">
      <c r="A103" s="207"/>
      <c r="B103" s="190" t="s">
        <v>619</v>
      </c>
      <c r="C103" s="191" t="s">
        <v>2683</v>
      </c>
      <c r="D103" s="185"/>
      <c r="E103" s="186"/>
      <c r="F103" s="187"/>
      <c r="G103" s="199"/>
    </row>
    <row r="104" spans="1:7" s="67" customFormat="1" ht="11.65" x14ac:dyDescent="0.35">
      <c r="A104" s="207"/>
      <c r="B104" s="190" t="s">
        <v>69</v>
      </c>
      <c r="C104" s="191" t="s">
        <v>1776</v>
      </c>
      <c r="D104" s="185"/>
      <c r="E104" s="186"/>
      <c r="F104" s="187"/>
      <c r="G104" s="199"/>
    </row>
    <row r="105" spans="1:7" s="67" customFormat="1" ht="11.65" x14ac:dyDescent="0.35">
      <c r="A105" s="208"/>
      <c r="B105" s="190" t="s">
        <v>1104</v>
      </c>
      <c r="C105" s="191" t="s">
        <v>2675</v>
      </c>
      <c r="D105" s="185"/>
      <c r="E105" s="186"/>
      <c r="F105" s="187"/>
      <c r="G105" s="188"/>
    </row>
    <row r="106" spans="1:7" s="67" customFormat="1" ht="11.65" x14ac:dyDescent="0.35">
      <c r="A106" s="189"/>
      <c r="B106" s="190" t="s">
        <v>1639</v>
      </c>
      <c r="C106" s="191" t="s">
        <v>2684</v>
      </c>
      <c r="D106" s="185" t="s">
        <v>4</v>
      </c>
      <c r="E106" s="186">
        <v>1</v>
      </c>
      <c r="F106" s="4"/>
      <c r="G106" s="199">
        <f>ROUND(E106*F106,2)</f>
        <v>0</v>
      </c>
    </row>
    <row r="107" spans="1:7" s="67" customFormat="1" ht="11.65" x14ac:dyDescent="0.35">
      <c r="A107" s="189"/>
      <c r="B107" s="190"/>
      <c r="C107" s="191"/>
      <c r="D107" s="185"/>
      <c r="E107" s="186"/>
      <c r="F107" s="187"/>
      <c r="G107" s="188"/>
    </row>
    <row r="108" spans="1:7" s="67" customFormat="1" ht="58.15" x14ac:dyDescent="0.35">
      <c r="A108" s="192" t="str">
        <f>CONCATENATE($A$14,".",TEXT(COUNTA(A$15:A107)-COUNTIF(A$15:A107,"*.")-COUNTIF(A$15:A107,"*)")+1,0))</f>
        <v>8.10</v>
      </c>
      <c r="B108" s="211" t="s">
        <v>1467</v>
      </c>
      <c r="C108" s="212" t="s">
        <v>2062</v>
      </c>
      <c r="D108" s="185"/>
      <c r="E108" s="186"/>
      <c r="F108" s="187"/>
      <c r="G108" s="199"/>
    </row>
    <row r="109" spans="1:7" s="67" customFormat="1" ht="11.65" x14ac:dyDescent="0.35">
      <c r="A109" s="207"/>
      <c r="B109" s="190" t="s">
        <v>1105</v>
      </c>
      <c r="C109" s="191" t="s">
        <v>2679</v>
      </c>
      <c r="D109" s="185"/>
      <c r="E109" s="186"/>
      <c r="F109" s="187"/>
      <c r="G109" s="188"/>
    </row>
    <row r="110" spans="1:7" s="67" customFormat="1" ht="11.65" x14ac:dyDescent="0.35">
      <c r="A110" s="207"/>
      <c r="B110" s="190" t="s">
        <v>621</v>
      </c>
      <c r="C110" s="191" t="s">
        <v>2685</v>
      </c>
      <c r="D110" s="185"/>
      <c r="E110" s="186"/>
      <c r="F110" s="187"/>
      <c r="G110" s="199"/>
    </row>
    <row r="111" spans="1:7" s="67" customFormat="1" ht="11.65" x14ac:dyDescent="0.35">
      <c r="A111" s="207"/>
      <c r="B111" s="190" t="s">
        <v>69</v>
      </c>
      <c r="C111" s="191" t="s">
        <v>1776</v>
      </c>
      <c r="D111" s="185"/>
      <c r="E111" s="186"/>
      <c r="F111" s="187"/>
      <c r="G111" s="199"/>
    </row>
    <row r="112" spans="1:7" s="67" customFormat="1" ht="11.65" x14ac:dyDescent="0.35">
      <c r="A112" s="208"/>
      <c r="B112" s="190" t="s">
        <v>1107</v>
      </c>
      <c r="C112" s="191" t="s">
        <v>2681</v>
      </c>
      <c r="D112" s="185"/>
      <c r="E112" s="186"/>
      <c r="F112" s="187"/>
      <c r="G112" s="188"/>
    </row>
    <row r="113" spans="1:7" s="67" customFormat="1" ht="11.65" x14ac:dyDescent="0.35">
      <c r="A113" s="189"/>
      <c r="B113" s="190" t="s">
        <v>1640</v>
      </c>
      <c r="C113" s="191" t="s">
        <v>2686</v>
      </c>
      <c r="D113" s="185" t="s">
        <v>4</v>
      </c>
      <c r="E113" s="186">
        <v>3</v>
      </c>
      <c r="F113" s="4"/>
      <c r="G113" s="199">
        <f>ROUND(E113*F113,2)</f>
        <v>0</v>
      </c>
    </row>
    <row r="114" spans="1:7" s="67" customFormat="1" ht="11.65" x14ac:dyDescent="0.35">
      <c r="A114" s="189"/>
      <c r="B114" s="190"/>
      <c r="C114" s="191"/>
      <c r="D114" s="185"/>
      <c r="E114" s="186"/>
      <c r="F114" s="187"/>
      <c r="G114" s="188"/>
    </row>
    <row r="115" spans="1:7" s="67" customFormat="1" ht="58.15" x14ac:dyDescent="0.35">
      <c r="A115" s="192" t="str">
        <f>CONCATENATE($A$14,".",TEXT(COUNTA(A$15:A114)-COUNTIF(A$15:A114,"*.")-COUNTIF(A$15:A114,"*)")+1,0))</f>
        <v>8.11</v>
      </c>
      <c r="B115" s="211" t="s">
        <v>1467</v>
      </c>
      <c r="C115" s="212" t="s">
        <v>2062</v>
      </c>
      <c r="D115" s="185"/>
      <c r="E115" s="186"/>
      <c r="F115" s="187"/>
      <c r="G115" s="199"/>
    </row>
    <row r="116" spans="1:7" s="67" customFormat="1" ht="11.65" x14ac:dyDescent="0.35">
      <c r="A116" s="207"/>
      <c r="B116" s="190" t="s">
        <v>1105</v>
      </c>
      <c r="C116" s="191" t="s">
        <v>2679</v>
      </c>
      <c r="D116" s="185"/>
      <c r="E116" s="186"/>
      <c r="F116" s="187"/>
      <c r="G116" s="188"/>
    </row>
    <row r="117" spans="1:7" s="67" customFormat="1" ht="11.65" x14ac:dyDescent="0.35">
      <c r="A117" s="207"/>
      <c r="B117" s="190" t="s">
        <v>1108</v>
      </c>
      <c r="C117" s="191" t="s">
        <v>2687</v>
      </c>
      <c r="D117" s="185"/>
      <c r="E117" s="186"/>
      <c r="F117" s="187"/>
      <c r="G117" s="199"/>
    </row>
    <row r="118" spans="1:7" s="67" customFormat="1" ht="11.65" x14ac:dyDescent="0.35">
      <c r="A118" s="207"/>
      <c r="B118" s="190" t="s">
        <v>69</v>
      </c>
      <c r="C118" s="191" t="s">
        <v>1776</v>
      </c>
      <c r="D118" s="185"/>
      <c r="E118" s="186"/>
      <c r="F118" s="187"/>
      <c r="G118" s="199"/>
    </row>
    <row r="119" spans="1:7" s="67" customFormat="1" ht="11.65" x14ac:dyDescent="0.35">
      <c r="A119" s="208"/>
      <c r="B119" s="190" t="s">
        <v>1107</v>
      </c>
      <c r="C119" s="191" t="s">
        <v>2681</v>
      </c>
      <c r="D119" s="185"/>
      <c r="E119" s="186"/>
      <c r="F119" s="187"/>
      <c r="G119" s="188"/>
    </row>
    <row r="120" spans="1:7" s="67" customFormat="1" ht="11.65" x14ac:dyDescent="0.35">
      <c r="A120" s="189"/>
      <c r="B120" s="190" t="s">
        <v>1641</v>
      </c>
      <c r="C120" s="191" t="s">
        <v>2688</v>
      </c>
      <c r="D120" s="185" t="s">
        <v>4</v>
      </c>
      <c r="E120" s="186">
        <v>1</v>
      </c>
      <c r="F120" s="4"/>
      <c r="G120" s="199">
        <f>ROUND(E120*F120,2)</f>
        <v>0</v>
      </c>
    </row>
    <row r="121" spans="1:7" s="67" customFormat="1" ht="11.65" x14ac:dyDescent="0.35">
      <c r="A121" s="189"/>
      <c r="B121" s="190"/>
      <c r="C121" s="191"/>
      <c r="D121" s="185"/>
      <c r="E121" s="186"/>
      <c r="F121" s="187"/>
      <c r="G121" s="188"/>
    </row>
    <row r="122" spans="1:7" s="67" customFormat="1" ht="81.400000000000006" x14ac:dyDescent="0.35">
      <c r="A122" s="192" t="str">
        <f>CONCATENATE($A$14,".",TEXT(COUNTA(A$15:A121)-COUNTIF(A$15:A121,"*.")-COUNTIF(A$15:A121,"*)")+1,0))</f>
        <v>8.12</v>
      </c>
      <c r="B122" s="211" t="s">
        <v>1174</v>
      </c>
      <c r="C122" s="212" t="s">
        <v>2078</v>
      </c>
      <c r="D122" s="185"/>
      <c r="E122" s="186"/>
      <c r="F122" s="187"/>
      <c r="G122" s="199"/>
    </row>
    <row r="123" spans="1:7" s="67" customFormat="1" ht="11.65" x14ac:dyDescent="0.35">
      <c r="A123" s="207"/>
      <c r="B123" s="190" t="s">
        <v>1110</v>
      </c>
      <c r="C123" s="191" t="s">
        <v>2689</v>
      </c>
      <c r="D123" s="185"/>
      <c r="E123" s="186"/>
      <c r="F123" s="187"/>
      <c r="G123" s="188"/>
    </row>
    <row r="124" spans="1:7" s="67" customFormat="1" ht="11.65" x14ac:dyDescent="0.35">
      <c r="A124" s="207"/>
      <c r="B124" s="190" t="s">
        <v>1106</v>
      </c>
      <c r="C124" s="191" t="s">
        <v>2680</v>
      </c>
      <c r="D124" s="185"/>
      <c r="E124" s="186"/>
      <c r="F124" s="187"/>
      <c r="G124" s="199"/>
    </row>
    <row r="125" spans="1:7" s="67" customFormat="1" ht="11.65" x14ac:dyDescent="0.35">
      <c r="A125" s="207"/>
      <c r="B125" s="190" t="s">
        <v>69</v>
      </c>
      <c r="C125" s="191" t="s">
        <v>1776</v>
      </c>
      <c r="D125" s="185"/>
      <c r="E125" s="186"/>
      <c r="F125" s="187"/>
      <c r="G125" s="199"/>
    </row>
    <row r="126" spans="1:7" s="67" customFormat="1" ht="11.65" x14ac:dyDescent="0.35">
      <c r="A126" s="208"/>
      <c r="B126" s="190" t="s">
        <v>1109</v>
      </c>
      <c r="C126" s="191" t="s">
        <v>1109</v>
      </c>
      <c r="D126" s="185"/>
      <c r="E126" s="186"/>
      <c r="F126" s="187"/>
      <c r="G126" s="188"/>
    </row>
    <row r="127" spans="1:7" s="67" customFormat="1" ht="11.65" x14ac:dyDescent="0.35">
      <c r="A127" s="189"/>
      <c r="B127" s="190" t="s">
        <v>1401</v>
      </c>
      <c r="C127" s="191" t="s">
        <v>1805</v>
      </c>
      <c r="D127" s="185" t="s">
        <v>4</v>
      </c>
      <c r="E127" s="186">
        <v>1</v>
      </c>
      <c r="F127" s="4"/>
      <c r="G127" s="199">
        <f>ROUND(E127*F127,2)</f>
        <v>0</v>
      </c>
    </row>
    <row r="128" spans="1:7" s="67" customFormat="1" ht="11.65" x14ac:dyDescent="0.35">
      <c r="A128" s="189"/>
      <c r="B128" s="190"/>
      <c r="C128" s="191"/>
      <c r="D128" s="185"/>
      <c r="E128" s="186"/>
      <c r="F128" s="187"/>
      <c r="G128" s="188"/>
    </row>
    <row r="129" spans="1:7" s="67" customFormat="1" ht="81.400000000000006" x14ac:dyDescent="0.35">
      <c r="A129" s="192" t="str">
        <f>CONCATENATE($A$14,".",TEXT(COUNTA(A$15:A128)-COUNTIF(A$15:A128,"*.")-COUNTIF(A$15:A128,"*)")+1,0))</f>
        <v>8.13</v>
      </c>
      <c r="B129" s="211" t="s">
        <v>1174</v>
      </c>
      <c r="C129" s="212" t="s">
        <v>2078</v>
      </c>
      <c r="D129" s="185"/>
      <c r="E129" s="186"/>
      <c r="F129" s="187"/>
      <c r="G129" s="199"/>
    </row>
    <row r="130" spans="1:7" s="67" customFormat="1" ht="11.65" x14ac:dyDescent="0.35">
      <c r="A130" s="207"/>
      <c r="B130" s="190" t="s">
        <v>1110</v>
      </c>
      <c r="C130" s="191" t="s">
        <v>2689</v>
      </c>
      <c r="D130" s="185"/>
      <c r="E130" s="186"/>
      <c r="F130" s="187"/>
      <c r="G130" s="188"/>
    </row>
    <row r="131" spans="1:7" s="67" customFormat="1" ht="11.65" x14ac:dyDescent="0.35">
      <c r="A131" s="207"/>
      <c r="B131" s="190" t="s">
        <v>1111</v>
      </c>
      <c r="C131" s="191" t="s">
        <v>2690</v>
      </c>
      <c r="D131" s="185"/>
      <c r="E131" s="186"/>
      <c r="F131" s="187"/>
      <c r="G131" s="199"/>
    </row>
    <row r="132" spans="1:7" s="67" customFormat="1" ht="11.65" x14ac:dyDescent="0.35">
      <c r="A132" s="207"/>
      <c r="B132" s="190" t="s">
        <v>69</v>
      </c>
      <c r="C132" s="191" t="s">
        <v>1776</v>
      </c>
      <c r="D132" s="185"/>
      <c r="E132" s="186"/>
      <c r="F132" s="187"/>
      <c r="G132" s="199"/>
    </row>
    <row r="133" spans="1:7" s="67" customFormat="1" ht="11.65" x14ac:dyDescent="0.35">
      <c r="A133" s="208"/>
      <c r="B133" s="190" t="s">
        <v>1109</v>
      </c>
      <c r="C133" s="191" t="s">
        <v>1109</v>
      </c>
      <c r="D133" s="185"/>
      <c r="E133" s="186"/>
      <c r="F133" s="187"/>
      <c r="G133" s="188"/>
    </row>
    <row r="134" spans="1:7" s="67" customFormat="1" ht="11.65" x14ac:dyDescent="0.35">
      <c r="A134" s="189"/>
      <c r="B134" s="190" t="s">
        <v>1401</v>
      </c>
      <c r="C134" s="191" t="s">
        <v>1805</v>
      </c>
      <c r="D134" s="185" t="s">
        <v>4</v>
      </c>
      <c r="E134" s="186">
        <v>2</v>
      </c>
      <c r="F134" s="4"/>
      <c r="G134" s="199">
        <f>ROUND(E134*F134,2)</f>
        <v>0</v>
      </c>
    </row>
    <row r="135" spans="1:7" s="67" customFormat="1" ht="11.65" x14ac:dyDescent="0.35">
      <c r="A135" s="189"/>
      <c r="B135" s="190"/>
      <c r="C135" s="191"/>
      <c r="D135" s="185"/>
      <c r="E135" s="186"/>
      <c r="F135" s="187"/>
      <c r="G135" s="188"/>
    </row>
    <row r="136" spans="1:7" s="67" customFormat="1" ht="81.400000000000006" x14ac:dyDescent="0.35">
      <c r="A136" s="192" t="str">
        <f>CONCATENATE($A$14,".",TEXT(COUNTA(A$15:A135)-COUNTIF(A$15:A135,"*.")-COUNTIF(A$15:A135,"*)")+1,0))</f>
        <v>8.14</v>
      </c>
      <c r="B136" s="211" t="s">
        <v>1174</v>
      </c>
      <c r="C136" s="212" t="s">
        <v>2078</v>
      </c>
      <c r="D136" s="185"/>
      <c r="E136" s="186"/>
      <c r="F136" s="187"/>
      <c r="G136" s="199"/>
    </row>
    <row r="137" spans="1:7" s="67" customFormat="1" ht="11.65" x14ac:dyDescent="0.35">
      <c r="A137" s="207"/>
      <c r="B137" s="190" t="s">
        <v>1073</v>
      </c>
      <c r="C137" s="191" t="s">
        <v>2079</v>
      </c>
      <c r="D137" s="185"/>
      <c r="E137" s="186"/>
      <c r="F137" s="187"/>
      <c r="G137" s="188"/>
    </row>
    <row r="138" spans="1:7" s="67" customFormat="1" ht="11.65" x14ac:dyDescent="0.35">
      <c r="A138" s="207"/>
      <c r="B138" s="190" t="s">
        <v>611</v>
      </c>
      <c r="C138" s="191" t="s">
        <v>2677</v>
      </c>
      <c r="D138" s="185"/>
      <c r="E138" s="186"/>
      <c r="F138" s="187"/>
      <c r="G138" s="199"/>
    </row>
    <row r="139" spans="1:7" s="67" customFormat="1" ht="11.65" x14ac:dyDescent="0.35">
      <c r="A139" s="207"/>
      <c r="B139" s="190" t="s">
        <v>69</v>
      </c>
      <c r="C139" s="191" t="s">
        <v>1776</v>
      </c>
      <c r="D139" s="185"/>
      <c r="E139" s="186"/>
      <c r="F139" s="187"/>
      <c r="G139" s="199"/>
    </row>
    <row r="140" spans="1:7" s="67" customFormat="1" ht="11.65" x14ac:dyDescent="0.35">
      <c r="A140" s="208"/>
      <c r="B140" s="190" t="s">
        <v>1067</v>
      </c>
      <c r="C140" s="191" t="s">
        <v>1067</v>
      </c>
      <c r="D140" s="185"/>
      <c r="E140" s="186"/>
      <c r="F140" s="187"/>
      <c r="G140" s="188"/>
    </row>
    <row r="141" spans="1:7" s="67" customFormat="1" ht="11.65" x14ac:dyDescent="0.35">
      <c r="A141" s="189"/>
      <c r="B141" s="190" t="s">
        <v>1401</v>
      </c>
      <c r="C141" s="191" t="s">
        <v>1805</v>
      </c>
      <c r="D141" s="185" t="s">
        <v>4</v>
      </c>
      <c r="E141" s="186">
        <v>5</v>
      </c>
      <c r="F141" s="4"/>
      <c r="G141" s="199">
        <f>ROUND(E141*F141,2)</f>
        <v>0</v>
      </c>
    </row>
    <row r="142" spans="1:7" s="67" customFormat="1" ht="11.65" x14ac:dyDescent="0.35">
      <c r="A142" s="189"/>
      <c r="B142" s="190"/>
      <c r="C142" s="191"/>
      <c r="D142" s="185"/>
      <c r="E142" s="186"/>
      <c r="F142" s="187"/>
      <c r="G142" s="188"/>
    </row>
    <row r="143" spans="1:7" s="67" customFormat="1" ht="69.75" x14ac:dyDescent="0.35">
      <c r="A143" s="192" t="str">
        <f>CONCATENATE($A$14,".",TEXT(COUNTA(A$15:A142)-COUNTIF(A$15:A142,"*.")-COUNTIF(A$15:A142,"*)")+1,0))</f>
        <v>8.15</v>
      </c>
      <c r="B143" s="211" t="s">
        <v>1175</v>
      </c>
      <c r="C143" s="212" t="s">
        <v>2083</v>
      </c>
      <c r="D143" s="185"/>
      <c r="E143" s="186"/>
      <c r="F143" s="187"/>
      <c r="G143" s="199"/>
    </row>
    <row r="144" spans="1:7" s="67" customFormat="1" ht="11.65" x14ac:dyDescent="0.35">
      <c r="A144" s="207"/>
      <c r="B144" s="190" t="s">
        <v>1114</v>
      </c>
      <c r="C144" s="191" t="s">
        <v>2691</v>
      </c>
      <c r="D144" s="185"/>
      <c r="E144" s="186"/>
      <c r="F144" s="187"/>
      <c r="G144" s="188"/>
    </row>
    <row r="145" spans="1:7" s="67" customFormat="1" ht="11.65" x14ac:dyDescent="0.35">
      <c r="A145" s="207"/>
      <c r="B145" s="190" t="s">
        <v>1113</v>
      </c>
      <c r="C145" s="191" t="s">
        <v>2692</v>
      </c>
      <c r="D145" s="185"/>
      <c r="E145" s="186"/>
      <c r="F145" s="187"/>
      <c r="G145" s="199"/>
    </row>
    <row r="146" spans="1:7" s="67" customFormat="1" ht="11.65" x14ac:dyDescent="0.35">
      <c r="A146" s="207"/>
      <c r="B146" s="190" t="s">
        <v>69</v>
      </c>
      <c r="C146" s="191" t="s">
        <v>1776</v>
      </c>
      <c r="D146" s="185"/>
      <c r="E146" s="186"/>
      <c r="F146" s="187"/>
      <c r="G146" s="199"/>
    </row>
    <row r="147" spans="1:7" s="67" customFormat="1" ht="11.65" x14ac:dyDescent="0.35">
      <c r="A147" s="208"/>
      <c r="B147" s="190" t="s">
        <v>1112</v>
      </c>
      <c r="C147" s="191" t="s">
        <v>2693</v>
      </c>
      <c r="D147" s="185"/>
      <c r="E147" s="186"/>
      <c r="F147" s="187"/>
      <c r="G147" s="188"/>
    </row>
    <row r="148" spans="1:7" s="67" customFormat="1" ht="11.65" x14ac:dyDescent="0.35">
      <c r="A148" s="189"/>
      <c r="B148" s="190" t="s">
        <v>1401</v>
      </c>
      <c r="C148" s="191" t="s">
        <v>1805</v>
      </c>
      <c r="D148" s="185" t="s">
        <v>4</v>
      </c>
      <c r="E148" s="186">
        <v>2</v>
      </c>
      <c r="F148" s="4"/>
      <c r="G148" s="199">
        <f>ROUND(E148*F148,2)</f>
        <v>0</v>
      </c>
    </row>
    <row r="149" spans="1:7" s="67" customFormat="1" ht="11.65" x14ac:dyDescent="0.35">
      <c r="A149" s="189"/>
      <c r="B149" s="190"/>
      <c r="C149" s="191"/>
      <c r="D149" s="185"/>
      <c r="E149" s="186"/>
      <c r="F149" s="187"/>
      <c r="G149" s="188"/>
    </row>
    <row r="150" spans="1:7" s="67" customFormat="1" ht="69.75" x14ac:dyDescent="0.35">
      <c r="A150" s="192" t="str">
        <f>CONCATENATE($A$14,".",TEXT(COUNTA(A$15:A149)-COUNTIF(A$15:A149,"*.")-COUNTIF(A$15:A149,"*)")+1,0))</f>
        <v>8.16</v>
      </c>
      <c r="B150" s="211" t="s">
        <v>1175</v>
      </c>
      <c r="C150" s="212" t="s">
        <v>2083</v>
      </c>
      <c r="D150" s="185"/>
      <c r="E150" s="186"/>
      <c r="F150" s="187"/>
      <c r="G150" s="199"/>
    </row>
    <row r="151" spans="1:7" s="67" customFormat="1" ht="11.65" x14ac:dyDescent="0.35">
      <c r="A151" s="207"/>
      <c r="B151" s="190" t="s">
        <v>1114</v>
      </c>
      <c r="C151" s="191" t="s">
        <v>2691</v>
      </c>
      <c r="D151" s="185"/>
      <c r="E151" s="186"/>
      <c r="F151" s="187"/>
      <c r="G151" s="188"/>
    </row>
    <row r="152" spans="1:7" s="67" customFormat="1" ht="11.65" x14ac:dyDescent="0.35">
      <c r="A152" s="207"/>
      <c r="B152" s="190" t="s">
        <v>621</v>
      </c>
      <c r="C152" s="191" t="s">
        <v>2685</v>
      </c>
      <c r="D152" s="185"/>
      <c r="E152" s="186"/>
      <c r="F152" s="187"/>
      <c r="G152" s="199"/>
    </row>
    <row r="153" spans="1:7" s="67" customFormat="1" ht="11.65" x14ac:dyDescent="0.35">
      <c r="A153" s="207"/>
      <c r="B153" s="190" t="s">
        <v>69</v>
      </c>
      <c r="C153" s="191" t="s">
        <v>1776</v>
      </c>
      <c r="D153" s="185"/>
      <c r="E153" s="186"/>
      <c r="F153" s="187"/>
      <c r="G153" s="199"/>
    </row>
    <row r="154" spans="1:7" s="67" customFormat="1" ht="11.65" x14ac:dyDescent="0.35">
      <c r="A154" s="208"/>
      <c r="B154" s="190" t="s">
        <v>1112</v>
      </c>
      <c r="C154" s="191" t="s">
        <v>2693</v>
      </c>
      <c r="D154" s="185"/>
      <c r="E154" s="186"/>
      <c r="F154" s="187"/>
      <c r="G154" s="188"/>
    </row>
    <row r="155" spans="1:7" s="67" customFormat="1" ht="11.65" x14ac:dyDescent="0.35">
      <c r="A155" s="189"/>
      <c r="B155" s="190" t="s">
        <v>1401</v>
      </c>
      <c r="C155" s="191" t="s">
        <v>1805</v>
      </c>
      <c r="D155" s="185" t="s">
        <v>4</v>
      </c>
      <c r="E155" s="186">
        <v>3</v>
      </c>
      <c r="F155" s="4"/>
      <c r="G155" s="199">
        <f>ROUND(E155*F155,2)</f>
        <v>0</v>
      </c>
    </row>
    <row r="156" spans="1:7" s="67" customFormat="1" ht="11.65" x14ac:dyDescent="0.35">
      <c r="A156" s="189"/>
      <c r="B156" s="190"/>
      <c r="C156" s="191"/>
      <c r="D156" s="185"/>
      <c r="E156" s="186"/>
      <c r="F156" s="187"/>
      <c r="G156" s="188"/>
    </row>
    <row r="157" spans="1:7" s="67" customFormat="1" ht="69.75" x14ac:dyDescent="0.35">
      <c r="A157" s="192" t="str">
        <f>CONCATENATE($A$14,".",TEXT(COUNTA(A$15:A156)-COUNTIF(A$15:A156,"*.")-COUNTIF(A$15:A156,"*)")+1,0))</f>
        <v>8.17</v>
      </c>
      <c r="B157" s="211" t="s">
        <v>1175</v>
      </c>
      <c r="C157" s="212" t="s">
        <v>2083</v>
      </c>
      <c r="D157" s="185"/>
      <c r="E157" s="186"/>
      <c r="F157" s="187"/>
      <c r="G157" s="199"/>
    </row>
    <row r="158" spans="1:7" s="67" customFormat="1" ht="11.65" x14ac:dyDescent="0.35">
      <c r="A158" s="207"/>
      <c r="B158" s="190" t="s">
        <v>1114</v>
      </c>
      <c r="C158" s="191" t="s">
        <v>2691</v>
      </c>
      <c r="D158" s="185"/>
      <c r="E158" s="186"/>
      <c r="F158" s="187"/>
      <c r="G158" s="188"/>
    </row>
    <row r="159" spans="1:7" s="67" customFormat="1" ht="11.65" x14ac:dyDescent="0.35">
      <c r="A159" s="207"/>
      <c r="B159" s="190" t="s">
        <v>204</v>
      </c>
      <c r="C159" s="191" t="s">
        <v>1819</v>
      </c>
      <c r="D159" s="185"/>
      <c r="E159" s="186"/>
      <c r="F159" s="187"/>
      <c r="G159" s="199"/>
    </row>
    <row r="160" spans="1:7" s="67" customFormat="1" ht="11.65" x14ac:dyDescent="0.35">
      <c r="A160" s="207"/>
      <c r="B160" s="190" t="s">
        <v>69</v>
      </c>
      <c r="C160" s="191" t="s">
        <v>1776</v>
      </c>
      <c r="D160" s="185"/>
      <c r="E160" s="186"/>
      <c r="F160" s="187"/>
      <c r="G160" s="199"/>
    </row>
    <row r="161" spans="1:7" s="67" customFormat="1" ht="11.65" x14ac:dyDescent="0.35">
      <c r="A161" s="208"/>
      <c r="B161" s="190" t="s">
        <v>1112</v>
      </c>
      <c r="C161" s="191" t="s">
        <v>2693</v>
      </c>
      <c r="D161" s="185"/>
      <c r="E161" s="186"/>
      <c r="F161" s="187"/>
      <c r="G161" s="188"/>
    </row>
    <row r="162" spans="1:7" s="67" customFormat="1" ht="11.65" x14ac:dyDescent="0.35">
      <c r="A162" s="189"/>
      <c r="B162" s="190" t="s">
        <v>1401</v>
      </c>
      <c r="C162" s="191" t="s">
        <v>1805</v>
      </c>
      <c r="D162" s="185" t="s">
        <v>4</v>
      </c>
      <c r="E162" s="186">
        <v>2</v>
      </c>
      <c r="F162" s="4"/>
      <c r="G162" s="199">
        <f>ROUND(E162*F162,2)</f>
        <v>0</v>
      </c>
    </row>
    <row r="163" spans="1:7" s="67" customFormat="1" ht="11.65" x14ac:dyDescent="0.35">
      <c r="A163" s="189"/>
      <c r="B163" s="190"/>
      <c r="C163" s="191"/>
      <c r="D163" s="185"/>
      <c r="E163" s="186"/>
      <c r="F163" s="187"/>
      <c r="G163" s="188"/>
    </row>
    <row r="164" spans="1:7" s="67" customFormat="1" ht="69.75" x14ac:dyDescent="0.35">
      <c r="A164" s="192" t="str">
        <f>CONCATENATE($A$14,".",TEXT(COUNTA(A$15:A163)-COUNTIF(A$15:A163,"*.")-COUNTIF(A$15:A163,"*)")+1,0))</f>
        <v>8.18</v>
      </c>
      <c r="B164" s="211" t="s">
        <v>1175</v>
      </c>
      <c r="C164" s="212" t="s">
        <v>2083</v>
      </c>
      <c r="D164" s="185"/>
      <c r="E164" s="186"/>
      <c r="F164" s="187"/>
      <c r="G164" s="199"/>
    </row>
    <row r="165" spans="1:7" s="67" customFormat="1" ht="11.65" x14ac:dyDescent="0.35">
      <c r="A165" s="207"/>
      <c r="B165" s="190" t="s">
        <v>1114</v>
      </c>
      <c r="C165" s="191" t="s">
        <v>2691</v>
      </c>
      <c r="D165" s="185"/>
      <c r="E165" s="186"/>
      <c r="F165" s="187"/>
      <c r="G165" s="188"/>
    </row>
    <row r="166" spans="1:7" s="67" customFormat="1" ht="11.65" x14ac:dyDescent="0.35">
      <c r="A166" s="207"/>
      <c r="B166" s="190" t="s">
        <v>1108</v>
      </c>
      <c r="C166" s="191" t="s">
        <v>2687</v>
      </c>
      <c r="D166" s="185"/>
      <c r="E166" s="186"/>
      <c r="F166" s="187"/>
      <c r="G166" s="199"/>
    </row>
    <row r="167" spans="1:7" s="67" customFormat="1" ht="11.65" x14ac:dyDescent="0.35">
      <c r="A167" s="207"/>
      <c r="B167" s="190" t="s">
        <v>69</v>
      </c>
      <c r="C167" s="191" t="s">
        <v>1776</v>
      </c>
      <c r="D167" s="185"/>
      <c r="E167" s="186"/>
      <c r="F167" s="187"/>
      <c r="G167" s="199"/>
    </row>
    <row r="168" spans="1:7" s="67" customFormat="1" ht="11.65" x14ac:dyDescent="0.35">
      <c r="A168" s="208"/>
      <c r="B168" s="190" t="s">
        <v>1112</v>
      </c>
      <c r="C168" s="191" t="s">
        <v>2693</v>
      </c>
      <c r="D168" s="185"/>
      <c r="E168" s="186"/>
      <c r="F168" s="187"/>
      <c r="G168" s="188"/>
    </row>
    <row r="169" spans="1:7" s="67" customFormat="1" ht="11.65" x14ac:dyDescent="0.35">
      <c r="A169" s="189"/>
      <c r="B169" s="190" t="s">
        <v>1401</v>
      </c>
      <c r="C169" s="191" t="s">
        <v>1805</v>
      </c>
      <c r="D169" s="185" t="s">
        <v>4</v>
      </c>
      <c r="E169" s="186">
        <v>1</v>
      </c>
      <c r="F169" s="4"/>
      <c r="G169" s="199">
        <f>ROUND(E169*F169,2)</f>
        <v>0</v>
      </c>
    </row>
    <row r="170" spans="1:7" x14ac:dyDescent="0.35">
      <c r="A170" s="208"/>
      <c r="B170" s="190"/>
      <c r="C170" s="191"/>
      <c r="D170" s="185"/>
      <c r="E170" s="186"/>
      <c r="F170" s="187"/>
      <c r="G170" s="188"/>
    </row>
    <row r="171" spans="1:7" ht="93" x14ac:dyDescent="0.35">
      <c r="A171" s="192" t="str">
        <f>CONCATENATE($A$14,".",TEXT(COUNTA(A$15:A170)-COUNTIF(A$15:A170,"*.")-COUNTIF(A$15:A170,"*)")+1,0))</f>
        <v>8.19</v>
      </c>
      <c r="B171" s="190" t="s">
        <v>1407</v>
      </c>
      <c r="C171" s="191" t="s">
        <v>1829</v>
      </c>
      <c r="D171" s="185"/>
      <c r="E171" s="186"/>
      <c r="F171" s="187"/>
      <c r="G171" s="199"/>
    </row>
    <row r="172" spans="1:7" x14ac:dyDescent="0.35">
      <c r="A172" s="207"/>
      <c r="B172" s="190" t="s">
        <v>605</v>
      </c>
      <c r="C172" s="191" t="s">
        <v>2694</v>
      </c>
      <c r="D172" s="185"/>
      <c r="E172" s="186"/>
      <c r="F172" s="187"/>
      <c r="G172" s="188"/>
    </row>
    <row r="173" spans="1:7" x14ac:dyDescent="0.35">
      <c r="A173" s="207"/>
      <c r="B173" s="190" t="s">
        <v>606</v>
      </c>
      <c r="C173" s="191" t="s">
        <v>2695</v>
      </c>
      <c r="D173" s="185"/>
      <c r="E173" s="186"/>
      <c r="F173" s="187"/>
      <c r="G173" s="199"/>
    </row>
    <row r="174" spans="1:7" x14ac:dyDescent="0.35">
      <c r="A174" s="207"/>
      <c r="B174" s="190" t="s">
        <v>113</v>
      </c>
      <c r="C174" s="191" t="s">
        <v>1832</v>
      </c>
      <c r="D174" s="185"/>
      <c r="E174" s="186"/>
      <c r="F174" s="187"/>
      <c r="G174" s="188"/>
    </row>
    <row r="175" spans="1:7" x14ac:dyDescent="0.35">
      <c r="A175" s="207"/>
      <c r="B175" s="190" t="s">
        <v>69</v>
      </c>
      <c r="C175" s="191" t="s">
        <v>1776</v>
      </c>
      <c r="D175" s="185"/>
      <c r="E175" s="186"/>
      <c r="F175" s="187"/>
      <c r="G175" s="188"/>
    </row>
    <row r="176" spans="1:7" x14ac:dyDescent="0.35">
      <c r="A176" s="208"/>
      <c r="B176" s="190" t="s">
        <v>607</v>
      </c>
      <c r="C176" s="191" t="s">
        <v>607</v>
      </c>
      <c r="D176" s="185"/>
      <c r="E176" s="186"/>
      <c r="F176" s="187"/>
      <c r="G176" s="188"/>
    </row>
    <row r="177" spans="1:7" x14ac:dyDescent="0.35">
      <c r="A177" s="189"/>
      <c r="B177" s="190" t="s">
        <v>608</v>
      </c>
      <c r="C177" s="191" t="s">
        <v>2696</v>
      </c>
      <c r="D177" s="185" t="s">
        <v>4</v>
      </c>
      <c r="E177" s="186">
        <v>1</v>
      </c>
      <c r="F177" s="4"/>
      <c r="G177" s="199">
        <f>ROUND(E177*F177,2)</f>
        <v>0</v>
      </c>
    </row>
    <row r="178" spans="1:7" x14ac:dyDescent="0.35">
      <c r="A178" s="189"/>
      <c r="B178" s="190"/>
      <c r="C178" s="191"/>
      <c r="D178" s="185"/>
      <c r="E178" s="186"/>
      <c r="F178" s="187"/>
      <c r="G178" s="199"/>
    </row>
    <row r="179" spans="1:7" ht="93" x14ac:dyDescent="0.35">
      <c r="A179" s="192" t="str">
        <f>CONCATENATE($A$14,".",TEXT(COUNTA(A$15:A178)-COUNTIF(A$15:A178,"*.")-COUNTIF(A$15:A178,"*)")+1,0))</f>
        <v>8.20</v>
      </c>
      <c r="B179" s="190" t="s">
        <v>1407</v>
      </c>
      <c r="C179" s="191" t="s">
        <v>1829</v>
      </c>
      <c r="D179" s="185"/>
      <c r="E179" s="186"/>
      <c r="F179" s="187"/>
      <c r="G179" s="188"/>
    </row>
    <row r="180" spans="1:7" x14ac:dyDescent="0.35">
      <c r="A180" s="207"/>
      <c r="B180" s="190" t="s">
        <v>371</v>
      </c>
      <c r="C180" s="191" t="s">
        <v>2355</v>
      </c>
      <c r="D180" s="185"/>
      <c r="E180" s="186"/>
      <c r="F180" s="187"/>
      <c r="G180" s="188"/>
    </row>
    <row r="181" spans="1:7" x14ac:dyDescent="0.35">
      <c r="A181" s="207"/>
      <c r="B181" s="190" t="s">
        <v>609</v>
      </c>
      <c r="C181" s="191" t="s">
        <v>2087</v>
      </c>
      <c r="D181" s="185"/>
      <c r="E181" s="186"/>
      <c r="F181" s="187"/>
      <c r="G181" s="188"/>
    </row>
    <row r="182" spans="1:7" x14ac:dyDescent="0.35">
      <c r="A182" s="207"/>
      <c r="B182" s="190" t="s">
        <v>113</v>
      </c>
      <c r="C182" s="191" t="s">
        <v>1832</v>
      </c>
      <c r="D182" s="185"/>
      <c r="E182" s="186"/>
      <c r="F182" s="187"/>
      <c r="G182" s="188"/>
    </row>
    <row r="183" spans="1:7" x14ac:dyDescent="0.35">
      <c r="A183" s="207"/>
      <c r="B183" s="190" t="s">
        <v>69</v>
      </c>
      <c r="C183" s="191" t="s">
        <v>1776</v>
      </c>
      <c r="D183" s="185"/>
      <c r="E183" s="186"/>
      <c r="F183" s="187"/>
      <c r="G183" s="188"/>
    </row>
    <row r="184" spans="1:7" x14ac:dyDescent="0.35">
      <c r="A184" s="208"/>
      <c r="B184" s="190" t="s">
        <v>373</v>
      </c>
      <c r="C184" s="191" t="s">
        <v>373</v>
      </c>
      <c r="D184" s="185"/>
      <c r="E184" s="186"/>
      <c r="F184" s="187"/>
      <c r="G184" s="188"/>
    </row>
    <row r="185" spans="1:7" x14ac:dyDescent="0.35">
      <c r="A185" s="189"/>
      <c r="B185" s="190" t="s">
        <v>610</v>
      </c>
      <c r="C185" s="191" t="s">
        <v>2697</v>
      </c>
      <c r="D185" s="185" t="s">
        <v>4</v>
      </c>
      <c r="E185" s="186">
        <v>1</v>
      </c>
      <c r="F185" s="4"/>
      <c r="G185" s="199">
        <f>ROUND(E185*F185,2)</f>
        <v>0</v>
      </c>
    </row>
    <row r="186" spans="1:7" x14ac:dyDescent="0.35">
      <c r="A186" s="189"/>
      <c r="B186" s="190"/>
      <c r="C186" s="191"/>
      <c r="D186" s="185"/>
      <c r="E186" s="186"/>
      <c r="F186" s="187"/>
      <c r="G186" s="199"/>
    </row>
    <row r="187" spans="1:7" ht="93" x14ac:dyDescent="0.35">
      <c r="A187" s="192" t="str">
        <f>CONCATENATE($A$14,".",TEXT(COUNTA(A$15:A186)-COUNTIF(A$15:A186,"*.")-COUNTIF(A$15:A186,"*)")+1,0))</f>
        <v>8.21</v>
      </c>
      <c r="B187" s="190" t="s">
        <v>1407</v>
      </c>
      <c r="C187" s="191" t="s">
        <v>1829</v>
      </c>
      <c r="D187" s="185"/>
      <c r="E187" s="186"/>
      <c r="F187" s="187"/>
      <c r="G187" s="188"/>
    </row>
    <row r="188" spans="1:7" x14ac:dyDescent="0.35">
      <c r="A188" s="207"/>
      <c r="B188" s="190" t="s">
        <v>248</v>
      </c>
      <c r="C188" s="191" t="s">
        <v>2115</v>
      </c>
      <c r="D188" s="185"/>
      <c r="E188" s="186"/>
      <c r="F188" s="187"/>
      <c r="G188" s="188"/>
    </row>
    <row r="189" spans="1:7" x14ac:dyDescent="0.35">
      <c r="A189" s="207"/>
      <c r="B189" s="190" t="s">
        <v>611</v>
      </c>
      <c r="C189" s="191" t="s">
        <v>2677</v>
      </c>
      <c r="D189" s="185"/>
      <c r="E189" s="186"/>
      <c r="F189" s="187"/>
      <c r="G189" s="188"/>
    </row>
    <row r="190" spans="1:7" x14ac:dyDescent="0.35">
      <c r="A190" s="207"/>
      <c r="B190" s="190" t="s">
        <v>113</v>
      </c>
      <c r="C190" s="191" t="s">
        <v>1832</v>
      </c>
      <c r="D190" s="185"/>
      <c r="E190" s="186"/>
      <c r="F190" s="187"/>
      <c r="G190" s="188"/>
    </row>
    <row r="191" spans="1:7" x14ac:dyDescent="0.35">
      <c r="A191" s="207"/>
      <c r="B191" s="190" t="s">
        <v>69</v>
      </c>
      <c r="C191" s="191" t="s">
        <v>1776</v>
      </c>
      <c r="D191" s="185"/>
      <c r="E191" s="186"/>
      <c r="F191" s="187"/>
      <c r="G191" s="188"/>
    </row>
    <row r="192" spans="1:7" x14ac:dyDescent="0.35">
      <c r="A192" s="208"/>
      <c r="B192" s="190" t="s">
        <v>612</v>
      </c>
      <c r="C192" s="191" t="s">
        <v>612</v>
      </c>
      <c r="D192" s="185"/>
      <c r="E192" s="186"/>
      <c r="F192" s="187"/>
      <c r="G192" s="188"/>
    </row>
    <row r="193" spans="1:7" x14ac:dyDescent="0.35">
      <c r="A193" s="189"/>
      <c r="B193" s="190" t="s">
        <v>613</v>
      </c>
      <c r="C193" s="191" t="s">
        <v>2698</v>
      </c>
      <c r="D193" s="185" t="s">
        <v>4</v>
      </c>
      <c r="E193" s="186">
        <v>2</v>
      </c>
      <c r="F193" s="4"/>
      <c r="G193" s="199">
        <f>ROUND(E193*F193,2)</f>
        <v>0</v>
      </c>
    </row>
    <row r="194" spans="1:7" x14ac:dyDescent="0.35">
      <c r="A194" s="189"/>
      <c r="B194" s="190"/>
      <c r="C194" s="191"/>
      <c r="D194" s="185"/>
      <c r="E194" s="186"/>
      <c r="F194" s="187"/>
      <c r="G194" s="188"/>
    </row>
    <row r="195" spans="1:7" ht="93" x14ac:dyDescent="0.35">
      <c r="A195" s="192" t="str">
        <f>CONCATENATE($A$14,".",TEXT(COUNTA(A$15:A194)-COUNTIF(A$15:A194,"*.")-COUNTIF(A$15:A194,"*)")+1,0))</f>
        <v>8.22</v>
      </c>
      <c r="B195" s="190" t="s">
        <v>1407</v>
      </c>
      <c r="C195" s="191" t="s">
        <v>1829</v>
      </c>
      <c r="D195" s="185"/>
      <c r="E195" s="186"/>
      <c r="F195" s="187"/>
      <c r="G195" s="188"/>
    </row>
    <row r="196" spans="1:7" x14ac:dyDescent="0.35">
      <c r="A196" s="207"/>
      <c r="B196" s="190" t="s">
        <v>240</v>
      </c>
      <c r="C196" s="191" t="s">
        <v>2105</v>
      </c>
      <c r="D196" s="185"/>
      <c r="E196" s="186"/>
      <c r="F196" s="187"/>
      <c r="G196" s="188"/>
    </row>
    <row r="197" spans="1:7" x14ac:dyDescent="0.35">
      <c r="A197" s="207"/>
      <c r="B197" s="190" t="s">
        <v>614</v>
      </c>
      <c r="C197" s="191" t="s">
        <v>2699</v>
      </c>
      <c r="D197" s="185"/>
      <c r="E197" s="186"/>
      <c r="F197" s="187"/>
      <c r="G197" s="188"/>
    </row>
    <row r="198" spans="1:7" x14ac:dyDescent="0.35">
      <c r="A198" s="207"/>
      <c r="B198" s="190" t="s">
        <v>113</v>
      </c>
      <c r="C198" s="191" t="s">
        <v>1832</v>
      </c>
      <c r="D198" s="185"/>
      <c r="E198" s="186"/>
      <c r="F198" s="187"/>
      <c r="G198" s="199"/>
    </row>
    <row r="199" spans="1:7" x14ac:dyDescent="0.35">
      <c r="A199" s="207"/>
      <c r="B199" s="190" t="s">
        <v>69</v>
      </c>
      <c r="C199" s="191" t="s">
        <v>1776</v>
      </c>
      <c r="D199" s="185"/>
      <c r="E199" s="186"/>
      <c r="F199" s="187"/>
      <c r="G199" s="188"/>
    </row>
    <row r="200" spans="1:7" x14ac:dyDescent="0.35">
      <c r="A200" s="208"/>
      <c r="B200" s="190" t="s">
        <v>615</v>
      </c>
      <c r="C200" s="191" t="s">
        <v>615</v>
      </c>
      <c r="D200" s="185"/>
      <c r="E200" s="186"/>
      <c r="F200" s="187"/>
      <c r="G200" s="188"/>
    </row>
    <row r="201" spans="1:7" x14ac:dyDescent="0.35">
      <c r="A201" s="189"/>
      <c r="B201" s="190" t="s">
        <v>616</v>
      </c>
      <c r="C201" s="191" t="s">
        <v>2700</v>
      </c>
      <c r="D201" s="185" t="s">
        <v>4</v>
      </c>
      <c r="E201" s="186">
        <v>1</v>
      </c>
      <c r="F201" s="4"/>
      <c r="G201" s="199">
        <f>ROUND(E201*F201,2)</f>
        <v>0</v>
      </c>
    </row>
    <row r="202" spans="1:7" x14ac:dyDescent="0.35">
      <c r="A202" s="189"/>
      <c r="B202" s="190"/>
      <c r="C202" s="191"/>
      <c r="D202" s="185"/>
      <c r="E202" s="186"/>
      <c r="F202" s="187"/>
      <c r="G202" s="188"/>
    </row>
    <row r="203" spans="1:7" ht="93" x14ac:dyDescent="0.35">
      <c r="A203" s="192" t="str">
        <f>CONCATENATE($A$14,".",TEXT(COUNTA(A$15:A202)-COUNTIF(A$15:A202,"*.")-COUNTIF(A$15:A202,"*)")+1,0))</f>
        <v>8.23</v>
      </c>
      <c r="B203" s="190" t="s">
        <v>1407</v>
      </c>
      <c r="C203" s="191" t="s">
        <v>1829</v>
      </c>
      <c r="D203" s="185"/>
      <c r="E203" s="186"/>
      <c r="F203" s="187"/>
      <c r="G203" s="188"/>
    </row>
    <row r="204" spans="1:7" x14ac:dyDescent="0.35">
      <c r="A204" s="207"/>
      <c r="B204" s="190" t="s">
        <v>605</v>
      </c>
      <c r="C204" s="191" t="s">
        <v>2694</v>
      </c>
      <c r="D204" s="185"/>
      <c r="E204" s="186"/>
      <c r="F204" s="187"/>
      <c r="G204" s="188"/>
    </row>
    <row r="205" spans="1:7" x14ac:dyDescent="0.35">
      <c r="A205" s="207"/>
      <c r="B205" s="190" t="s">
        <v>617</v>
      </c>
      <c r="C205" s="191" t="s">
        <v>2701</v>
      </c>
      <c r="D205" s="185"/>
      <c r="E205" s="186"/>
      <c r="F205" s="187"/>
      <c r="G205" s="188"/>
    </row>
    <row r="206" spans="1:7" x14ac:dyDescent="0.35">
      <c r="A206" s="207"/>
      <c r="B206" s="190" t="s">
        <v>113</v>
      </c>
      <c r="C206" s="191" t="s">
        <v>1832</v>
      </c>
      <c r="D206" s="185"/>
      <c r="E206" s="186"/>
      <c r="F206" s="187"/>
      <c r="G206" s="199"/>
    </row>
    <row r="207" spans="1:7" x14ac:dyDescent="0.35">
      <c r="A207" s="207"/>
      <c r="B207" s="190" t="s">
        <v>69</v>
      </c>
      <c r="C207" s="191" t="s">
        <v>1776</v>
      </c>
      <c r="D207" s="185"/>
      <c r="E207" s="186"/>
      <c r="F207" s="187"/>
      <c r="G207" s="188"/>
    </row>
    <row r="208" spans="1:7" x14ac:dyDescent="0.35">
      <c r="A208" s="208"/>
      <c r="B208" s="190" t="s">
        <v>607</v>
      </c>
      <c r="C208" s="191" t="s">
        <v>607</v>
      </c>
      <c r="D208" s="185"/>
      <c r="E208" s="186"/>
      <c r="F208" s="187"/>
      <c r="G208" s="188"/>
    </row>
    <row r="209" spans="1:7" x14ac:dyDescent="0.35">
      <c r="A209" s="189"/>
      <c r="B209" s="190" t="s">
        <v>618</v>
      </c>
      <c r="C209" s="191" t="s">
        <v>2702</v>
      </c>
      <c r="D209" s="185" t="s">
        <v>4</v>
      </c>
      <c r="E209" s="186">
        <v>1</v>
      </c>
      <c r="F209" s="4"/>
      <c r="G209" s="199">
        <f>ROUND(E209*F209,2)</f>
        <v>0</v>
      </c>
    </row>
    <row r="210" spans="1:7" x14ac:dyDescent="0.35">
      <c r="A210" s="189"/>
      <c r="B210" s="190"/>
      <c r="C210" s="191"/>
      <c r="D210" s="185"/>
      <c r="E210" s="186"/>
      <c r="F210" s="187"/>
      <c r="G210" s="188"/>
    </row>
    <row r="211" spans="1:7" ht="93" x14ac:dyDescent="0.35">
      <c r="A211" s="192" t="str">
        <f>CONCATENATE($A$14,".",TEXT(COUNTA(A$15:A210)-COUNTIF(A$15:A210,"*.")-COUNTIF(A$15:A210,"*)")+1,0))</f>
        <v>8.24</v>
      </c>
      <c r="B211" s="190" t="s">
        <v>1407</v>
      </c>
      <c r="C211" s="191" t="s">
        <v>1829</v>
      </c>
      <c r="D211" s="185"/>
      <c r="E211" s="186"/>
      <c r="F211" s="187"/>
      <c r="G211" s="188"/>
    </row>
    <row r="212" spans="1:7" x14ac:dyDescent="0.35">
      <c r="A212" s="207"/>
      <c r="B212" s="190" t="s">
        <v>371</v>
      </c>
      <c r="C212" s="191" t="s">
        <v>2355</v>
      </c>
      <c r="D212" s="185"/>
      <c r="E212" s="186"/>
      <c r="F212" s="187"/>
      <c r="G212" s="188"/>
    </row>
    <row r="213" spans="1:7" x14ac:dyDescent="0.35">
      <c r="A213" s="207"/>
      <c r="B213" s="190" t="s">
        <v>619</v>
      </c>
      <c r="C213" s="191" t="s">
        <v>2683</v>
      </c>
      <c r="D213" s="185"/>
      <c r="E213" s="186"/>
      <c r="F213" s="187"/>
      <c r="G213" s="188"/>
    </row>
    <row r="214" spans="1:7" x14ac:dyDescent="0.35">
      <c r="A214" s="207"/>
      <c r="B214" s="190" t="s">
        <v>113</v>
      </c>
      <c r="C214" s="191" t="s">
        <v>1832</v>
      </c>
      <c r="D214" s="185"/>
      <c r="E214" s="186"/>
      <c r="F214" s="187"/>
      <c r="G214" s="199"/>
    </row>
    <row r="215" spans="1:7" x14ac:dyDescent="0.35">
      <c r="A215" s="207"/>
      <c r="B215" s="190" t="s">
        <v>69</v>
      </c>
      <c r="C215" s="191" t="s">
        <v>1776</v>
      </c>
      <c r="D215" s="185"/>
      <c r="E215" s="186"/>
      <c r="F215" s="187"/>
      <c r="G215" s="199"/>
    </row>
    <row r="216" spans="1:7" x14ac:dyDescent="0.35">
      <c r="A216" s="208"/>
      <c r="B216" s="190" t="s">
        <v>373</v>
      </c>
      <c r="C216" s="191" t="s">
        <v>373</v>
      </c>
      <c r="D216" s="185"/>
      <c r="E216" s="186"/>
      <c r="F216" s="187"/>
      <c r="G216" s="188"/>
    </row>
    <row r="217" spans="1:7" x14ac:dyDescent="0.35">
      <c r="A217" s="189"/>
      <c r="B217" s="190" t="s">
        <v>620</v>
      </c>
      <c r="C217" s="191" t="s">
        <v>2703</v>
      </c>
      <c r="D217" s="185" t="s">
        <v>4</v>
      </c>
      <c r="E217" s="186">
        <v>1</v>
      </c>
      <c r="F217" s="4"/>
      <c r="G217" s="199">
        <f>ROUND(E217*F217,2)</f>
        <v>0</v>
      </c>
    </row>
    <row r="218" spans="1:7" x14ac:dyDescent="0.35">
      <c r="A218" s="189"/>
      <c r="B218" s="190"/>
      <c r="C218" s="191"/>
      <c r="D218" s="185"/>
      <c r="E218" s="186"/>
      <c r="F218" s="187"/>
      <c r="G218" s="188"/>
    </row>
    <row r="219" spans="1:7" ht="93" x14ac:dyDescent="0.35">
      <c r="A219" s="192" t="str">
        <f>CONCATENATE($A$14,".",TEXT(COUNTA(A$15:A218)-COUNTIF(A$15:A218,"*.")-COUNTIF(A$15:A218,"*)")+1,0))</f>
        <v>8.25</v>
      </c>
      <c r="B219" s="190" t="s">
        <v>1407</v>
      </c>
      <c r="C219" s="191" t="s">
        <v>2101</v>
      </c>
      <c r="D219" s="185"/>
      <c r="E219" s="186"/>
      <c r="F219" s="187"/>
      <c r="G219" s="188"/>
    </row>
    <row r="220" spans="1:7" x14ac:dyDescent="0.35">
      <c r="A220" s="207"/>
      <c r="B220" s="190" t="s">
        <v>387</v>
      </c>
      <c r="C220" s="191" t="s">
        <v>2365</v>
      </c>
      <c r="D220" s="185"/>
      <c r="E220" s="186"/>
      <c r="F220" s="187"/>
      <c r="G220" s="188"/>
    </row>
    <row r="221" spans="1:7" x14ac:dyDescent="0.35">
      <c r="A221" s="207"/>
      <c r="B221" s="190" t="s">
        <v>621</v>
      </c>
      <c r="C221" s="191" t="s">
        <v>2685</v>
      </c>
      <c r="D221" s="185"/>
      <c r="E221" s="186"/>
      <c r="F221" s="187"/>
      <c r="G221" s="199"/>
    </row>
    <row r="222" spans="1:7" x14ac:dyDescent="0.35">
      <c r="A222" s="207"/>
      <c r="B222" s="190" t="s">
        <v>113</v>
      </c>
      <c r="C222" s="191" t="s">
        <v>1832</v>
      </c>
      <c r="D222" s="185"/>
      <c r="E222" s="186"/>
      <c r="F222" s="187"/>
      <c r="G222" s="199"/>
    </row>
    <row r="223" spans="1:7" x14ac:dyDescent="0.35">
      <c r="A223" s="207"/>
      <c r="B223" s="190" t="s">
        <v>69</v>
      </c>
      <c r="C223" s="191" t="s">
        <v>1776</v>
      </c>
      <c r="D223" s="185"/>
      <c r="E223" s="186"/>
      <c r="F223" s="187"/>
      <c r="G223" s="199"/>
    </row>
    <row r="224" spans="1:7" x14ac:dyDescent="0.35">
      <c r="A224" s="208"/>
      <c r="B224" s="190" t="s">
        <v>622</v>
      </c>
      <c r="C224" s="191" t="s">
        <v>622</v>
      </c>
      <c r="D224" s="185"/>
      <c r="E224" s="186"/>
      <c r="F224" s="187"/>
      <c r="G224" s="199"/>
    </row>
    <row r="225" spans="1:7" x14ac:dyDescent="0.35">
      <c r="A225" s="189"/>
      <c r="B225" s="190" t="s">
        <v>623</v>
      </c>
      <c r="C225" s="191" t="s">
        <v>2704</v>
      </c>
      <c r="D225" s="185" t="s">
        <v>4</v>
      </c>
      <c r="E225" s="186">
        <v>2</v>
      </c>
      <c r="F225" s="4"/>
      <c r="G225" s="199">
        <f>ROUND(E225*F225,2)</f>
        <v>0</v>
      </c>
    </row>
    <row r="226" spans="1:7" x14ac:dyDescent="0.35">
      <c r="A226" s="189"/>
      <c r="B226" s="190"/>
      <c r="C226" s="191"/>
      <c r="D226" s="185"/>
      <c r="E226" s="186"/>
      <c r="F226" s="187"/>
      <c r="G226" s="188"/>
    </row>
    <row r="227" spans="1:7" ht="93" x14ac:dyDescent="0.35">
      <c r="A227" s="192" t="str">
        <f>CONCATENATE($A$14,".",TEXT(COUNTA(A$15:A226)-COUNTIF(A$15:A226,"*.")-COUNTIF(A$15:A226,"*)")+1,0))</f>
        <v>8.26</v>
      </c>
      <c r="B227" s="190" t="s">
        <v>1407</v>
      </c>
      <c r="C227" s="191" t="s">
        <v>2101</v>
      </c>
      <c r="D227" s="185"/>
      <c r="E227" s="186"/>
      <c r="F227" s="187"/>
      <c r="G227" s="188"/>
    </row>
    <row r="228" spans="1:7" x14ac:dyDescent="0.35">
      <c r="A228" s="207"/>
      <c r="B228" s="190" t="s">
        <v>240</v>
      </c>
      <c r="C228" s="191" t="s">
        <v>2105</v>
      </c>
      <c r="D228" s="185"/>
      <c r="E228" s="186"/>
      <c r="F228" s="187"/>
      <c r="G228" s="188"/>
    </row>
    <row r="229" spans="1:7" x14ac:dyDescent="0.35">
      <c r="A229" s="207"/>
      <c r="B229" s="190" t="s">
        <v>624</v>
      </c>
      <c r="C229" s="191" t="s">
        <v>2705</v>
      </c>
      <c r="D229" s="185"/>
      <c r="E229" s="186"/>
      <c r="F229" s="187"/>
      <c r="G229" s="188"/>
    </row>
    <row r="230" spans="1:7" x14ac:dyDescent="0.35">
      <c r="A230" s="207"/>
      <c r="B230" s="190" t="s">
        <v>113</v>
      </c>
      <c r="C230" s="191" t="s">
        <v>1832</v>
      </c>
      <c r="D230" s="185"/>
      <c r="E230" s="186"/>
      <c r="F230" s="187"/>
      <c r="G230" s="199"/>
    </row>
    <row r="231" spans="1:7" x14ac:dyDescent="0.35">
      <c r="A231" s="207"/>
      <c r="B231" s="190" t="s">
        <v>69</v>
      </c>
      <c r="C231" s="191" t="s">
        <v>1776</v>
      </c>
      <c r="D231" s="185"/>
      <c r="E231" s="186"/>
      <c r="F231" s="187"/>
      <c r="G231" s="199"/>
    </row>
    <row r="232" spans="1:7" x14ac:dyDescent="0.35">
      <c r="A232" s="208"/>
      <c r="B232" s="190" t="s">
        <v>615</v>
      </c>
      <c r="C232" s="191" t="s">
        <v>615</v>
      </c>
      <c r="D232" s="185"/>
      <c r="E232" s="186"/>
      <c r="F232" s="187"/>
      <c r="G232" s="188"/>
    </row>
    <row r="233" spans="1:7" x14ac:dyDescent="0.35">
      <c r="A233" s="189"/>
      <c r="B233" s="190" t="s">
        <v>625</v>
      </c>
      <c r="C233" s="191" t="s">
        <v>2706</v>
      </c>
      <c r="D233" s="185" t="s">
        <v>4</v>
      </c>
      <c r="E233" s="186">
        <v>1</v>
      </c>
      <c r="F233" s="4"/>
      <c r="G233" s="199">
        <f>ROUND(E233*F233,2)</f>
        <v>0</v>
      </c>
    </row>
    <row r="234" spans="1:7" x14ac:dyDescent="0.35">
      <c r="A234" s="189"/>
      <c r="B234" s="190"/>
      <c r="C234" s="191"/>
      <c r="D234" s="185"/>
      <c r="E234" s="186"/>
      <c r="F234" s="187"/>
      <c r="G234" s="188"/>
    </row>
    <row r="235" spans="1:7" ht="34.9" x14ac:dyDescent="0.35">
      <c r="A235" s="192" t="str">
        <f>CONCATENATE($A$14,".",TEXT(COUNTA(A$15:A234)-COUNTIF(A$15:A234,"*.")-COUNTIF(A$15:A234,"*)")+1,0))</f>
        <v>8.27</v>
      </c>
      <c r="B235" s="190" t="s">
        <v>1416</v>
      </c>
      <c r="C235" s="191" t="s">
        <v>1852</v>
      </c>
      <c r="D235" s="185"/>
      <c r="E235" s="186"/>
      <c r="F235" s="187"/>
      <c r="G235" s="188"/>
    </row>
    <row r="236" spans="1:7" x14ac:dyDescent="0.35">
      <c r="A236" s="207"/>
      <c r="B236" s="190" t="s">
        <v>626</v>
      </c>
      <c r="C236" s="191" t="s">
        <v>2707</v>
      </c>
      <c r="D236" s="185"/>
      <c r="E236" s="186"/>
      <c r="F236" s="187"/>
      <c r="G236" s="188"/>
    </row>
    <row r="237" spans="1:7" x14ac:dyDescent="0.35">
      <c r="A237" s="207"/>
      <c r="B237" s="190" t="s">
        <v>627</v>
      </c>
      <c r="C237" s="191" t="s">
        <v>2708</v>
      </c>
      <c r="D237" s="185"/>
      <c r="E237" s="186"/>
      <c r="F237" s="187"/>
      <c r="G237" s="199"/>
    </row>
    <row r="238" spans="1:7" x14ac:dyDescent="0.35">
      <c r="A238" s="207"/>
      <c r="B238" s="190" t="s">
        <v>69</v>
      </c>
      <c r="C238" s="191" t="s">
        <v>1776</v>
      </c>
      <c r="D238" s="185"/>
      <c r="E238" s="186"/>
      <c r="F238" s="187"/>
      <c r="G238" s="199"/>
    </row>
    <row r="239" spans="1:7" x14ac:dyDescent="0.35">
      <c r="A239" s="208"/>
      <c r="B239" s="190" t="s">
        <v>628</v>
      </c>
      <c r="C239" s="191" t="s">
        <v>628</v>
      </c>
      <c r="D239" s="185"/>
      <c r="E239" s="186"/>
      <c r="F239" s="187"/>
      <c r="G239" s="188"/>
    </row>
    <row r="240" spans="1:7" x14ac:dyDescent="0.35">
      <c r="A240" s="189"/>
      <c r="B240" s="190" t="s">
        <v>629</v>
      </c>
      <c r="C240" s="191" t="s">
        <v>2709</v>
      </c>
      <c r="D240" s="185" t="s">
        <v>4</v>
      </c>
      <c r="E240" s="186">
        <v>1</v>
      </c>
      <c r="F240" s="4"/>
      <c r="G240" s="199">
        <f>ROUND(E240*F240,2)</f>
        <v>0</v>
      </c>
    </row>
    <row r="241" spans="1:7" x14ac:dyDescent="0.35">
      <c r="A241" s="189"/>
      <c r="B241" s="190"/>
      <c r="C241" s="191"/>
      <c r="D241" s="185"/>
      <c r="E241" s="186"/>
      <c r="F241" s="187"/>
      <c r="G241" s="199"/>
    </row>
    <row r="242" spans="1:7" ht="34.9" x14ac:dyDescent="0.35">
      <c r="A242" s="192" t="str">
        <f>CONCATENATE($A$14,".",TEXT(COUNTA(A$15:A241)-COUNTIF(A$15:A241,"*.")-COUNTIF(A$15:A241,"*)")+1,0))</f>
        <v>8.28</v>
      </c>
      <c r="B242" s="190" t="s">
        <v>1416</v>
      </c>
      <c r="C242" s="191" t="s">
        <v>1852</v>
      </c>
      <c r="D242" s="185"/>
      <c r="E242" s="186"/>
      <c r="F242" s="187"/>
      <c r="G242" s="188"/>
    </row>
    <row r="243" spans="1:7" x14ac:dyDescent="0.35">
      <c r="A243" s="207"/>
      <c r="B243" s="190" t="s">
        <v>460</v>
      </c>
      <c r="C243" s="191" t="s">
        <v>2465</v>
      </c>
      <c r="D243" s="185"/>
      <c r="E243" s="186"/>
      <c r="F243" s="187"/>
      <c r="G243" s="188"/>
    </row>
    <row r="244" spans="1:7" x14ac:dyDescent="0.35">
      <c r="A244" s="207"/>
      <c r="B244" s="190" t="s">
        <v>630</v>
      </c>
      <c r="C244" s="191" t="s">
        <v>2710</v>
      </c>
      <c r="D244" s="185"/>
      <c r="E244" s="186"/>
      <c r="F244" s="187"/>
      <c r="G244" s="199"/>
    </row>
    <row r="245" spans="1:7" x14ac:dyDescent="0.35">
      <c r="A245" s="207"/>
      <c r="B245" s="190" t="s">
        <v>69</v>
      </c>
      <c r="C245" s="191" t="s">
        <v>1776</v>
      </c>
      <c r="D245" s="185"/>
      <c r="E245" s="186"/>
      <c r="F245" s="187"/>
      <c r="G245" s="199"/>
    </row>
    <row r="246" spans="1:7" x14ac:dyDescent="0.35">
      <c r="A246" s="208"/>
      <c r="B246" s="190" t="s">
        <v>631</v>
      </c>
      <c r="C246" s="191" t="s">
        <v>631</v>
      </c>
      <c r="D246" s="185"/>
      <c r="E246" s="186"/>
      <c r="F246" s="187"/>
      <c r="G246" s="199"/>
    </row>
    <row r="247" spans="1:7" x14ac:dyDescent="0.35">
      <c r="A247" s="189"/>
      <c r="B247" s="190" t="s">
        <v>632</v>
      </c>
      <c r="C247" s="191" t="s">
        <v>2711</v>
      </c>
      <c r="D247" s="185" t="s">
        <v>4</v>
      </c>
      <c r="E247" s="186">
        <v>3</v>
      </c>
      <c r="F247" s="4"/>
      <c r="G247" s="199">
        <f>ROUND(E247*F247,2)</f>
        <v>0</v>
      </c>
    </row>
    <row r="248" spans="1:7" x14ac:dyDescent="0.35">
      <c r="A248" s="189"/>
      <c r="B248" s="190"/>
      <c r="C248" s="191"/>
      <c r="D248" s="185"/>
      <c r="E248" s="186"/>
      <c r="F248" s="187"/>
      <c r="G248" s="199"/>
    </row>
    <row r="249" spans="1:7" ht="34.9" x14ac:dyDescent="0.35">
      <c r="A249" s="192" t="str">
        <f>CONCATENATE($A$14,".",TEXT(COUNTA(A$15:A248)-COUNTIF(A$15:A248,"*.")-COUNTIF(A$15:A248,"*)")+1,0))</f>
        <v>8.29</v>
      </c>
      <c r="B249" s="190" t="s">
        <v>1416</v>
      </c>
      <c r="C249" s="191" t="s">
        <v>1852</v>
      </c>
      <c r="D249" s="185"/>
      <c r="E249" s="186"/>
      <c r="F249" s="187"/>
      <c r="G249" s="188"/>
    </row>
    <row r="250" spans="1:7" x14ac:dyDescent="0.35">
      <c r="A250" s="207"/>
      <c r="B250" s="190" t="s">
        <v>633</v>
      </c>
      <c r="C250" s="191" t="s">
        <v>2712</v>
      </c>
      <c r="D250" s="185"/>
      <c r="E250" s="186"/>
      <c r="F250" s="187"/>
      <c r="G250" s="188"/>
    </row>
    <row r="251" spans="1:7" x14ac:dyDescent="0.35">
      <c r="A251" s="207"/>
      <c r="B251" s="190" t="s">
        <v>634</v>
      </c>
      <c r="C251" s="191" t="s">
        <v>2713</v>
      </c>
      <c r="D251" s="185"/>
      <c r="E251" s="186"/>
      <c r="F251" s="187"/>
      <c r="G251" s="199"/>
    </row>
    <row r="252" spans="1:7" x14ac:dyDescent="0.35">
      <c r="A252" s="207"/>
      <c r="B252" s="190" t="s">
        <v>69</v>
      </c>
      <c r="C252" s="191" t="s">
        <v>1776</v>
      </c>
      <c r="D252" s="185"/>
      <c r="E252" s="186"/>
      <c r="F252" s="187"/>
      <c r="G252" s="199"/>
    </row>
    <row r="253" spans="1:7" x14ac:dyDescent="0.35">
      <c r="A253" s="208"/>
      <c r="B253" s="190" t="s">
        <v>635</v>
      </c>
      <c r="C253" s="191" t="s">
        <v>635</v>
      </c>
      <c r="D253" s="185"/>
      <c r="E253" s="186"/>
      <c r="F253" s="187"/>
      <c r="G253" s="199"/>
    </row>
    <row r="254" spans="1:7" x14ac:dyDescent="0.35">
      <c r="A254" s="189"/>
      <c r="B254" s="190" t="s">
        <v>636</v>
      </c>
      <c r="C254" s="191" t="s">
        <v>2714</v>
      </c>
      <c r="D254" s="185" t="s">
        <v>4</v>
      </c>
      <c r="E254" s="186">
        <v>1</v>
      </c>
      <c r="F254" s="4"/>
      <c r="G254" s="199">
        <f>ROUND(E254*F254,2)</f>
        <v>0</v>
      </c>
    </row>
    <row r="255" spans="1:7" x14ac:dyDescent="0.35">
      <c r="A255" s="189"/>
      <c r="B255" s="190"/>
      <c r="C255" s="191"/>
      <c r="D255" s="185"/>
      <c r="E255" s="186"/>
      <c r="F255" s="187"/>
      <c r="G255" s="188"/>
    </row>
    <row r="256" spans="1:7" ht="34.9" x14ac:dyDescent="0.35">
      <c r="A256" s="192" t="str">
        <f>CONCATENATE($A$14,".",TEXT(COUNTA(A$15:A255)-COUNTIF(A$15:A255,"*.")-COUNTIF(A$15:A255,"*)")+1,0))</f>
        <v>8.30</v>
      </c>
      <c r="B256" s="190" t="s">
        <v>1416</v>
      </c>
      <c r="C256" s="191" t="s">
        <v>1852</v>
      </c>
      <c r="D256" s="185"/>
      <c r="E256" s="186"/>
      <c r="F256" s="187"/>
      <c r="G256" s="188"/>
    </row>
    <row r="257" spans="1:7" x14ac:dyDescent="0.35">
      <c r="A257" s="207"/>
      <c r="B257" s="190" t="s">
        <v>460</v>
      </c>
      <c r="C257" s="191" t="s">
        <v>2465</v>
      </c>
      <c r="D257" s="185"/>
      <c r="E257" s="186"/>
      <c r="F257" s="187"/>
      <c r="G257" s="199"/>
    </row>
    <row r="258" spans="1:7" x14ac:dyDescent="0.35">
      <c r="A258" s="207"/>
      <c r="B258" s="190" t="s">
        <v>637</v>
      </c>
      <c r="C258" s="191" t="s">
        <v>2715</v>
      </c>
      <c r="D258" s="185"/>
      <c r="E258" s="186"/>
      <c r="F258" s="187"/>
      <c r="G258" s="188"/>
    </row>
    <row r="259" spans="1:7" x14ac:dyDescent="0.35">
      <c r="A259" s="207"/>
      <c r="B259" s="190" t="s">
        <v>69</v>
      </c>
      <c r="C259" s="191" t="s">
        <v>1776</v>
      </c>
      <c r="D259" s="185"/>
      <c r="E259" s="186"/>
      <c r="F259" s="187"/>
      <c r="G259" s="199"/>
    </row>
    <row r="260" spans="1:7" x14ac:dyDescent="0.35">
      <c r="A260" s="208"/>
      <c r="B260" s="190" t="s">
        <v>631</v>
      </c>
      <c r="C260" s="191" t="s">
        <v>631</v>
      </c>
      <c r="D260" s="185"/>
      <c r="E260" s="186"/>
      <c r="F260" s="187"/>
      <c r="G260" s="188"/>
    </row>
    <row r="261" spans="1:7" x14ac:dyDescent="0.35">
      <c r="A261" s="189"/>
      <c r="B261" s="190" t="s">
        <v>638</v>
      </c>
      <c r="C261" s="191" t="s">
        <v>2716</v>
      </c>
      <c r="D261" s="185" t="s">
        <v>4</v>
      </c>
      <c r="E261" s="186">
        <v>1</v>
      </c>
      <c r="F261" s="4"/>
      <c r="G261" s="199">
        <f>ROUND(E261*F261,2)</f>
        <v>0</v>
      </c>
    </row>
    <row r="262" spans="1:7" x14ac:dyDescent="0.35">
      <c r="A262" s="189"/>
      <c r="B262" s="190"/>
      <c r="C262" s="191"/>
      <c r="D262" s="185"/>
      <c r="E262" s="186"/>
      <c r="F262" s="187"/>
      <c r="G262" s="199"/>
    </row>
    <row r="263" spans="1:7" ht="34.9" x14ac:dyDescent="0.35">
      <c r="A263" s="192" t="str">
        <f>CONCATENATE($A$14,".",TEXT(COUNTA(A$15:A262)-COUNTIF(A$15:A262,"*.")-COUNTIF(A$15:A262,"*)")+1,0))</f>
        <v>8.31</v>
      </c>
      <c r="B263" s="190" t="s">
        <v>1416</v>
      </c>
      <c r="C263" s="191" t="s">
        <v>1852</v>
      </c>
      <c r="D263" s="185"/>
      <c r="E263" s="186"/>
      <c r="F263" s="187"/>
      <c r="G263" s="188"/>
    </row>
    <row r="264" spans="1:7" x14ac:dyDescent="0.35">
      <c r="A264" s="207"/>
      <c r="B264" s="190" t="s">
        <v>626</v>
      </c>
      <c r="C264" s="191" t="s">
        <v>2707</v>
      </c>
      <c r="D264" s="185"/>
      <c r="E264" s="186"/>
      <c r="F264" s="187"/>
      <c r="G264" s="188"/>
    </row>
    <row r="265" spans="1:7" x14ac:dyDescent="0.35">
      <c r="A265" s="207"/>
      <c r="B265" s="190" t="s">
        <v>639</v>
      </c>
      <c r="C265" s="191" t="s">
        <v>2717</v>
      </c>
      <c r="D265" s="185"/>
      <c r="E265" s="186"/>
      <c r="F265" s="187"/>
      <c r="G265" s="199"/>
    </row>
    <row r="266" spans="1:7" x14ac:dyDescent="0.35">
      <c r="A266" s="207"/>
      <c r="B266" s="190" t="s">
        <v>69</v>
      </c>
      <c r="C266" s="191" t="s">
        <v>1776</v>
      </c>
      <c r="D266" s="185"/>
      <c r="E266" s="186"/>
      <c r="F266" s="187"/>
      <c r="G266" s="188"/>
    </row>
    <row r="267" spans="1:7" x14ac:dyDescent="0.35">
      <c r="A267" s="208"/>
      <c r="B267" s="190" t="s">
        <v>628</v>
      </c>
      <c r="C267" s="191" t="s">
        <v>628</v>
      </c>
      <c r="D267" s="185"/>
      <c r="E267" s="186"/>
      <c r="F267" s="187"/>
      <c r="G267" s="188"/>
    </row>
    <row r="268" spans="1:7" x14ac:dyDescent="0.35">
      <c r="A268" s="189"/>
      <c r="B268" s="190" t="s">
        <v>640</v>
      </c>
      <c r="C268" s="191" t="s">
        <v>2718</v>
      </c>
      <c r="D268" s="185" t="s">
        <v>4</v>
      </c>
      <c r="E268" s="186">
        <v>1</v>
      </c>
      <c r="F268" s="4"/>
      <c r="G268" s="199">
        <f>ROUND(E268*F268,2)</f>
        <v>0</v>
      </c>
    </row>
    <row r="269" spans="1:7" x14ac:dyDescent="0.35">
      <c r="A269" s="189"/>
      <c r="B269" s="190"/>
      <c r="C269" s="191"/>
      <c r="D269" s="185"/>
      <c r="E269" s="186"/>
      <c r="F269" s="187"/>
      <c r="G269" s="199"/>
    </row>
    <row r="270" spans="1:7" ht="34.9" x14ac:dyDescent="0.35">
      <c r="A270" s="192" t="str">
        <f>CONCATENATE($A$14,".",TEXT(COUNTA(A$15:A269)-COUNTIF(A$15:A269,"*.")-COUNTIF(A$15:A269,"*)")+1,0))</f>
        <v>8.32</v>
      </c>
      <c r="B270" s="190" t="s">
        <v>1416</v>
      </c>
      <c r="C270" s="191" t="s">
        <v>1852</v>
      </c>
      <c r="D270" s="185"/>
      <c r="E270" s="186"/>
      <c r="F270" s="187"/>
      <c r="G270" s="188"/>
    </row>
    <row r="271" spans="1:7" x14ac:dyDescent="0.35">
      <c r="A271" s="207"/>
      <c r="B271" s="190" t="s">
        <v>460</v>
      </c>
      <c r="C271" s="191" t="s">
        <v>2465</v>
      </c>
      <c r="D271" s="185"/>
      <c r="E271" s="186"/>
      <c r="F271" s="187"/>
      <c r="G271" s="199"/>
    </row>
    <row r="272" spans="1:7" x14ac:dyDescent="0.35">
      <c r="A272" s="207"/>
      <c r="B272" s="190" t="s">
        <v>641</v>
      </c>
      <c r="C272" s="191" t="s">
        <v>2719</v>
      </c>
      <c r="D272" s="185"/>
      <c r="E272" s="186"/>
      <c r="F272" s="187"/>
      <c r="G272" s="199"/>
    </row>
    <row r="273" spans="1:7" x14ac:dyDescent="0.35">
      <c r="A273" s="207"/>
      <c r="B273" s="190" t="s">
        <v>69</v>
      </c>
      <c r="C273" s="191" t="s">
        <v>1776</v>
      </c>
      <c r="D273" s="185"/>
      <c r="E273" s="186"/>
      <c r="F273" s="187"/>
      <c r="G273" s="199"/>
    </row>
    <row r="274" spans="1:7" x14ac:dyDescent="0.35">
      <c r="A274" s="208"/>
      <c r="B274" s="190" t="s">
        <v>631</v>
      </c>
      <c r="C274" s="191" t="s">
        <v>631</v>
      </c>
      <c r="D274" s="185"/>
      <c r="E274" s="186"/>
      <c r="F274" s="187"/>
      <c r="G274" s="199"/>
    </row>
    <row r="275" spans="1:7" x14ac:dyDescent="0.35">
      <c r="A275" s="189"/>
      <c r="B275" s="190" t="s">
        <v>642</v>
      </c>
      <c r="C275" s="191" t="s">
        <v>2720</v>
      </c>
      <c r="D275" s="185" t="s">
        <v>4</v>
      </c>
      <c r="E275" s="186">
        <v>3</v>
      </c>
      <c r="F275" s="4"/>
      <c r="G275" s="199">
        <f>ROUND(E275*F275,2)</f>
        <v>0</v>
      </c>
    </row>
    <row r="276" spans="1:7" x14ac:dyDescent="0.35">
      <c r="A276" s="189"/>
      <c r="B276" s="190"/>
      <c r="C276" s="191"/>
      <c r="D276" s="185"/>
      <c r="E276" s="186"/>
      <c r="F276" s="187"/>
      <c r="G276" s="199"/>
    </row>
    <row r="277" spans="1:7" ht="34.9" x14ac:dyDescent="0.35">
      <c r="A277" s="192" t="str">
        <f>CONCATENATE($A$14,".",TEXT(COUNTA(A$15:A276)-COUNTIF(A$15:A276,"*.")-COUNTIF(A$15:A276,"*)")+1,0))</f>
        <v>8.33</v>
      </c>
      <c r="B277" s="190" t="s">
        <v>1416</v>
      </c>
      <c r="C277" s="191" t="s">
        <v>1852</v>
      </c>
      <c r="D277" s="185"/>
      <c r="E277" s="186"/>
      <c r="F277" s="187"/>
      <c r="G277" s="199"/>
    </row>
    <row r="278" spans="1:7" x14ac:dyDescent="0.35">
      <c r="A278" s="207"/>
      <c r="B278" s="190" t="s">
        <v>633</v>
      </c>
      <c r="C278" s="191" t="s">
        <v>2712</v>
      </c>
      <c r="D278" s="185"/>
      <c r="E278" s="186"/>
      <c r="F278" s="187"/>
      <c r="G278" s="199"/>
    </row>
    <row r="279" spans="1:7" x14ac:dyDescent="0.35">
      <c r="A279" s="207"/>
      <c r="B279" s="190" t="s">
        <v>643</v>
      </c>
      <c r="C279" s="191" t="s">
        <v>2721</v>
      </c>
      <c r="D279" s="185"/>
      <c r="E279" s="186"/>
      <c r="F279" s="187"/>
      <c r="G279" s="199"/>
    </row>
    <row r="280" spans="1:7" x14ac:dyDescent="0.35">
      <c r="A280" s="207"/>
      <c r="B280" s="190" t="s">
        <v>69</v>
      </c>
      <c r="C280" s="191" t="s">
        <v>1776</v>
      </c>
      <c r="D280" s="185"/>
      <c r="E280" s="186"/>
      <c r="F280" s="187"/>
      <c r="G280" s="199"/>
    </row>
    <row r="281" spans="1:7" x14ac:dyDescent="0.35">
      <c r="A281" s="208"/>
      <c r="B281" s="190" t="s">
        <v>635</v>
      </c>
      <c r="C281" s="191" t="s">
        <v>635</v>
      </c>
      <c r="D281" s="185"/>
      <c r="E281" s="186"/>
      <c r="F281" s="187"/>
      <c r="G281" s="199"/>
    </row>
    <row r="282" spans="1:7" x14ac:dyDescent="0.35">
      <c r="A282" s="189"/>
      <c r="B282" s="190" t="s">
        <v>644</v>
      </c>
      <c r="C282" s="191" t="s">
        <v>2722</v>
      </c>
      <c r="D282" s="185" t="s">
        <v>4</v>
      </c>
      <c r="E282" s="186">
        <v>1</v>
      </c>
      <c r="F282" s="4"/>
      <c r="G282" s="199">
        <f>ROUND(E282*F282,2)</f>
        <v>0</v>
      </c>
    </row>
    <row r="283" spans="1:7" x14ac:dyDescent="0.35">
      <c r="A283" s="189"/>
      <c r="B283" s="190"/>
      <c r="C283" s="191"/>
      <c r="D283" s="185"/>
      <c r="E283" s="186"/>
      <c r="F283" s="187"/>
      <c r="G283" s="199"/>
    </row>
    <row r="284" spans="1:7" ht="34.9" x14ac:dyDescent="0.35">
      <c r="A284" s="192" t="str">
        <f>CONCATENATE($A$14,".",TEXT(COUNTA(A$15:A283)-COUNTIF(A$15:A283,"*.")-COUNTIF(A$15:A283,"*)")+1,0))</f>
        <v>8.34</v>
      </c>
      <c r="B284" s="190" t="s">
        <v>1416</v>
      </c>
      <c r="C284" s="191" t="s">
        <v>1852</v>
      </c>
      <c r="D284" s="185"/>
      <c r="E284" s="186"/>
      <c r="F284" s="187"/>
      <c r="G284" s="199"/>
    </row>
    <row r="285" spans="1:7" x14ac:dyDescent="0.35">
      <c r="A285" s="207"/>
      <c r="B285" s="190" t="s">
        <v>460</v>
      </c>
      <c r="C285" s="191" t="s">
        <v>2465</v>
      </c>
      <c r="D285" s="185"/>
      <c r="E285" s="186"/>
      <c r="F285" s="187"/>
      <c r="G285" s="199"/>
    </row>
    <row r="286" spans="1:7" x14ac:dyDescent="0.35">
      <c r="A286" s="207"/>
      <c r="B286" s="190" t="s">
        <v>645</v>
      </c>
      <c r="C286" s="191" t="s">
        <v>2723</v>
      </c>
      <c r="D286" s="185"/>
      <c r="E286" s="186"/>
      <c r="F286" s="187"/>
      <c r="G286" s="199"/>
    </row>
    <row r="287" spans="1:7" x14ac:dyDescent="0.35">
      <c r="A287" s="207"/>
      <c r="B287" s="190" t="s">
        <v>69</v>
      </c>
      <c r="C287" s="191" t="s">
        <v>1776</v>
      </c>
      <c r="D287" s="185"/>
      <c r="E287" s="186"/>
      <c r="F287" s="187"/>
      <c r="G287" s="199"/>
    </row>
    <row r="288" spans="1:7" x14ac:dyDescent="0.35">
      <c r="A288" s="208"/>
      <c r="B288" s="190" t="s">
        <v>631</v>
      </c>
      <c r="C288" s="191" t="s">
        <v>631</v>
      </c>
      <c r="D288" s="185"/>
      <c r="E288" s="186"/>
      <c r="F288" s="187"/>
      <c r="G288" s="199"/>
    </row>
    <row r="289" spans="1:7" x14ac:dyDescent="0.35">
      <c r="A289" s="189"/>
      <c r="B289" s="190" t="s">
        <v>646</v>
      </c>
      <c r="C289" s="191" t="s">
        <v>2724</v>
      </c>
      <c r="D289" s="185" t="s">
        <v>4</v>
      </c>
      <c r="E289" s="186">
        <v>1</v>
      </c>
      <c r="F289" s="4"/>
      <c r="G289" s="199">
        <f>ROUND(E289*F289,2)</f>
        <v>0</v>
      </c>
    </row>
    <row r="290" spans="1:7" x14ac:dyDescent="0.35">
      <c r="A290" s="189"/>
      <c r="B290" s="190"/>
      <c r="C290" s="191"/>
      <c r="D290" s="185"/>
      <c r="E290" s="186"/>
      <c r="F290" s="187"/>
      <c r="G290" s="199"/>
    </row>
    <row r="291" spans="1:7" ht="34.9" x14ac:dyDescent="0.35">
      <c r="A291" s="192" t="str">
        <f>CONCATENATE($A$14,".",TEXT(COUNTA(A$15:A290)-COUNTIF(A$15:A290,"*.")-COUNTIF(A$15:A290,"*)")+1,0))</f>
        <v>8.35</v>
      </c>
      <c r="B291" s="190" t="s">
        <v>1486</v>
      </c>
      <c r="C291" s="191" t="s">
        <v>2378</v>
      </c>
      <c r="D291" s="185"/>
      <c r="E291" s="186"/>
      <c r="F291" s="187"/>
      <c r="G291" s="199"/>
    </row>
    <row r="292" spans="1:7" x14ac:dyDescent="0.35">
      <c r="A292" s="207"/>
      <c r="B292" s="190" t="s">
        <v>133</v>
      </c>
      <c r="C292" s="191" t="s">
        <v>1857</v>
      </c>
      <c r="D292" s="185"/>
      <c r="E292" s="186"/>
      <c r="F292" s="187"/>
      <c r="G292" s="199"/>
    </row>
    <row r="293" spans="1:7" x14ac:dyDescent="0.35">
      <c r="A293" s="207"/>
      <c r="B293" s="190" t="s">
        <v>134</v>
      </c>
      <c r="C293" s="191" t="s">
        <v>1858</v>
      </c>
      <c r="D293" s="185"/>
      <c r="E293" s="186"/>
      <c r="F293" s="187"/>
      <c r="G293" s="199"/>
    </row>
    <row r="294" spans="1:7" x14ac:dyDescent="0.35">
      <c r="A294" s="207"/>
      <c r="B294" s="190" t="s">
        <v>135</v>
      </c>
      <c r="C294" s="191" t="s">
        <v>1859</v>
      </c>
      <c r="D294" s="185"/>
      <c r="E294" s="186"/>
      <c r="F294" s="187"/>
      <c r="G294" s="199"/>
    </row>
    <row r="295" spans="1:7" x14ac:dyDescent="0.35">
      <c r="A295" s="207"/>
      <c r="B295" s="190" t="s">
        <v>136</v>
      </c>
      <c r="C295" s="191" t="s">
        <v>1860</v>
      </c>
      <c r="D295" s="185"/>
      <c r="E295" s="186"/>
      <c r="F295" s="187"/>
      <c r="G295" s="199"/>
    </row>
    <row r="296" spans="1:7" x14ac:dyDescent="0.35">
      <c r="A296" s="207"/>
      <c r="B296" s="190" t="s">
        <v>137</v>
      </c>
      <c r="C296" s="191" t="s">
        <v>1861</v>
      </c>
      <c r="D296" s="185"/>
      <c r="E296" s="186"/>
      <c r="F296" s="187"/>
      <c r="G296" s="188"/>
    </row>
    <row r="297" spans="1:7" x14ac:dyDescent="0.35">
      <c r="A297" s="207"/>
      <c r="B297" s="190" t="s">
        <v>69</v>
      </c>
      <c r="C297" s="191" t="s">
        <v>1776</v>
      </c>
      <c r="D297" s="185"/>
      <c r="E297" s="186"/>
      <c r="F297" s="187"/>
      <c r="G297" s="199"/>
    </row>
    <row r="298" spans="1:7" x14ac:dyDescent="0.35">
      <c r="A298" s="208"/>
      <c r="B298" s="190" t="s">
        <v>138</v>
      </c>
      <c r="C298" s="191" t="s">
        <v>1862</v>
      </c>
      <c r="D298" s="185"/>
      <c r="E298" s="186"/>
      <c r="F298" s="187"/>
      <c r="G298" s="199"/>
    </row>
    <row r="299" spans="1:7" x14ac:dyDescent="0.35">
      <c r="A299" s="189"/>
      <c r="B299" s="190" t="s">
        <v>647</v>
      </c>
      <c r="C299" s="191" t="s">
        <v>2725</v>
      </c>
      <c r="D299" s="185" t="s">
        <v>4</v>
      </c>
      <c r="E299" s="186">
        <v>2</v>
      </c>
      <c r="F299" s="4"/>
      <c r="G299" s="199">
        <f>ROUND(E299*F299,2)</f>
        <v>0</v>
      </c>
    </row>
    <row r="300" spans="1:7" x14ac:dyDescent="0.35">
      <c r="A300" s="189"/>
      <c r="B300" s="190"/>
      <c r="C300" s="191"/>
      <c r="D300" s="185"/>
      <c r="E300" s="186"/>
      <c r="F300" s="187"/>
      <c r="G300" s="199"/>
    </row>
    <row r="301" spans="1:7" ht="23.25" x14ac:dyDescent="0.35">
      <c r="A301" s="192" t="str">
        <f>CONCATENATE($A$14,".",TEXT(COUNTA(A$15:A300)-COUNTIF(A$15:A300,"*.")-COUNTIF(A$15:A300,"*)")+1,0))</f>
        <v>8.36</v>
      </c>
      <c r="B301" s="190" t="s">
        <v>1488</v>
      </c>
      <c r="C301" s="191" t="s">
        <v>2122</v>
      </c>
      <c r="D301" s="185"/>
      <c r="E301" s="186"/>
      <c r="F301" s="187"/>
      <c r="G301" s="199"/>
    </row>
    <row r="302" spans="1:7" x14ac:dyDescent="0.35">
      <c r="A302" s="207"/>
      <c r="B302" s="190" t="s">
        <v>147</v>
      </c>
      <c r="C302" s="191" t="s">
        <v>1879</v>
      </c>
      <c r="D302" s="185"/>
      <c r="E302" s="186"/>
      <c r="F302" s="187"/>
      <c r="G302" s="199"/>
    </row>
    <row r="303" spans="1:7" x14ac:dyDescent="0.35">
      <c r="A303" s="207"/>
      <c r="B303" s="190" t="s">
        <v>148</v>
      </c>
      <c r="C303" s="191" t="s">
        <v>1858</v>
      </c>
      <c r="D303" s="185"/>
      <c r="E303" s="186"/>
      <c r="F303" s="187"/>
      <c r="G303" s="199"/>
    </row>
    <row r="304" spans="1:7" x14ac:dyDescent="0.35">
      <c r="A304" s="207"/>
      <c r="B304" s="190" t="s">
        <v>149</v>
      </c>
      <c r="C304" s="191" t="s">
        <v>1880</v>
      </c>
      <c r="D304" s="185"/>
      <c r="E304" s="186"/>
      <c r="F304" s="187"/>
      <c r="G304" s="199"/>
    </row>
    <row r="305" spans="1:7" x14ac:dyDescent="0.35">
      <c r="A305" s="207"/>
      <c r="B305" s="190" t="s">
        <v>150</v>
      </c>
      <c r="C305" s="191" t="s">
        <v>1881</v>
      </c>
      <c r="D305" s="185"/>
      <c r="E305" s="186"/>
      <c r="F305" s="187"/>
      <c r="G305" s="199"/>
    </row>
    <row r="306" spans="1:7" x14ac:dyDescent="0.35">
      <c r="A306" s="207"/>
      <c r="B306" s="190" t="s">
        <v>69</v>
      </c>
      <c r="C306" s="191" t="s">
        <v>1776</v>
      </c>
      <c r="D306" s="185"/>
      <c r="E306" s="186"/>
      <c r="F306" s="187"/>
      <c r="G306" s="199"/>
    </row>
    <row r="307" spans="1:7" x14ac:dyDescent="0.35">
      <c r="A307" s="208"/>
      <c r="B307" s="190" t="s">
        <v>151</v>
      </c>
      <c r="C307" s="191" t="s">
        <v>1882</v>
      </c>
      <c r="D307" s="185"/>
      <c r="E307" s="186"/>
      <c r="F307" s="187"/>
      <c r="G307" s="199"/>
    </row>
    <row r="308" spans="1:7" x14ac:dyDescent="0.35">
      <c r="A308" s="189"/>
      <c r="B308" s="190" t="s">
        <v>648</v>
      </c>
      <c r="C308" s="191" t="s">
        <v>2726</v>
      </c>
      <c r="D308" s="185" t="s">
        <v>4</v>
      </c>
      <c r="E308" s="186">
        <v>2</v>
      </c>
      <c r="F308" s="4"/>
      <c r="G308" s="199">
        <f>ROUND(E308*F308,2)</f>
        <v>0</v>
      </c>
    </row>
    <row r="309" spans="1:7" x14ac:dyDescent="0.35">
      <c r="A309" s="189"/>
      <c r="B309" s="190"/>
      <c r="C309" s="191"/>
      <c r="D309" s="185"/>
      <c r="E309" s="186"/>
      <c r="F309" s="187"/>
      <c r="G309" s="199"/>
    </row>
    <row r="310" spans="1:7" ht="23.25" x14ac:dyDescent="0.35">
      <c r="A310" s="192" t="str">
        <f>CONCATENATE($A$14,".",TEXT(COUNTA(A$15:A309)-COUNTIF(A$15:A309,"*.")-COUNTIF(A$15:A309,"*)")+1,0))</f>
        <v>8.37</v>
      </c>
      <c r="B310" s="190" t="s">
        <v>1432</v>
      </c>
      <c r="C310" s="191" t="s">
        <v>1891</v>
      </c>
      <c r="D310" s="185"/>
      <c r="E310" s="186"/>
      <c r="F310" s="187"/>
      <c r="G310" s="199"/>
    </row>
    <row r="311" spans="1:7" x14ac:dyDescent="0.35">
      <c r="A311" s="207"/>
      <c r="B311" s="190" t="s">
        <v>147</v>
      </c>
      <c r="C311" s="191" t="s">
        <v>1879</v>
      </c>
      <c r="D311" s="185"/>
      <c r="E311" s="186"/>
      <c r="F311" s="187"/>
      <c r="G311" s="199"/>
    </row>
    <row r="312" spans="1:7" x14ac:dyDescent="0.35">
      <c r="A312" s="207"/>
      <c r="B312" s="190" t="s">
        <v>148</v>
      </c>
      <c r="C312" s="191" t="s">
        <v>1858</v>
      </c>
      <c r="D312" s="185"/>
      <c r="E312" s="186"/>
      <c r="F312" s="187"/>
      <c r="G312" s="188"/>
    </row>
    <row r="313" spans="1:7" x14ac:dyDescent="0.35">
      <c r="A313" s="207"/>
      <c r="B313" s="190" t="s">
        <v>149</v>
      </c>
      <c r="C313" s="191" t="s">
        <v>1880</v>
      </c>
      <c r="D313" s="185"/>
      <c r="E313" s="186"/>
      <c r="F313" s="187"/>
      <c r="G313" s="199"/>
    </row>
    <row r="314" spans="1:7" x14ac:dyDescent="0.35">
      <c r="A314" s="207"/>
      <c r="B314" s="190" t="s">
        <v>150</v>
      </c>
      <c r="C314" s="191" t="s">
        <v>1881</v>
      </c>
      <c r="D314" s="185"/>
      <c r="E314" s="186"/>
      <c r="F314" s="187"/>
      <c r="G314" s="199"/>
    </row>
    <row r="315" spans="1:7" x14ac:dyDescent="0.35">
      <c r="A315" s="207"/>
      <c r="B315" s="190" t="s">
        <v>69</v>
      </c>
      <c r="C315" s="191" t="s">
        <v>1776</v>
      </c>
      <c r="D315" s="185"/>
      <c r="E315" s="186"/>
      <c r="F315" s="187"/>
      <c r="G315" s="199"/>
    </row>
    <row r="316" spans="1:7" x14ac:dyDescent="0.35">
      <c r="A316" s="208"/>
      <c r="B316" s="190" t="s">
        <v>151</v>
      </c>
      <c r="C316" s="191" t="s">
        <v>1882</v>
      </c>
      <c r="D316" s="185"/>
      <c r="E316" s="186"/>
      <c r="F316" s="187"/>
      <c r="G316" s="199"/>
    </row>
    <row r="317" spans="1:7" x14ac:dyDescent="0.35">
      <c r="A317" s="189"/>
      <c r="B317" s="190" t="s">
        <v>649</v>
      </c>
      <c r="C317" s="191" t="s">
        <v>2727</v>
      </c>
      <c r="D317" s="185" t="s">
        <v>4</v>
      </c>
      <c r="E317" s="186">
        <v>2</v>
      </c>
      <c r="F317" s="4"/>
      <c r="G317" s="199">
        <f>ROUND(E317*F317,2)</f>
        <v>0</v>
      </c>
    </row>
    <row r="318" spans="1:7" x14ac:dyDescent="0.35">
      <c r="A318" s="189"/>
      <c r="B318" s="190"/>
      <c r="C318" s="191"/>
      <c r="D318" s="185"/>
      <c r="E318" s="186"/>
      <c r="F318" s="187"/>
      <c r="G318" s="199"/>
    </row>
    <row r="319" spans="1:7" x14ac:dyDescent="0.35">
      <c r="A319" s="192" t="str">
        <f>CONCATENATE($A$14,".",TEXT(COUNTA(A$15:A318)-COUNTIF(A$15:A318,"*.")-COUNTIF(A$15:A318,"*)")+1,0))</f>
        <v>8.38</v>
      </c>
      <c r="B319" s="190" t="s">
        <v>1428</v>
      </c>
      <c r="C319" s="191" t="s">
        <v>1884</v>
      </c>
      <c r="D319" s="185"/>
      <c r="E319" s="186"/>
      <c r="F319" s="187"/>
      <c r="G319" s="188"/>
    </row>
    <row r="320" spans="1:7" x14ac:dyDescent="0.35">
      <c r="A320" s="207"/>
      <c r="B320" s="190" t="s">
        <v>152</v>
      </c>
      <c r="C320" s="191" t="s">
        <v>1885</v>
      </c>
      <c r="D320" s="185"/>
      <c r="E320" s="186"/>
      <c r="F320" s="187"/>
      <c r="G320" s="188"/>
    </row>
    <row r="321" spans="1:7" x14ac:dyDescent="0.35">
      <c r="A321" s="207"/>
      <c r="B321" s="190" t="s">
        <v>153</v>
      </c>
      <c r="C321" s="191" t="s">
        <v>1886</v>
      </c>
      <c r="D321" s="185"/>
      <c r="E321" s="186"/>
      <c r="F321" s="187"/>
      <c r="G321" s="199"/>
    </row>
    <row r="322" spans="1:7" x14ac:dyDescent="0.35">
      <c r="A322" s="207"/>
      <c r="B322" s="190" t="s">
        <v>150</v>
      </c>
      <c r="C322" s="191" t="s">
        <v>1881</v>
      </c>
      <c r="D322" s="185"/>
      <c r="E322" s="186"/>
      <c r="F322" s="187"/>
      <c r="G322" s="188"/>
    </row>
    <row r="323" spans="1:7" x14ac:dyDescent="0.35">
      <c r="A323" s="207"/>
      <c r="B323" s="190" t="s">
        <v>69</v>
      </c>
      <c r="C323" s="191" t="s">
        <v>1776</v>
      </c>
      <c r="D323" s="185"/>
      <c r="E323" s="186"/>
      <c r="F323" s="187"/>
      <c r="G323" s="199"/>
    </row>
    <row r="324" spans="1:7" x14ac:dyDescent="0.35">
      <c r="A324" s="208"/>
      <c r="B324" s="190" t="s">
        <v>154</v>
      </c>
      <c r="C324" s="191" t="s">
        <v>1887</v>
      </c>
      <c r="D324" s="185"/>
      <c r="E324" s="186"/>
      <c r="F324" s="187"/>
      <c r="G324" s="199"/>
    </row>
    <row r="325" spans="1:7" ht="23.25" x14ac:dyDescent="0.35">
      <c r="A325" s="189"/>
      <c r="B325" s="190" t="s">
        <v>650</v>
      </c>
      <c r="C325" s="191" t="s">
        <v>2728</v>
      </c>
      <c r="D325" s="185" t="s">
        <v>4</v>
      </c>
      <c r="E325" s="186">
        <v>4</v>
      </c>
      <c r="F325" s="4"/>
      <c r="G325" s="199">
        <f>ROUND(E325*F325,2)</f>
        <v>0</v>
      </c>
    </row>
    <row r="326" spans="1:7" x14ac:dyDescent="0.35">
      <c r="A326" s="189"/>
      <c r="B326" s="190"/>
      <c r="C326" s="191"/>
      <c r="D326" s="185"/>
      <c r="E326" s="186"/>
      <c r="F326" s="187"/>
      <c r="G326" s="188"/>
    </row>
    <row r="327" spans="1:7" ht="23.25" x14ac:dyDescent="0.35">
      <c r="A327" s="192" t="str">
        <f>CONCATENATE($A$14,".",TEXT(COUNTA(A$15:A326)-COUNTIF(A$15:A326,"*.")-COUNTIF(A$15:A326,"*)")+1,0))</f>
        <v>8.39</v>
      </c>
      <c r="B327" s="190" t="s">
        <v>1430</v>
      </c>
      <c r="C327" s="191" t="s">
        <v>1889</v>
      </c>
      <c r="D327" s="185"/>
      <c r="E327" s="186"/>
      <c r="F327" s="187"/>
      <c r="G327" s="199"/>
    </row>
    <row r="328" spans="1:7" x14ac:dyDescent="0.35">
      <c r="A328" s="207"/>
      <c r="B328" s="190" t="s">
        <v>152</v>
      </c>
      <c r="C328" s="191" t="s">
        <v>1885</v>
      </c>
      <c r="D328" s="185"/>
      <c r="E328" s="186"/>
      <c r="F328" s="187"/>
      <c r="G328" s="188"/>
    </row>
    <row r="329" spans="1:7" x14ac:dyDescent="0.35">
      <c r="A329" s="207"/>
      <c r="B329" s="190" t="s">
        <v>69</v>
      </c>
      <c r="C329" s="191" t="s">
        <v>1776</v>
      </c>
      <c r="D329" s="185"/>
      <c r="E329" s="186"/>
      <c r="F329" s="187"/>
      <c r="G329" s="199"/>
    </row>
    <row r="330" spans="1:7" x14ac:dyDescent="0.35">
      <c r="A330" s="208"/>
      <c r="B330" s="190" t="s">
        <v>155</v>
      </c>
      <c r="C330" s="191" t="s">
        <v>155</v>
      </c>
      <c r="D330" s="185"/>
      <c r="E330" s="186"/>
      <c r="F330" s="187"/>
      <c r="G330" s="199"/>
    </row>
    <row r="331" spans="1:7" x14ac:dyDescent="0.35">
      <c r="A331" s="189"/>
      <c r="B331" s="190" t="s">
        <v>651</v>
      </c>
      <c r="C331" s="191" t="s">
        <v>2729</v>
      </c>
      <c r="D331" s="185" t="s">
        <v>4</v>
      </c>
      <c r="E331" s="186">
        <v>4</v>
      </c>
      <c r="F331" s="4"/>
      <c r="G331" s="199">
        <f>ROUND(E331*F331,2)</f>
        <v>0</v>
      </c>
    </row>
    <row r="332" spans="1:7" x14ac:dyDescent="0.35">
      <c r="A332" s="189"/>
      <c r="B332" s="190"/>
      <c r="C332" s="191"/>
      <c r="D332" s="185"/>
      <c r="E332" s="186"/>
      <c r="F332" s="187"/>
      <c r="G332" s="199"/>
    </row>
    <row r="333" spans="1:7" ht="23.25" x14ac:dyDescent="0.35">
      <c r="A333" s="192" t="str">
        <f>CONCATENATE($A$14,".",TEXT(COUNTA(A$15:A332)-COUNTIF(A$15:A332,"*.")-COUNTIF(A$15:A332,"*)")+1,0))</f>
        <v>8.40</v>
      </c>
      <c r="B333" s="190" t="s">
        <v>1493</v>
      </c>
      <c r="C333" s="191" t="s">
        <v>2127</v>
      </c>
      <c r="D333" s="185"/>
      <c r="E333" s="186"/>
      <c r="F333" s="187"/>
      <c r="G333" s="199"/>
    </row>
    <row r="334" spans="1:7" x14ac:dyDescent="0.35">
      <c r="A334" s="207"/>
      <c r="B334" s="190" t="s">
        <v>157</v>
      </c>
      <c r="C334" s="191" t="s">
        <v>1896</v>
      </c>
      <c r="D334" s="185"/>
      <c r="E334" s="186"/>
      <c r="F334" s="187"/>
      <c r="G334" s="188"/>
    </row>
    <row r="335" spans="1:7" x14ac:dyDescent="0.35">
      <c r="A335" s="207"/>
      <c r="B335" s="190" t="s">
        <v>158</v>
      </c>
      <c r="C335" s="191" t="s">
        <v>1897</v>
      </c>
      <c r="D335" s="185"/>
      <c r="E335" s="186"/>
      <c r="F335" s="187"/>
      <c r="G335" s="199"/>
    </row>
    <row r="336" spans="1:7" x14ac:dyDescent="0.35">
      <c r="A336" s="207"/>
      <c r="B336" s="190" t="s">
        <v>148</v>
      </c>
      <c r="C336" s="191" t="s">
        <v>1858</v>
      </c>
      <c r="D336" s="185"/>
      <c r="E336" s="186"/>
      <c r="F336" s="187"/>
      <c r="G336" s="188"/>
    </row>
    <row r="337" spans="1:7" x14ac:dyDescent="0.35">
      <c r="A337" s="207"/>
      <c r="B337" s="190" t="s">
        <v>149</v>
      </c>
      <c r="C337" s="191" t="s">
        <v>1880</v>
      </c>
      <c r="D337" s="185"/>
      <c r="E337" s="186"/>
      <c r="F337" s="187"/>
      <c r="G337" s="199"/>
    </row>
    <row r="338" spans="1:7" x14ac:dyDescent="0.35">
      <c r="A338" s="207"/>
      <c r="B338" s="190" t="s">
        <v>150</v>
      </c>
      <c r="C338" s="191" t="s">
        <v>1881</v>
      </c>
      <c r="D338" s="185"/>
      <c r="E338" s="186"/>
      <c r="F338" s="187"/>
      <c r="G338" s="188"/>
    </row>
    <row r="339" spans="1:7" x14ac:dyDescent="0.35">
      <c r="A339" s="207"/>
      <c r="B339" s="190" t="s">
        <v>69</v>
      </c>
      <c r="C339" s="191" t="s">
        <v>1776</v>
      </c>
      <c r="D339" s="185"/>
      <c r="E339" s="186"/>
      <c r="F339" s="187"/>
      <c r="G339" s="199"/>
    </row>
    <row r="340" spans="1:7" x14ac:dyDescent="0.35">
      <c r="A340" s="208"/>
      <c r="B340" s="190" t="s">
        <v>252</v>
      </c>
      <c r="C340" s="191" t="s">
        <v>2128</v>
      </c>
      <c r="D340" s="185"/>
      <c r="E340" s="186"/>
      <c r="F340" s="187"/>
      <c r="G340" s="188"/>
    </row>
    <row r="341" spans="1:7" x14ac:dyDescent="0.35">
      <c r="A341" s="189"/>
      <c r="B341" s="190" t="s">
        <v>652</v>
      </c>
      <c r="C341" s="191" t="s">
        <v>2730</v>
      </c>
      <c r="D341" s="185" t="s">
        <v>4</v>
      </c>
      <c r="E341" s="186">
        <v>1</v>
      </c>
      <c r="F341" s="4"/>
      <c r="G341" s="199">
        <f>ROUND(E341*F341,2)</f>
        <v>0</v>
      </c>
    </row>
    <row r="342" spans="1:7" x14ac:dyDescent="0.35">
      <c r="A342" s="189"/>
      <c r="B342" s="190"/>
      <c r="C342" s="191"/>
      <c r="D342" s="185"/>
      <c r="E342" s="186"/>
      <c r="F342" s="187"/>
      <c r="G342" s="199"/>
    </row>
    <row r="343" spans="1:7" ht="23.25" x14ac:dyDescent="0.35">
      <c r="A343" s="192" t="str">
        <f>CONCATENATE($A$14,".",TEXT(COUNTA(A$15:A342)-COUNTIF(A$15:A342,"*.")-COUNTIF(A$15:A342,"*)")+1,0))</f>
        <v>8.41</v>
      </c>
      <c r="B343" s="190" t="s">
        <v>1435</v>
      </c>
      <c r="C343" s="191" t="s">
        <v>1895</v>
      </c>
      <c r="D343" s="185"/>
      <c r="E343" s="186"/>
      <c r="F343" s="187"/>
      <c r="G343" s="199"/>
    </row>
    <row r="344" spans="1:7" x14ac:dyDescent="0.35">
      <c r="A344" s="207"/>
      <c r="B344" s="190" t="s">
        <v>157</v>
      </c>
      <c r="C344" s="191" t="s">
        <v>1896</v>
      </c>
      <c r="D344" s="185"/>
      <c r="E344" s="186"/>
      <c r="F344" s="187"/>
      <c r="G344" s="188"/>
    </row>
    <row r="345" spans="1:7" x14ac:dyDescent="0.35">
      <c r="A345" s="207"/>
      <c r="B345" s="190" t="s">
        <v>158</v>
      </c>
      <c r="C345" s="191" t="s">
        <v>1897</v>
      </c>
      <c r="D345" s="185"/>
      <c r="E345" s="186"/>
      <c r="F345" s="187"/>
      <c r="G345" s="199"/>
    </row>
    <row r="346" spans="1:7" x14ac:dyDescent="0.35">
      <c r="A346" s="207"/>
      <c r="B346" s="190" t="s">
        <v>148</v>
      </c>
      <c r="C346" s="191" t="s">
        <v>1858</v>
      </c>
      <c r="D346" s="185"/>
      <c r="E346" s="186"/>
      <c r="F346" s="187"/>
      <c r="G346" s="199"/>
    </row>
    <row r="347" spans="1:7" x14ac:dyDescent="0.35">
      <c r="A347" s="207"/>
      <c r="B347" s="190" t="s">
        <v>149</v>
      </c>
      <c r="C347" s="191" t="s">
        <v>1880</v>
      </c>
      <c r="D347" s="185"/>
      <c r="E347" s="186"/>
      <c r="F347" s="187"/>
      <c r="G347" s="199"/>
    </row>
    <row r="348" spans="1:7" x14ac:dyDescent="0.35">
      <c r="A348" s="207"/>
      <c r="B348" s="190" t="s">
        <v>150</v>
      </c>
      <c r="C348" s="191" t="s">
        <v>1881</v>
      </c>
      <c r="D348" s="185"/>
      <c r="E348" s="186"/>
      <c r="F348" s="187"/>
      <c r="G348" s="188"/>
    </row>
    <row r="349" spans="1:7" x14ac:dyDescent="0.35">
      <c r="A349" s="207"/>
      <c r="B349" s="190" t="s">
        <v>69</v>
      </c>
      <c r="C349" s="191" t="s">
        <v>1776</v>
      </c>
      <c r="D349" s="185"/>
      <c r="E349" s="186"/>
      <c r="F349" s="187"/>
      <c r="G349" s="199"/>
    </row>
    <row r="350" spans="1:7" x14ac:dyDescent="0.35">
      <c r="A350" s="208"/>
      <c r="B350" s="190" t="s">
        <v>159</v>
      </c>
      <c r="C350" s="191" t="s">
        <v>1898</v>
      </c>
      <c r="D350" s="185"/>
      <c r="E350" s="186"/>
      <c r="F350" s="187"/>
      <c r="G350" s="199"/>
    </row>
    <row r="351" spans="1:7" x14ac:dyDescent="0.35">
      <c r="A351" s="189"/>
      <c r="B351" s="190" t="s">
        <v>653</v>
      </c>
      <c r="C351" s="191" t="s">
        <v>2731</v>
      </c>
      <c r="D351" s="185" t="s">
        <v>4</v>
      </c>
      <c r="E351" s="186">
        <v>2</v>
      </c>
      <c r="F351" s="4"/>
      <c r="G351" s="199">
        <f>ROUND(E351*F351,2)</f>
        <v>0</v>
      </c>
    </row>
    <row r="352" spans="1:7" x14ac:dyDescent="0.35">
      <c r="A352" s="189"/>
      <c r="B352" s="190"/>
      <c r="C352" s="191"/>
      <c r="D352" s="185"/>
      <c r="E352" s="186"/>
      <c r="F352" s="187"/>
      <c r="G352" s="199"/>
    </row>
    <row r="353" spans="1:7" ht="23.25" x14ac:dyDescent="0.35">
      <c r="A353" s="192" t="str">
        <f>CONCATENATE($A$14,".",TEXT(COUNTA(A$15:A352)-COUNTIF(A$15:A352,"*.")-COUNTIF(A$15:A352,"*)")+1,0))</f>
        <v>8.42</v>
      </c>
      <c r="B353" s="190" t="s">
        <v>1496</v>
      </c>
      <c r="C353" s="191" t="s">
        <v>2131</v>
      </c>
      <c r="D353" s="185"/>
      <c r="E353" s="186"/>
      <c r="F353" s="187"/>
      <c r="G353" s="199"/>
    </row>
    <row r="354" spans="1:7" x14ac:dyDescent="0.35">
      <c r="A354" s="207"/>
      <c r="B354" s="190" t="s">
        <v>162</v>
      </c>
      <c r="C354" s="191" t="s">
        <v>1903</v>
      </c>
      <c r="D354" s="185"/>
      <c r="E354" s="186"/>
      <c r="F354" s="187"/>
      <c r="G354" s="188"/>
    </row>
    <row r="355" spans="1:7" x14ac:dyDescent="0.35">
      <c r="A355" s="207"/>
      <c r="B355" s="190" t="s">
        <v>163</v>
      </c>
      <c r="C355" s="191" t="s">
        <v>1904</v>
      </c>
      <c r="D355" s="185"/>
      <c r="E355" s="186"/>
      <c r="F355" s="187"/>
      <c r="G355" s="199"/>
    </row>
    <row r="356" spans="1:7" x14ac:dyDescent="0.35">
      <c r="A356" s="207"/>
      <c r="B356" s="190" t="s">
        <v>164</v>
      </c>
      <c r="C356" s="191" t="s">
        <v>1905</v>
      </c>
      <c r="D356" s="185"/>
      <c r="E356" s="186"/>
      <c r="F356" s="187"/>
      <c r="G356" s="188"/>
    </row>
    <row r="357" spans="1:7" x14ac:dyDescent="0.35">
      <c r="A357" s="207"/>
      <c r="B357" s="190" t="s">
        <v>165</v>
      </c>
      <c r="C357" s="191" t="s">
        <v>1906</v>
      </c>
      <c r="D357" s="185"/>
      <c r="E357" s="186"/>
      <c r="F357" s="187"/>
      <c r="G357" s="199"/>
    </row>
    <row r="358" spans="1:7" x14ac:dyDescent="0.35">
      <c r="A358" s="207"/>
      <c r="B358" s="190" t="s">
        <v>69</v>
      </c>
      <c r="C358" s="191" t="s">
        <v>1776</v>
      </c>
      <c r="D358" s="185"/>
      <c r="E358" s="186"/>
      <c r="F358" s="187"/>
      <c r="G358" s="188"/>
    </row>
    <row r="359" spans="1:7" x14ac:dyDescent="0.35">
      <c r="A359" s="208"/>
      <c r="B359" s="190" t="s">
        <v>166</v>
      </c>
      <c r="C359" s="191" t="s">
        <v>1907</v>
      </c>
      <c r="D359" s="185"/>
      <c r="E359" s="186"/>
      <c r="F359" s="187"/>
      <c r="G359" s="199"/>
    </row>
    <row r="360" spans="1:7" ht="23.25" x14ac:dyDescent="0.35">
      <c r="A360" s="189"/>
      <c r="B360" s="190" t="s">
        <v>654</v>
      </c>
      <c r="C360" s="191" t="s">
        <v>2732</v>
      </c>
      <c r="D360" s="185" t="s">
        <v>4</v>
      </c>
      <c r="E360" s="186">
        <v>6</v>
      </c>
      <c r="F360" s="4"/>
      <c r="G360" s="199">
        <f>ROUND(E360*F360,2)</f>
        <v>0</v>
      </c>
    </row>
    <row r="361" spans="1:7" x14ac:dyDescent="0.35">
      <c r="A361" s="189"/>
      <c r="B361" s="190"/>
      <c r="C361" s="191"/>
      <c r="D361" s="185"/>
      <c r="E361" s="186"/>
      <c r="F361" s="187"/>
      <c r="G361" s="199"/>
    </row>
    <row r="362" spans="1:7" x14ac:dyDescent="0.35">
      <c r="A362" s="192" t="str">
        <f>CONCATENATE($A$14,".",TEXT(COUNTA(A$15:A361)-COUNTIF(A$15:A361,"*.")-COUNTIF(A$15:A361,"*)")+1,0))</f>
        <v>8.43</v>
      </c>
      <c r="B362" s="190" t="s">
        <v>1439</v>
      </c>
      <c r="C362" s="191" t="s">
        <v>1909</v>
      </c>
      <c r="D362" s="185"/>
      <c r="E362" s="186"/>
      <c r="F362" s="187"/>
      <c r="G362" s="188"/>
    </row>
    <row r="363" spans="1:7" x14ac:dyDescent="0.35">
      <c r="A363" s="207"/>
      <c r="B363" s="190" t="s">
        <v>167</v>
      </c>
      <c r="C363" s="191" t="s">
        <v>1910</v>
      </c>
      <c r="D363" s="185"/>
      <c r="E363" s="186"/>
      <c r="F363" s="187"/>
      <c r="G363" s="199"/>
    </row>
    <row r="364" spans="1:7" x14ac:dyDescent="0.35">
      <c r="A364" s="207"/>
      <c r="B364" s="190" t="s">
        <v>168</v>
      </c>
      <c r="C364" s="191" t="s">
        <v>1911</v>
      </c>
      <c r="D364" s="185"/>
      <c r="E364" s="186"/>
      <c r="F364" s="187"/>
      <c r="G364" s="199"/>
    </row>
    <row r="365" spans="1:7" x14ac:dyDescent="0.35">
      <c r="A365" s="207"/>
      <c r="B365" s="190" t="s">
        <v>69</v>
      </c>
      <c r="C365" s="191" t="s">
        <v>1776</v>
      </c>
      <c r="D365" s="185"/>
      <c r="E365" s="186"/>
      <c r="F365" s="187"/>
      <c r="G365" s="199"/>
    </row>
    <row r="366" spans="1:7" s="67" customFormat="1" ht="11.65" x14ac:dyDescent="0.35">
      <c r="A366" s="208"/>
      <c r="B366" s="190" t="s">
        <v>169</v>
      </c>
      <c r="C366" s="191" t="s">
        <v>1912</v>
      </c>
      <c r="D366" s="185"/>
      <c r="E366" s="186"/>
      <c r="F366" s="187"/>
      <c r="G366" s="199"/>
    </row>
    <row r="367" spans="1:7" s="67" customFormat="1" ht="11.65" x14ac:dyDescent="0.35">
      <c r="A367" s="189"/>
      <c r="B367" s="190" t="s">
        <v>655</v>
      </c>
      <c r="C367" s="191" t="s">
        <v>2733</v>
      </c>
      <c r="D367" s="185" t="s">
        <v>4</v>
      </c>
      <c r="E367" s="186">
        <v>1</v>
      </c>
      <c r="F367" s="4"/>
      <c r="G367" s="199">
        <f>ROUND(E367*F367,2)</f>
        <v>0</v>
      </c>
    </row>
    <row r="368" spans="1:7" s="67" customFormat="1" ht="11.65" x14ac:dyDescent="0.35">
      <c r="A368" s="189"/>
      <c r="B368" s="190"/>
      <c r="C368" s="191"/>
      <c r="D368" s="185"/>
      <c r="E368" s="186"/>
      <c r="F368" s="187"/>
      <c r="G368" s="188"/>
    </row>
    <row r="369" spans="1:7" s="67" customFormat="1" ht="46.5" x14ac:dyDescent="0.35">
      <c r="A369" s="192" t="str">
        <f>CONCATENATE($A$14,".",TEXT(COUNTA(A$15:A368)-COUNTIF(A$15:A368,"*.")-COUNTIF(A$15:A368,"*)")+1,0))</f>
        <v>8.44</v>
      </c>
      <c r="B369" s="190" t="s">
        <v>1441</v>
      </c>
      <c r="C369" s="191" t="s">
        <v>1914</v>
      </c>
      <c r="D369" s="185"/>
      <c r="E369" s="186"/>
      <c r="F369" s="187"/>
      <c r="G369" s="199"/>
    </row>
    <row r="370" spans="1:7" s="67" customFormat="1" ht="11.65" x14ac:dyDescent="0.35">
      <c r="A370" s="207"/>
      <c r="B370" s="190" t="s">
        <v>170</v>
      </c>
      <c r="C370" s="191" t="s">
        <v>1915</v>
      </c>
      <c r="D370" s="185"/>
      <c r="E370" s="186"/>
      <c r="F370" s="187"/>
      <c r="G370" s="188"/>
    </row>
    <row r="371" spans="1:7" s="67" customFormat="1" ht="11.65" x14ac:dyDescent="0.35">
      <c r="A371" s="207"/>
      <c r="B371" s="190" t="s">
        <v>656</v>
      </c>
      <c r="C371" s="191" t="s">
        <v>2734</v>
      </c>
      <c r="D371" s="185"/>
      <c r="E371" s="186"/>
      <c r="F371" s="187"/>
      <c r="G371" s="199"/>
    </row>
    <row r="372" spans="1:7" s="67" customFormat="1" ht="23.25" x14ac:dyDescent="0.35">
      <c r="A372" s="207"/>
      <c r="B372" s="190" t="s">
        <v>172</v>
      </c>
      <c r="C372" s="191" t="s">
        <v>1917</v>
      </c>
      <c r="D372" s="185"/>
      <c r="E372" s="186"/>
      <c r="F372" s="187"/>
      <c r="G372" s="188"/>
    </row>
    <row r="373" spans="1:7" s="67" customFormat="1" ht="11.65" x14ac:dyDescent="0.35">
      <c r="A373" s="207"/>
      <c r="B373" s="190" t="s">
        <v>584</v>
      </c>
      <c r="C373" s="191" t="s">
        <v>2632</v>
      </c>
      <c r="D373" s="185"/>
      <c r="E373" s="186"/>
      <c r="F373" s="187"/>
      <c r="G373" s="199"/>
    </row>
    <row r="374" spans="1:7" s="67" customFormat="1" ht="11.65" x14ac:dyDescent="0.35">
      <c r="A374" s="207"/>
      <c r="B374" s="190" t="s">
        <v>174</v>
      </c>
      <c r="C374" s="191" t="s">
        <v>1919</v>
      </c>
      <c r="D374" s="185"/>
      <c r="E374" s="186"/>
      <c r="F374" s="187"/>
      <c r="G374" s="188"/>
    </row>
    <row r="375" spans="1:7" s="67" customFormat="1" ht="11.65" x14ac:dyDescent="0.35">
      <c r="A375" s="207"/>
      <c r="B375" s="190" t="s">
        <v>175</v>
      </c>
      <c r="C375" s="191" t="s">
        <v>1920</v>
      </c>
      <c r="D375" s="185"/>
      <c r="E375" s="186"/>
      <c r="F375" s="187"/>
      <c r="G375" s="199"/>
    </row>
    <row r="376" spans="1:7" s="67" customFormat="1" ht="11.65" x14ac:dyDescent="0.35">
      <c r="A376" s="207"/>
      <c r="B376" s="190" t="s">
        <v>585</v>
      </c>
      <c r="C376" s="191" t="s">
        <v>2633</v>
      </c>
      <c r="D376" s="185"/>
      <c r="E376" s="186"/>
      <c r="F376" s="187"/>
      <c r="G376" s="188"/>
    </row>
    <row r="377" spans="1:7" s="67" customFormat="1" ht="11.65" x14ac:dyDescent="0.35">
      <c r="A377" s="207"/>
      <c r="B377" s="190" t="s">
        <v>177</v>
      </c>
      <c r="C377" s="191" t="s">
        <v>1922</v>
      </c>
      <c r="D377" s="185"/>
      <c r="E377" s="186"/>
      <c r="F377" s="187"/>
      <c r="G377" s="199"/>
    </row>
    <row r="378" spans="1:7" s="67" customFormat="1" ht="11.65" x14ac:dyDescent="0.35">
      <c r="A378" s="207"/>
      <c r="B378" s="190" t="s">
        <v>69</v>
      </c>
      <c r="C378" s="191" t="s">
        <v>1776</v>
      </c>
      <c r="D378" s="185"/>
      <c r="E378" s="186"/>
      <c r="F378" s="187"/>
      <c r="G378" s="199"/>
    </row>
    <row r="379" spans="1:7" s="67" customFormat="1" ht="11.65" x14ac:dyDescent="0.35">
      <c r="A379" s="208"/>
      <c r="B379" s="190" t="s">
        <v>586</v>
      </c>
      <c r="C379" s="191" t="s">
        <v>2634</v>
      </c>
      <c r="D379" s="185"/>
      <c r="E379" s="186"/>
      <c r="F379" s="187"/>
      <c r="G379" s="188"/>
    </row>
    <row r="380" spans="1:7" s="67" customFormat="1" ht="11.65" x14ac:dyDescent="0.35">
      <c r="A380" s="189"/>
      <c r="B380" s="190" t="s">
        <v>657</v>
      </c>
      <c r="C380" s="191" t="s">
        <v>2735</v>
      </c>
      <c r="D380" s="185" t="s">
        <v>4</v>
      </c>
      <c r="E380" s="186">
        <v>1</v>
      </c>
      <c r="F380" s="4"/>
      <c r="G380" s="199">
        <f>ROUND(E380*F380,2)</f>
        <v>0</v>
      </c>
    </row>
    <row r="381" spans="1:7" s="67" customFormat="1" ht="11.65" x14ac:dyDescent="0.35">
      <c r="A381" s="189"/>
      <c r="B381" s="190"/>
      <c r="C381" s="191"/>
      <c r="D381" s="185"/>
      <c r="E381" s="186"/>
      <c r="F381" s="187"/>
      <c r="G381" s="188"/>
    </row>
    <row r="382" spans="1:7" s="67" customFormat="1" ht="34.9" x14ac:dyDescent="0.35">
      <c r="A382" s="192" t="str">
        <f>CONCATENATE($A$14,".",TEXT(COUNTA(A$15:A381)-COUNTIF(A$15:A381,"*.")-COUNTIF(A$15:A381,"*)")+1,0))</f>
        <v>8.45</v>
      </c>
      <c r="B382" s="190" t="s">
        <v>1443</v>
      </c>
      <c r="C382" s="191" t="s">
        <v>1925</v>
      </c>
      <c r="D382" s="185"/>
      <c r="E382" s="186"/>
      <c r="F382" s="187"/>
      <c r="G382" s="188"/>
    </row>
    <row r="383" spans="1:7" s="67" customFormat="1" ht="11.65" x14ac:dyDescent="0.35">
      <c r="A383" s="207"/>
      <c r="B383" s="190" t="s">
        <v>179</v>
      </c>
      <c r="C383" s="191" t="s">
        <v>1926</v>
      </c>
      <c r="D383" s="185"/>
      <c r="E383" s="186"/>
      <c r="F383" s="187"/>
      <c r="G383" s="188"/>
    </row>
    <row r="384" spans="1:7" s="67" customFormat="1" ht="11.65" x14ac:dyDescent="0.35">
      <c r="A384" s="207"/>
      <c r="B384" s="190" t="s">
        <v>658</v>
      </c>
      <c r="C384" s="191" t="s">
        <v>2736</v>
      </c>
      <c r="D384" s="185"/>
      <c r="E384" s="186"/>
      <c r="F384" s="187"/>
      <c r="G384" s="188"/>
    </row>
    <row r="385" spans="1:7" s="67" customFormat="1" ht="11.65" x14ac:dyDescent="0.35">
      <c r="A385" s="207"/>
      <c r="B385" s="190" t="s">
        <v>659</v>
      </c>
      <c r="C385" s="191" t="s">
        <v>2737</v>
      </c>
      <c r="D385" s="185"/>
      <c r="E385" s="186"/>
      <c r="F385" s="187"/>
      <c r="G385" s="188"/>
    </row>
    <row r="386" spans="1:7" s="67" customFormat="1" ht="11.65" x14ac:dyDescent="0.35">
      <c r="A386" s="207"/>
      <c r="B386" s="190" t="s">
        <v>148</v>
      </c>
      <c r="C386" s="191" t="s">
        <v>1858</v>
      </c>
      <c r="D386" s="185"/>
      <c r="E386" s="186"/>
      <c r="F386" s="187"/>
      <c r="G386" s="188"/>
    </row>
    <row r="387" spans="1:7" s="67" customFormat="1" ht="11.65" x14ac:dyDescent="0.35">
      <c r="A387" s="207"/>
      <c r="B387" s="190" t="s">
        <v>182</v>
      </c>
      <c r="C387" s="191" t="s">
        <v>1929</v>
      </c>
      <c r="D387" s="185"/>
      <c r="E387" s="186"/>
      <c r="F387" s="187"/>
      <c r="G387" s="188"/>
    </row>
    <row r="388" spans="1:7" s="67" customFormat="1" ht="11.65" x14ac:dyDescent="0.35">
      <c r="A388" s="207"/>
      <c r="B388" s="190" t="s">
        <v>590</v>
      </c>
      <c r="C388" s="191" t="s">
        <v>2638</v>
      </c>
      <c r="D388" s="185"/>
      <c r="E388" s="186"/>
      <c r="F388" s="187"/>
      <c r="G388" s="188"/>
    </row>
    <row r="389" spans="1:7" s="67" customFormat="1" ht="11.65" x14ac:dyDescent="0.35">
      <c r="A389" s="207"/>
      <c r="B389" s="190" t="s">
        <v>184</v>
      </c>
      <c r="C389" s="191" t="s">
        <v>1931</v>
      </c>
      <c r="D389" s="185"/>
      <c r="E389" s="186"/>
      <c r="F389" s="187"/>
      <c r="G389" s="188"/>
    </row>
    <row r="390" spans="1:7" s="67" customFormat="1" ht="23.25" x14ac:dyDescent="0.35">
      <c r="A390" s="207"/>
      <c r="B390" s="190" t="s">
        <v>355</v>
      </c>
      <c r="C390" s="191" t="s">
        <v>2293</v>
      </c>
      <c r="D390" s="185"/>
      <c r="E390" s="186"/>
      <c r="F390" s="187"/>
      <c r="G390" s="188"/>
    </row>
    <row r="391" spans="1:7" s="67" customFormat="1" ht="11.65" x14ac:dyDescent="0.35">
      <c r="A391" s="207"/>
      <c r="B391" s="190" t="s">
        <v>186</v>
      </c>
      <c r="C391" s="191" t="s">
        <v>1933</v>
      </c>
      <c r="D391" s="185"/>
      <c r="E391" s="186"/>
      <c r="F391" s="187"/>
      <c r="G391" s="188"/>
    </row>
    <row r="392" spans="1:7" s="67" customFormat="1" ht="11.65" x14ac:dyDescent="0.35">
      <c r="A392" s="207"/>
      <c r="B392" s="190" t="s">
        <v>69</v>
      </c>
      <c r="C392" s="191" t="s">
        <v>1776</v>
      </c>
      <c r="D392" s="185"/>
      <c r="E392" s="186"/>
      <c r="F392" s="187"/>
      <c r="G392" s="188"/>
    </row>
    <row r="393" spans="1:7" s="67" customFormat="1" ht="11.65" x14ac:dyDescent="0.35">
      <c r="A393" s="208"/>
      <c r="B393" s="190" t="s">
        <v>591</v>
      </c>
      <c r="C393" s="191" t="s">
        <v>2639</v>
      </c>
      <c r="D393" s="185"/>
      <c r="E393" s="186"/>
      <c r="F393" s="187"/>
      <c r="G393" s="188"/>
    </row>
    <row r="394" spans="1:7" s="67" customFormat="1" ht="11.65" x14ac:dyDescent="0.35">
      <c r="A394" s="189"/>
      <c r="B394" s="190" t="s">
        <v>660</v>
      </c>
      <c r="C394" s="191" t="s">
        <v>2738</v>
      </c>
      <c r="D394" s="185" t="s">
        <v>4</v>
      </c>
      <c r="E394" s="186">
        <v>1</v>
      </c>
      <c r="F394" s="4"/>
      <c r="G394" s="199">
        <f>ROUND(E394*F394,2)</f>
        <v>0</v>
      </c>
    </row>
    <row r="395" spans="1:7" s="67" customFormat="1" ht="11.65" x14ac:dyDescent="0.35">
      <c r="A395" s="189"/>
      <c r="B395" s="190"/>
      <c r="C395" s="191"/>
      <c r="D395" s="185"/>
      <c r="E395" s="186"/>
      <c r="F395" s="187"/>
      <c r="G395" s="188"/>
    </row>
    <row r="396" spans="1:7" s="67" customFormat="1" ht="34.9" x14ac:dyDescent="0.35">
      <c r="A396" s="192" t="str">
        <f>CONCATENATE($A$14,".",TEXT(COUNTA(A$15:A395)-COUNTIF(A$15:A395,"*.")-COUNTIF(A$15:A395,"*)")+1,0))</f>
        <v>8.46</v>
      </c>
      <c r="B396" s="190" t="s">
        <v>1443</v>
      </c>
      <c r="C396" s="191" t="s">
        <v>1925</v>
      </c>
      <c r="D396" s="185"/>
      <c r="E396" s="186"/>
      <c r="F396" s="187"/>
      <c r="G396" s="188"/>
    </row>
    <row r="397" spans="1:7" s="67" customFormat="1" ht="11.65" x14ac:dyDescent="0.35">
      <c r="A397" s="207"/>
      <c r="B397" s="190" t="s">
        <v>189</v>
      </c>
      <c r="C397" s="191" t="s">
        <v>1938</v>
      </c>
      <c r="D397" s="185"/>
      <c r="E397" s="186"/>
      <c r="F397" s="187"/>
      <c r="G397" s="188"/>
    </row>
    <row r="398" spans="1:7" s="67" customFormat="1" ht="11.65" x14ac:dyDescent="0.35">
      <c r="A398" s="207"/>
      <c r="B398" s="190" t="s">
        <v>661</v>
      </c>
      <c r="C398" s="191" t="s">
        <v>2739</v>
      </c>
      <c r="D398" s="185"/>
      <c r="E398" s="186"/>
      <c r="F398" s="187"/>
      <c r="G398" s="188"/>
    </row>
    <row r="399" spans="1:7" s="67" customFormat="1" ht="11.65" x14ac:dyDescent="0.35">
      <c r="A399" s="207"/>
      <c r="B399" s="190" t="s">
        <v>659</v>
      </c>
      <c r="C399" s="191" t="s">
        <v>2737</v>
      </c>
      <c r="D399" s="185"/>
      <c r="E399" s="186"/>
      <c r="F399" s="187"/>
      <c r="G399" s="188"/>
    </row>
    <row r="400" spans="1:7" s="67" customFormat="1" ht="11.65" x14ac:dyDescent="0.35">
      <c r="A400" s="207"/>
      <c r="B400" s="190" t="s">
        <v>148</v>
      </c>
      <c r="C400" s="191" t="s">
        <v>1858</v>
      </c>
      <c r="D400" s="185"/>
      <c r="E400" s="186"/>
      <c r="F400" s="187"/>
      <c r="G400" s="188"/>
    </row>
    <row r="401" spans="1:7" s="67" customFormat="1" ht="11.65" x14ac:dyDescent="0.35">
      <c r="A401" s="207"/>
      <c r="B401" s="190" t="s">
        <v>182</v>
      </c>
      <c r="C401" s="191" t="s">
        <v>1929</v>
      </c>
      <c r="D401" s="185"/>
      <c r="E401" s="186"/>
      <c r="F401" s="187"/>
      <c r="G401" s="188"/>
    </row>
    <row r="402" spans="1:7" s="67" customFormat="1" ht="11.65" x14ac:dyDescent="0.35">
      <c r="A402" s="207"/>
      <c r="B402" s="190" t="s">
        <v>590</v>
      </c>
      <c r="C402" s="191" t="s">
        <v>2638</v>
      </c>
      <c r="D402" s="185"/>
      <c r="E402" s="186"/>
      <c r="F402" s="187"/>
      <c r="G402" s="188"/>
    </row>
    <row r="403" spans="1:7" s="67" customFormat="1" ht="11.65" x14ac:dyDescent="0.35">
      <c r="A403" s="207"/>
      <c r="B403" s="190" t="s">
        <v>184</v>
      </c>
      <c r="C403" s="191" t="s">
        <v>1931</v>
      </c>
      <c r="D403" s="185"/>
      <c r="E403" s="186"/>
      <c r="F403" s="187"/>
      <c r="G403" s="188"/>
    </row>
    <row r="404" spans="1:7" s="67" customFormat="1" ht="23.25" x14ac:dyDescent="0.35">
      <c r="A404" s="207"/>
      <c r="B404" s="190" t="s">
        <v>355</v>
      </c>
      <c r="C404" s="191" t="s">
        <v>2293</v>
      </c>
      <c r="D404" s="185"/>
      <c r="E404" s="186"/>
      <c r="F404" s="187"/>
      <c r="G404" s="188"/>
    </row>
    <row r="405" spans="1:7" s="67" customFormat="1" ht="11.65" x14ac:dyDescent="0.35">
      <c r="A405" s="207"/>
      <c r="B405" s="190" t="s">
        <v>186</v>
      </c>
      <c r="C405" s="191" t="s">
        <v>1933</v>
      </c>
      <c r="D405" s="185"/>
      <c r="E405" s="186"/>
      <c r="F405" s="187"/>
      <c r="G405" s="188"/>
    </row>
    <row r="406" spans="1:7" s="67" customFormat="1" ht="11.65" x14ac:dyDescent="0.35">
      <c r="A406" s="207"/>
      <c r="B406" s="190" t="s">
        <v>69</v>
      </c>
      <c r="C406" s="191" t="s">
        <v>1776</v>
      </c>
      <c r="D406" s="185"/>
      <c r="E406" s="186"/>
      <c r="F406" s="187"/>
      <c r="G406" s="188"/>
    </row>
    <row r="407" spans="1:7" s="67" customFormat="1" ht="11.65" x14ac:dyDescent="0.35">
      <c r="A407" s="208"/>
      <c r="B407" s="190" t="s">
        <v>591</v>
      </c>
      <c r="C407" s="191" t="s">
        <v>2639</v>
      </c>
      <c r="D407" s="185"/>
      <c r="E407" s="186"/>
      <c r="F407" s="187"/>
      <c r="G407" s="188"/>
    </row>
    <row r="408" spans="1:7" s="67" customFormat="1" ht="11.65" x14ac:dyDescent="0.35">
      <c r="A408" s="189"/>
      <c r="B408" s="190" t="s">
        <v>662</v>
      </c>
      <c r="C408" s="191" t="s">
        <v>2740</v>
      </c>
      <c r="D408" s="185" t="s">
        <v>4</v>
      </c>
      <c r="E408" s="186">
        <v>1</v>
      </c>
      <c r="F408" s="4"/>
      <c r="G408" s="199">
        <f>ROUND(E408*F408,2)</f>
        <v>0</v>
      </c>
    </row>
    <row r="409" spans="1:7" s="67" customFormat="1" ht="11.65" x14ac:dyDescent="0.35">
      <c r="A409" s="235"/>
      <c r="B409" s="236"/>
      <c r="C409" s="237"/>
      <c r="D409" s="238"/>
      <c r="E409" s="239"/>
      <c r="F409" s="240"/>
      <c r="G409" s="227"/>
    </row>
    <row r="410" spans="1:7" s="67" customFormat="1" ht="11.65" x14ac:dyDescent="0.35">
      <c r="A410" s="170"/>
      <c r="B410" s="171" t="str">
        <f>$B$8</f>
        <v>PREZRAČEVANJE IN KLIMATIZACIJA SISTEM KS08</v>
      </c>
      <c r="C410" s="171" t="str">
        <f>$C$8</f>
        <v>VENTILATION AND AIR CONDITIONING SYSTEM KS08</v>
      </c>
      <c r="D410" s="172"/>
      <c r="E410" s="173"/>
      <c r="F410" s="174"/>
      <c r="G410" s="228">
        <f>SUM(G13:G409)</f>
        <v>0</v>
      </c>
    </row>
  </sheetData>
  <sheetProtection algorithmName="SHA-512" hashValue="s/tfjAP2aNEAkS+NrApjDNAfhu3HlVze8qKoCqj4KHTNtC9tNd+B9pX43d9JX3QiVdnVg/BWaGPj2Epv6mkU0Q==" saltValue="pMyt7YUUKHLbPgpvvWJNj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5" manualBreakCount="5">
    <brk id="107" max="16383" man="1"/>
    <brk id="135" max="16383" man="1"/>
    <brk id="269" max="16383" man="1"/>
    <brk id="309" max="16383" man="1"/>
    <brk id="352" max="16383" man="1"/>
  </rowBreaks>
  <drawing r:id="rId2"/>
  <legacyDrawingHF r:id="rId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79ADAB5-DFF2-4DEA-B578-4B8B34727D72}">
  <sheetPr codeName="List15">
    <pageSetUpPr fitToPage="1"/>
  </sheetPr>
  <dimension ref="A1:G389"/>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1288</v>
      </c>
      <c r="B8" s="162" t="s">
        <v>663</v>
      </c>
      <c r="C8" s="162" t="s">
        <v>3198</v>
      </c>
      <c r="D8" s="157"/>
      <c r="E8" s="158"/>
      <c r="F8" s="159"/>
      <c r="G8" s="163">
        <f>G389</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1363</v>
      </c>
      <c r="B14" s="184" t="str">
        <f>$B$8</f>
        <v>PREZRAČEVANJE IN KLIMATIZACIJA SISTEM KS14</v>
      </c>
      <c r="C14" s="184" t="str">
        <f>$C$8</f>
        <v>VENTILATION AND AIR CONDITIONING SYSTEM KS14</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9.1</v>
      </c>
      <c r="B16" s="253" t="s">
        <v>1642</v>
      </c>
      <c r="C16" s="254" t="s">
        <v>2741</v>
      </c>
      <c r="D16" s="185"/>
      <c r="E16" s="186"/>
      <c r="F16" s="187"/>
      <c r="G16" s="188"/>
    </row>
    <row r="17" spans="1:7" x14ac:dyDescent="0.35">
      <c r="A17" s="207"/>
      <c r="B17" s="190" t="s">
        <v>83</v>
      </c>
      <c r="C17" s="191" t="s">
        <v>1740</v>
      </c>
      <c r="D17" s="185"/>
      <c r="E17" s="186"/>
      <c r="F17" s="187"/>
      <c r="G17" s="188"/>
    </row>
    <row r="18" spans="1:7" x14ac:dyDescent="0.35">
      <c r="A18" s="207"/>
      <c r="B18" s="190" t="s">
        <v>664</v>
      </c>
      <c r="C18" s="191" t="s">
        <v>2742</v>
      </c>
      <c r="D18" s="185"/>
      <c r="E18" s="186"/>
      <c r="F18" s="187"/>
      <c r="G18" s="188"/>
    </row>
    <row r="19" spans="1:7" x14ac:dyDescent="0.35">
      <c r="A19" s="207"/>
      <c r="B19" s="190" t="s">
        <v>85</v>
      </c>
      <c r="C19" s="191" t="s">
        <v>1742</v>
      </c>
      <c r="D19" s="185"/>
      <c r="E19" s="186"/>
      <c r="F19" s="187"/>
      <c r="G19" s="188"/>
    </row>
    <row r="20" spans="1:7" ht="58.15" x14ac:dyDescent="0.35">
      <c r="A20" s="207"/>
      <c r="B20" s="190" t="s">
        <v>1643</v>
      </c>
      <c r="C20" s="191" t="s">
        <v>2743</v>
      </c>
      <c r="D20" s="185"/>
      <c r="E20" s="186"/>
      <c r="F20" s="187"/>
      <c r="G20" s="188"/>
    </row>
    <row r="21" spans="1:7" ht="197.65" x14ac:dyDescent="0.35">
      <c r="A21" s="207"/>
      <c r="B21" s="190" t="s">
        <v>1644</v>
      </c>
      <c r="C21" s="191" t="s">
        <v>2744</v>
      </c>
      <c r="D21" s="185"/>
      <c r="E21" s="186"/>
      <c r="F21" s="187"/>
      <c r="G21" s="188"/>
    </row>
    <row r="22" spans="1:7" ht="139.5" x14ac:dyDescent="0.35">
      <c r="A22" s="207"/>
      <c r="B22" s="190" t="s">
        <v>1645</v>
      </c>
      <c r="C22" s="191" t="s">
        <v>2745</v>
      </c>
      <c r="D22" s="185"/>
      <c r="E22" s="186"/>
      <c r="F22" s="187"/>
      <c r="G22" s="188"/>
    </row>
    <row r="23" spans="1:7" x14ac:dyDescent="0.35">
      <c r="A23" s="207"/>
      <c r="B23" s="190" t="s">
        <v>665</v>
      </c>
      <c r="C23" s="191" t="s">
        <v>2746</v>
      </c>
      <c r="D23" s="185"/>
      <c r="E23" s="186"/>
      <c r="F23" s="187"/>
      <c r="G23" s="199"/>
    </row>
    <row r="24" spans="1:7" ht="279" x14ac:dyDescent="0.35">
      <c r="A24" s="207"/>
      <c r="B24" s="190" t="s">
        <v>1646</v>
      </c>
      <c r="C24" s="191" t="s">
        <v>2747</v>
      </c>
      <c r="D24" s="185"/>
      <c r="E24" s="186"/>
      <c r="F24" s="187"/>
      <c r="G24" s="188"/>
    </row>
    <row r="25" spans="1:7" x14ac:dyDescent="0.35">
      <c r="A25" s="207"/>
      <c r="B25" s="190" t="s">
        <v>665</v>
      </c>
      <c r="C25" s="191" t="s">
        <v>2746</v>
      </c>
      <c r="D25" s="185"/>
      <c r="E25" s="186"/>
      <c r="F25" s="187"/>
      <c r="G25" s="188"/>
    </row>
    <row r="26" spans="1:7" ht="151.15" x14ac:dyDescent="0.35">
      <c r="A26" s="207"/>
      <c r="B26" s="190" t="s">
        <v>1647</v>
      </c>
      <c r="C26" s="191" t="s">
        <v>2748</v>
      </c>
      <c r="D26" s="185"/>
      <c r="E26" s="186"/>
      <c r="F26" s="187"/>
      <c r="G26" s="188"/>
    </row>
    <row r="27" spans="1:7" ht="139.5" x14ac:dyDescent="0.35">
      <c r="A27" s="207"/>
      <c r="B27" s="190" t="s">
        <v>1648</v>
      </c>
      <c r="C27" s="191" t="s">
        <v>2749</v>
      </c>
      <c r="D27" s="185"/>
      <c r="E27" s="186"/>
      <c r="F27" s="187"/>
      <c r="G27" s="188"/>
    </row>
    <row r="28" spans="1:7" ht="69.75" x14ac:dyDescent="0.35">
      <c r="A28" s="207"/>
      <c r="B28" s="190" t="s">
        <v>1649</v>
      </c>
      <c r="C28" s="191" t="s">
        <v>2750</v>
      </c>
      <c r="D28" s="185"/>
      <c r="E28" s="186"/>
      <c r="F28" s="187"/>
      <c r="G28" s="188"/>
    </row>
    <row r="29" spans="1:7" ht="58.15" x14ac:dyDescent="0.35">
      <c r="A29" s="207"/>
      <c r="B29" s="190" t="s">
        <v>1650</v>
      </c>
      <c r="C29" s="191" t="s">
        <v>2751</v>
      </c>
      <c r="D29" s="185"/>
      <c r="E29" s="186"/>
      <c r="F29" s="187"/>
      <c r="G29" s="188"/>
    </row>
    <row r="30" spans="1:7" x14ac:dyDescent="0.35">
      <c r="A30" s="207"/>
      <c r="B30" s="190" t="s">
        <v>666</v>
      </c>
      <c r="C30" s="191" t="s">
        <v>2752</v>
      </c>
      <c r="D30" s="185"/>
      <c r="E30" s="186"/>
      <c r="F30" s="187"/>
      <c r="G30" s="199"/>
    </row>
    <row r="31" spans="1:7" x14ac:dyDescent="0.35">
      <c r="A31" s="207"/>
      <c r="B31" s="190" t="s">
        <v>667</v>
      </c>
      <c r="C31" s="191" t="s">
        <v>2753</v>
      </c>
      <c r="D31" s="185"/>
      <c r="E31" s="186"/>
      <c r="F31" s="187"/>
      <c r="G31" s="188"/>
    </row>
    <row r="32" spans="1:7" x14ac:dyDescent="0.35">
      <c r="A32" s="207"/>
      <c r="B32" s="190" t="s">
        <v>422</v>
      </c>
      <c r="C32" s="191" t="s">
        <v>2409</v>
      </c>
      <c r="D32" s="185"/>
      <c r="E32" s="186"/>
      <c r="F32" s="187"/>
      <c r="G32" s="188"/>
    </row>
    <row r="33" spans="1:7" x14ac:dyDescent="0.35">
      <c r="A33" s="207"/>
      <c r="B33" s="190" t="s">
        <v>89</v>
      </c>
      <c r="C33" s="191" t="s">
        <v>1758</v>
      </c>
      <c r="D33" s="185"/>
      <c r="E33" s="186"/>
      <c r="F33" s="187"/>
      <c r="G33" s="188"/>
    </row>
    <row r="34" spans="1:7" x14ac:dyDescent="0.35">
      <c r="A34" s="207"/>
      <c r="B34" s="190" t="s">
        <v>90</v>
      </c>
      <c r="C34" s="191" t="s">
        <v>1759</v>
      </c>
      <c r="D34" s="185"/>
      <c r="E34" s="186"/>
      <c r="F34" s="187"/>
      <c r="G34" s="188"/>
    </row>
    <row r="35" spans="1:7" x14ac:dyDescent="0.35">
      <c r="A35" s="207"/>
      <c r="B35" s="190" t="s">
        <v>91</v>
      </c>
      <c r="C35" s="191" t="s">
        <v>1773</v>
      </c>
      <c r="D35" s="185"/>
      <c r="E35" s="186"/>
      <c r="F35" s="187"/>
      <c r="G35" s="188"/>
    </row>
    <row r="36" spans="1:7" ht="23.25" x14ac:dyDescent="0.35">
      <c r="A36" s="207"/>
      <c r="B36" s="190" t="s">
        <v>92</v>
      </c>
      <c r="C36" s="191" t="s">
        <v>1761</v>
      </c>
      <c r="D36" s="185"/>
      <c r="E36" s="186"/>
      <c r="F36" s="187"/>
      <c r="G36" s="188"/>
    </row>
    <row r="37" spans="1:7" x14ac:dyDescent="0.35">
      <c r="A37" s="207"/>
      <c r="B37" s="190" t="s">
        <v>668</v>
      </c>
      <c r="C37" s="191" t="s">
        <v>2754</v>
      </c>
      <c r="D37" s="185"/>
      <c r="E37" s="186"/>
      <c r="F37" s="187"/>
      <c r="G37" s="188"/>
    </row>
    <row r="38" spans="1:7" x14ac:dyDescent="0.35">
      <c r="A38" s="207"/>
      <c r="B38" s="190" t="s">
        <v>94</v>
      </c>
      <c r="C38" s="191" t="s">
        <v>1763</v>
      </c>
      <c r="D38" s="185"/>
      <c r="E38" s="186"/>
      <c r="F38" s="187"/>
      <c r="G38" s="199"/>
    </row>
    <row r="39" spans="1:7" ht="58.15" x14ac:dyDescent="0.35">
      <c r="A39" s="207"/>
      <c r="B39" s="190" t="s">
        <v>1651</v>
      </c>
      <c r="C39" s="191" t="s">
        <v>2755</v>
      </c>
      <c r="D39" s="185"/>
      <c r="E39" s="186"/>
      <c r="F39" s="187"/>
      <c r="G39" s="188"/>
    </row>
    <row r="40" spans="1:7" ht="69.75" x14ac:dyDescent="0.35">
      <c r="A40" s="207"/>
      <c r="B40" s="190" t="s">
        <v>1652</v>
      </c>
      <c r="C40" s="191" t="s">
        <v>2756</v>
      </c>
      <c r="D40" s="185"/>
      <c r="E40" s="186"/>
      <c r="F40" s="187"/>
      <c r="G40" s="188"/>
    </row>
    <row r="41" spans="1:7" ht="139.5" x14ac:dyDescent="0.35">
      <c r="A41" s="207"/>
      <c r="B41" s="190" t="s">
        <v>1653</v>
      </c>
      <c r="C41" s="191" t="s">
        <v>2757</v>
      </c>
      <c r="D41" s="185"/>
      <c r="E41" s="186"/>
      <c r="F41" s="187"/>
      <c r="G41" s="188"/>
    </row>
    <row r="42" spans="1:7" ht="69.75" x14ac:dyDescent="0.35">
      <c r="A42" s="207"/>
      <c r="B42" s="190" t="s">
        <v>1654</v>
      </c>
      <c r="C42" s="191" t="s">
        <v>2758</v>
      </c>
      <c r="D42" s="185"/>
      <c r="E42" s="186"/>
      <c r="F42" s="187"/>
      <c r="G42" s="188"/>
    </row>
    <row r="43" spans="1:7" ht="23.25" x14ac:dyDescent="0.35">
      <c r="A43" s="207"/>
      <c r="B43" s="190" t="s">
        <v>1655</v>
      </c>
      <c r="C43" s="191" t="s">
        <v>2759</v>
      </c>
      <c r="D43" s="185"/>
      <c r="E43" s="186"/>
      <c r="F43" s="187"/>
      <c r="G43" s="188"/>
    </row>
    <row r="44" spans="1:7" x14ac:dyDescent="0.35">
      <c r="A44" s="207"/>
      <c r="B44" s="190" t="s">
        <v>669</v>
      </c>
      <c r="C44" s="191" t="s">
        <v>2760</v>
      </c>
      <c r="D44" s="185"/>
      <c r="E44" s="186"/>
      <c r="F44" s="187"/>
      <c r="G44" s="188"/>
    </row>
    <row r="45" spans="1:7" x14ac:dyDescent="0.35">
      <c r="A45" s="207"/>
      <c r="B45" s="190" t="s">
        <v>670</v>
      </c>
      <c r="C45" s="191" t="s">
        <v>2761</v>
      </c>
      <c r="D45" s="185"/>
      <c r="E45" s="186"/>
      <c r="F45" s="187"/>
      <c r="G45" s="188"/>
    </row>
    <row r="46" spans="1:7" x14ac:dyDescent="0.35">
      <c r="A46" s="207"/>
      <c r="B46" s="190" t="s">
        <v>671</v>
      </c>
      <c r="C46" s="191" t="s">
        <v>2762</v>
      </c>
      <c r="D46" s="185"/>
      <c r="E46" s="186"/>
      <c r="F46" s="187"/>
      <c r="G46" s="199"/>
    </row>
    <row r="47" spans="1:7" x14ac:dyDescent="0.35">
      <c r="A47" s="207"/>
      <c r="B47" s="190" t="s">
        <v>89</v>
      </c>
      <c r="C47" s="191" t="s">
        <v>1758</v>
      </c>
      <c r="D47" s="185"/>
      <c r="E47" s="186"/>
      <c r="F47" s="187"/>
      <c r="G47" s="188"/>
    </row>
    <row r="48" spans="1:7" x14ac:dyDescent="0.35">
      <c r="A48" s="200"/>
      <c r="B48" s="201" t="s">
        <v>1369</v>
      </c>
      <c r="C48" s="202" t="s">
        <v>1771</v>
      </c>
      <c r="D48" s="203"/>
      <c r="E48" s="204"/>
      <c r="F48" s="205"/>
      <c r="G48" s="206"/>
    </row>
    <row r="49" spans="1:7" x14ac:dyDescent="0.35">
      <c r="A49" s="207"/>
      <c r="B49" s="190" t="s">
        <v>97</v>
      </c>
      <c r="C49" s="191" t="s">
        <v>1772</v>
      </c>
      <c r="D49" s="185"/>
      <c r="E49" s="186"/>
      <c r="F49" s="187"/>
      <c r="G49" s="188"/>
    </row>
    <row r="50" spans="1:7" x14ac:dyDescent="0.35">
      <c r="A50" s="207"/>
      <c r="B50" s="190" t="s">
        <v>91</v>
      </c>
      <c r="C50" s="191" t="s">
        <v>1773</v>
      </c>
      <c r="D50" s="185"/>
      <c r="E50" s="186"/>
      <c r="F50" s="187"/>
      <c r="G50" s="188"/>
    </row>
    <row r="51" spans="1:7" ht="58.15" x14ac:dyDescent="0.35">
      <c r="A51" s="200"/>
      <c r="B51" s="201" t="s">
        <v>1370</v>
      </c>
      <c r="C51" s="202" t="s">
        <v>1774</v>
      </c>
      <c r="D51" s="203"/>
      <c r="E51" s="204"/>
      <c r="F51" s="205"/>
      <c r="G51" s="206"/>
    </row>
    <row r="52" spans="1:7" ht="23.25" x14ac:dyDescent="0.35">
      <c r="A52" s="207"/>
      <c r="B52" s="190" t="s">
        <v>92</v>
      </c>
      <c r="C52" s="191" t="s">
        <v>1761</v>
      </c>
      <c r="D52" s="185"/>
      <c r="E52" s="186"/>
      <c r="F52" s="187"/>
      <c r="G52" s="188"/>
    </row>
    <row r="53" spans="1:7" x14ac:dyDescent="0.35">
      <c r="A53" s="207"/>
      <c r="B53" s="190" t="s">
        <v>672</v>
      </c>
      <c r="C53" s="191" t="s">
        <v>2763</v>
      </c>
      <c r="D53" s="185"/>
      <c r="E53" s="186"/>
      <c r="F53" s="187"/>
      <c r="G53" s="188"/>
    </row>
    <row r="54" spans="1:7" x14ac:dyDescent="0.35">
      <c r="A54" s="207"/>
      <c r="B54" s="190" t="s">
        <v>69</v>
      </c>
      <c r="C54" s="191" t="s">
        <v>1776</v>
      </c>
      <c r="D54" s="185"/>
      <c r="E54" s="186"/>
      <c r="F54" s="187"/>
      <c r="G54" s="188"/>
    </row>
    <row r="55" spans="1:7" x14ac:dyDescent="0.35">
      <c r="A55" s="208"/>
      <c r="B55" s="190" t="s">
        <v>99</v>
      </c>
      <c r="C55" s="191" t="s">
        <v>99</v>
      </c>
      <c r="D55" s="185" t="s">
        <v>4</v>
      </c>
      <c r="E55" s="186">
        <v>1</v>
      </c>
      <c r="F55" s="4"/>
      <c r="G55" s="199">
        <f>ROUND(E55*F55,2)</f>
        <v>0</v>
      </c>
    </row>
    <row r="56" spans="1:7" s="218" customFormat="1" ht="11.65" x14ac:dyDescent="0.35">
      <c r="A56" s="233"/>
      <c r="B56" s="215"/>
      <c r="C56" s="216"/>
      <c r="D56" s="195"/>
      <c r="E56" s="196"/>
      <c r="F56" s="197"/>
      <c r="G56" s="217"/>
    </row>
    <row r="57" spans="1:7" s="67" customFormat="1" ht="139.5" x14ac:dyDescent="0.35">
      <c r="A57" s="192" t="str">
        <f>CONCATENATE($A$14,".",TEXT(COUNTA(A$15:A56)-COUNTIF(A$15:A56,"*.")-COUNTIF(A$15:A56,"*)")+1,0))</f>
        <v>9.2</v>
      </c>
      <c r="B57" s="211" t="s">
        <v>1396</v>
      </c>
      <c r="C57" s="212" t="s">
        <v>1791</v>
      </c>
      <c r="D57" s="185"/>
      <c r="E57" s="186"/>
      <c r="F57" s="187"/>
      <c r="G57" s="199"/>
    </row>
    <row r="58" spans="1:7" s="67" customFormat="1" ht="23.25" x14ac:dyDescent="0.35">
      <c r="A58" s="189"/>
      <c r="B58" s="190" t="s">
        <v>1063</v>
      </c>
      <c r="C58" s="191" t="s">
        <v>2052</v>
      </c>
      <c r="D58" s="185" t="s">
        <v>1000</v>
      </c>
      <c r="E58" s="186">
        <v>70</v>
      </c>
      <c r="F58" s="4"/>
      <c r="G58" s="199">
        <f t="shared" ref="G58:G66" si="0">ROUND(E58*F58,2)</f>
        <v>0</v>
      </c>
    </row>
    <row r="59" spans="1:7" s="67" customFormat="1" ht="23.25" x14ac:dyDescent="0.35">
      <c r="A59" s="189"/>
      <c r="B59" s="190" t="s">
        <v>1087</v>
      </c>
      <c r="C59" s="191" t="s">
        <v>2330</v>
      </c>
      <c r="D59" s="185" t="s">
        <v>1000</v>
      </c>
      <c r="E59" s="186">
        <v>60</v>
      </c>
      <c r="F59" s="4"/>
      <c r="G59" s="199">
        <f t="shared" si="0"/>
        <v>0</v>
      </c>
    </row>
    <row r="60" spans="1:7" s="67" customFormat="1" ht="23.25" x14ac:dyDescent="0.35">
      <c r="A60" s="189"/>
      <c r="B60" s="190" t="s">
        <v>1015</v>
      </c>
      <c r="C60" s="191" t="s">
        <v>2053</v>
      </c>
      <c r="D60" s="185" t="s">
        <v>1000</v>
      </c>
      <c r="E60" s="186">
        <v>3</v>
      </c>
      <c r="F60" s="4"/>
      <c r="G60" s="199">
        <f t="shared" si="0"/>
        <v>0</v>
      </c>
    </row>
    <row r="61" spans="1:7" s="67" customFormat="1" ht="23.25" x14ac:dyDescent="0.35">
      <c r="A61" s="189"/>
      <c r="B61" s="190" t="s">
        <v>1064</v>
      </c>
      <c r="C61" s="191" t="s">
        <v>2054</v>
      </c>
      <c r="D61" s="185" t="s">
        <v>1000</v>
      </c>
      <c r="E61" s="186">
        <v>30</v>
      </c>
      <c r="F61" s="4"/>
      <c r="G61" s="199">
        <f t="shared" si="0"/>
        <v>0</v>
      </c>
    </row>
    <row r="62" spans="1:7" s="67" customFormat="1" ht="23.25" x14ac:dyDescent="0.35">
      <c r="A62" s="189"/>
      <c r="B62" s="190" t="s">
        <v>1065</v>
      </c>
      <c r="C62" s="191" t="s">
        <v>2055</v>
      </c>
      <c r="D62" s="185" t="s">
        <v>1000</v>
      </c>
      <c r="E62" s="186">
        <v>30</v>
      </c>
      <c r="F62" s="4"/>
      <c r="G62" s="199">
        <f t="shared" si="0"/>
        <v>0</v>
      </c>
    </row>
    <row r="63" spans="1:7" s="67" customFormat="1" ht="23.25" x14ac:dyDescent="0.35">
      <c r="A63" s="189"/>
      <c r="B63" s="190" t="s">
        <v>1016</v>
      </c>
      <c r="C63" s="191" t="s">
        <v>2056</v>
      </c>
      <c r="D63" s="185" t="s">
        <v>1000</v>
      </c>
      <c r="E63" s="186">
        <v>4</v>
      </c>
      <c r="F63" s="4"/>
      <c r="G63" s="199">
        <f t="shared" si="0"/>
        <v>0</v>
      </c>
    </row>
    <row r="64" spans="1:7" s="67" customFormat="1" ht="23.25" x14ac:dyDescent="0.35">
      <c r="A64" s="189"/>
      <c r="B64" s="190" t="s">
        <v>1017</v>
      </c>
      <c r="C64" s="191" t="s">
        <v>2197</v>
      </c>
      <c r="D64" s="185" t="s">
        <v>1000</v>
      </c>
      <c r="E64" s="186">
        <v>85</v>
      </c>
      <c r="F64" s="4"/>
      <c r="G64" s="199">
        <f t="shared" si="0"/>
        <v>0</v>
      </c>
    </row>
    <row r="65" spans="1:7" s="67" customFormat="1" ht="23.25" x14ac:dyDescent="0.35">
      <c r="A65" s="189"/>
      <c r="B65" s="190" t="s">
        <v>1018</v>
      </c>
      <c r="C65" s="191" t="s">
        <v>2198</v>
      </c>
      <c r="D65" s="185" t="s">
        <v>1000</v>
      </c>
      <c r="E65" s="186">
        <v>2</v>
      </c>
      <c r="F65" s="4"/>
      <c r="G65" s="199">
        <f t="shared" si="0"/>
        <v>0</v>
      </c>
    </row>
    <row r="66" spans="1:7" s="67" customFormat="1" ht="23.25" x14ac:dyDescent="0.35">
      <c r="A66" s="189"/>
      <c r="B66" s="190" t="s">
        <v>1020</v>
      </c>
      <c r="C66" s="191" t="s">
        <v>2200</v>
      </c>
      <c r="D66" s="185" t="s">
        <v>1000</v>
      </c>
      <c r="E66" s="186">
        <v>2</v>
      </c>
      <c r="F66" s="4"/>
      <c r="G66" s="199">
        <f t="shared" si="0"/>
        <v>0</v>
      </c>
    </row>
    <row r="67" spans="1:7" s="67" customFormat="1" ht="11.65" x14ac:dyDescent="0.35">
      <c r="A67" s="189"/>
      <c r="B67" s="190"/>
      <c r="C67" s="191"/>
      <c r="D67" s="185"/>
      <c r="E67" s="186"/>
      <c r="F67" s="187"/>
      <c r="G67" s="188"/>
    </row>
    <row r="68" spans="1:7" s="67" customFormat="1" ht="46.5" x14ac:dyDescent="0.35">
      <c r="A68" s="192" t="str">
        <f>CONCATENATE($A$14,".",TEXT(COUNTA(A$15:A67)-COUNTIF(A$15:A67,"*.")-COUNTIF(A$15:A67,"*)")+1,0))</f>
        <v>9.3</v>
      </c>
      <c r="B68" s="211" t="s">
        <v>1466</v>
      </c>
      <c r="C68" s="212" t="s">
        <v>2057</v>
      </c>
      <c r="D68" s="185"/>
      <c r="E68" s="186"/>
      <c r="F68" s="187"/>
      <c r="G68" s="199"/>
    </row>
    <row r="69" spans="1:7" s="67" customFormat="1" ht="11.65" x14ac:dyDescent="0.35">
      <c r="A69" s="192"/>
      <c r="B69" s="190" t="s">
        <v>69</v>
      </c>
      <c r="C69" s="191" t="s">
        <v>1776</v>
      </c>
      <c r="D69" s="185"/>
      <c r="E69" s="186"/>
      <c r="F69" s="187"/>
      <c r="G69" s="199"/>
    </row>
    <row r="70" spans="1:7" s="67" customFormat="1" ht="11.65" x14ac:dyDescent="0.35">
      <c r="A70" s="192"/>
      <c r="B70" s="190" t="s">
        <v>1022</v>
      </c>
      <c r="C70" s="191" t="s">
        <v>2058</v>
      </c>
      <c r="D70" s="185"/>
      <c r="E70" s="186"/>
      <c r="F70" s="187"/>
      <c r="G70" s="199"/>
    </row>
    <row r="71" spans="1:7" s="67" customFormat="1" ht="11.65" x14ac:dyDescent="0.35">
      <c r="A71" s="189"/>
      <c r="B71" s="190" t="s">
        <v>1066</v>
      </c>
      <c r="C71" s="191" t="s">
        <v>2059</v>
      </c>
      <c r="D71" s="185" t="s">
        <v>1000</v>
      </c>
      <c r="E71" s="186">
        <v>75</v>
      </c>
      <c r="F71" s="4"/>
      <c r="G71" s="199">
        <f>ROUND(E71*F71,2)</f>
        <v>0</v>
      </c>
    </row>
    <row r="72" spans="1:7" s="67" customFormat="1" ht="11.65" x14ac:dyDescent="0.35">
      <c r="A72" s="189"/>
      <c r="B72" s="190"/>
      <c r="C72" s="191"/>
      <c r="D72" s="185"/>
      <c r="E72" s="186"/>
      <c r="F72" s="187"/>
      <c r="G72" s="188"/>
    </row>
    <row r="73" spans="1:7" s="67" customFormat="1" ht="151.15" x14ac:dyDescent="0.35">
      <c r="A73" s="192" t="str">
        <f>CONCATENATE($A$14,".",TEXT(COUNTA(A$15:A72)-COUNTIF(A$15:A72,"*.")-COUNTIF(A$15:A72,"*)")+1,0))</f>
        <v>9.4</v>
      </c>
      <c r="B73" s="211" t="s">
        <v>1397</v>
      </c>
      <c r="C73" s="212" t="s">
        <v>2203</v>
      </c>
      <c r="D73" s="255" t="s">
        <v>1371</v>
      </c>
      <c r="E73" s="186">
        <v>910</v>
      </c>
      <c r="F73" s="4"/>
      <c r="G73" s="199">
        <f>ROUND(E73*F73,2)</f>
        <v>0</v>
      </c>
    </row>
    <row r="74" spans="1:7" s="67" customFormat="1" ht="11.65" x14ac:dyDescent="0.35">
      <c r="A74" s="189"/>
      <c r="B74" s="190"/>
      <c r="C74" s="191"/>
      <c r="D74" s="185"/>
      <c r="E74" s="186"/>
      <c r="F74" s="187"/>
      <c r="G74" s="188"/>
    </row>
    <row r="75" spans="1:7" s="67" customFormat="1" ht="81.400000000000006" x14ac:dyDescent="0.35">
      <c r="A75" s="192" t="str">
        <f>CONCATENATE($A$14,".",TEXT(COUNTA(A$15:A74)-COUNTIF(A$15:A74,"*.")-COUNTIF(A$15:A74,"*)")+1,0))</f>
        <v>9.5</v>
      </c>
      <c r="B75" s="211" t="s">
        <v>1398</v>
      </c>
      <c r="C75" s="212" t="s">
        <v>1795</v>
      </c>
      <c r="D75" s="255"/>
      <c r="E75" s="186"/>
      <c r="F75" s="187"/>
      <c r="G75" s="199"/>
    </row>
    <row r="76" spans="1:7" s="67" customFormat="1" ht="11.65" x14ac:dyDescent="0.35">
      <c r="A76" s="192"/>
      <c r="B76" s="190" t="s">
        <v>69</v>
      </c>
      <c r="C76" s="191" t="s">
        <v>1776</v>
      </c>
      <c r="D76" s="185"/>
      <c r="E76" s="186"/>
      <c r="F76" s="187"/>
      <c r="G76" s="199"/>
    </row>
    <row r="77" spans="1:7" s="67" customFormat="1" ht="11.65" x14ac:dyDescent="0.35">
      <c r="A77" s="192"/>
      <c r="B77" s="190" t="s">
        <v>1014</v>
      </c>
      <c r="C77" s="191" t="s">
        <v>1014</v>
      </c>
      <c r="D77" s="185"/>
      <c r="E77" s="186"/>
      <c r="F77" s="187"/>
      <c r="G77" s="199"/>
    </row>
    <row r="78" spans="1:7" s="67" customFormat="1" ht="23.25" x14ac:dyDescent="0.35">
      <c r="A78" s="189"/>
      <c r="B78" s="190" t="s">
        <v>1165</v>
      </c>
      <c r="C78" s="191" t="s">
        <v>2764</v>
      </c>
      <c r="D78" s="185" t="s">
        <v>1372</v>
      </c>
      <c r="E78" s="186">
        <v>15</v>
      </c>
      <c r="F78" s="4"/>
      <c r="G78" s="199">
        <f>ROUND(E78*F78,2)</f>
        <v>0</v>
      </c>
    </row>
    <row r="79" spans="1:7" s="67" customFormat="1" ht="23.25" x14ac:dyDescent="0.35">
      <c r="A79" s="189"/>
      <c r="B79" s="190" t="s">
        <v>1167</v>
      </c>
      <c r="C79" s="191" t="s">
        <v>2765</v>
      </c>
      <c r="D79" s="185" t="s">
        <v>1372</v>
      </c>
      <c r="E79" s="186">
        <v>35</v>
      </c>
      <c r="F79" s="4"/>
      <c r="G79" s="199">
        <f>ROUND(E79*F79,2)</f>
        <v>0</v>
      </c>
    </row>
    <row r="80" spans="1:7" s="67" customFormat="1" ht="23.25" x14ac:dyDescent="0.35">
      <c r="A80" s="189"/>
      <c r="B80" s="190" t="s">
        <v>1166</v>
      </c>
      <c r="C80" s="191" t="s">
        <v>1797</v>
      </c>
      <c r="D80" s="185" t="s">
        <v>1372</v>
      </c>
      <c r="E80" s="186">
        <v>1170</v>
      </c>
      <c r="F80" s="4"/>
      <c r="G80" s="199">
        <f>ROUND(E80*F80,2)</f>
        <v>0</v>
      </c>
    </row>
    <row r="81" spans="1:7" s="67" customFormat="1" ht="11.65" x14ac:dyDescent="0.35">
      <c r="A81" s="189"/>
      <c r="B81" s="190"/>
      <c r="C81" s="191"/>
      <c r="D81" s="185"/>
      <c r="E81" s="186"/>
      <c r="F81" s="187"/>
      <c r="G81" s="188"/>
    </row>
    <row r="82" spans="1:7" s="67" customFormat="1" ht="81.400000000000006" x14ac:dyDescent="0.35">
      <c r="A82" s="192" t="str">
        <f>CONCATENATE($A$14,".",TEXT(COUNTA(A$15:A81)-COUNTIF(A$15:A81,"*.")-COUNTIF(A$15:A81,"*)")+1,0))</f>
        <v>9.6</v>
      </c>
      <c r="B82" s="211" t="s">
        <v>1174</v>
      </c>
      <c r="C82" s="212" t="s">
        <v>2342</v>
      </c>
      <c r="D82" s="185"/>
      <c r="E82" s="186"/>
      <c r="F82" s="187"/>
      <c r="G82" s="199"/>
    </row>
    <row r="83" spans="1:7" s="67" customFormat="1" ht="11.65" x14ac:dyDescent="0.35">
      <c r="A83" s="207"/>
      <c r="B83" s="190" t="s">
        <v>1073</v>
      </c>
      <c r="C83" s="191" t="s">
        <v>2079</v>
      </c>
      <c r="D83" s="185"/>
      <c r="E83" s="186"/>
      <c r="F83" s="187"/>
      <c r="G83" s="188"/>
    </row>
    <row r="84" spans="1:7" s="67" customFormat="1" ht="11.65" x14ac:dyDescent="0.35">
      <c r="A84" s="207"/>
      <c r="B84" s="190" t="s">
        <v>1071</v>
      </c>
      <c r="C84" s="191" t="s">
        <v>2069</v>
      </c>
      <c r="D84" s="185"/>
      <c r="E84" s="186"/>
      <c r="F84" s="187"/>
      <c r="G84" s="199"/>
    </row>
    <row r="85" spans="1:7" s="67" customFormat="1" ht="11.65" x14ac:dyDescent="0.35">
      <c r="A85" s="207"/>
      <c r="B85" s="190" t="s">
        <v>69</v>
      </c>
      <c r="C85" s="191" t="s">
        <v>1776</v>
      </c>
      <c r="D85" s="185"/>
      <c r="E85" s="186"/>
      <c r="F85" s="187"/>
      <c r="G85" s="199"/>
    </row>
    <row r="86" spans="1:7" s="67" customFormat="1" ht="11.65" x14ac:dyDescent="0.35">
      <c r="A86" s="208"/>
      <c r="B86" s="190" t="s">
        <v>1067</v>
      </c>
      <c r="C86" s="191" t="s">
        <v>1067</v>
      </c>
      <c r="D86" s="185"/>
      <c r="E86" s="186"/>
      <c r="F86" s="187"/>
      <c r="G86" s="188"/>
    </row>
    <row r="87" spans="1:7" s="67" customFormat="1" ht="11.65" x14ac:dyDescent="0.35">
      <c r="A87" s="189"/>
      <c r="B87" s="190" t="s">
        <v>1401</v>
      </c>
      <c r="C87" s="191" t="s">
        <v>1805</v>
      </c>
      <c r="D87" s="185" t="s">
        <v>4</v>
      </c>
      <c r="E87" s="186">
        <v>20</v>
      </c>
      <c r="F87" s="4"/>
      <c r="G87" s="199">
        <f>ROUND(E87*F87,2)</f>
        <v>0</v>
      </c>
    </row>
    <row r="88" spans="1:7" s="67" customFormat="1" ht="11.65" x14ac:dyDescent="0.35">
      <c r="A88" s="189"/>
      <c r="B88" s="190"/>
      <c r="C88" s="191"/>
      <c r="D88" s="185"/>
      <c r="E88" s="186"/>
      <c r="F88" s="187"/>
      <c r="G88" s="188"/>
    </row>
    <row r="89" spans="1:7" s="67" customFormat="1" ht="81.400000000000006" x14ac:dyDescent="0.35">
      <c r="A89" s="192" t="str">
        <f>CONCATENATE($A$14,".",TEXT(COUNTA(A$15:A88)-COUNTIF(A$15:A88,"*.")-COUNTIF(A$15:A88,"*)")+1,0))</f>
        <v>9.7</v>
      </c>
      <c r="B89" s="211" t="s">
        <v>1174</v>
      </c>
      <c r="C89" s="212" t="s">
        <v>2342</v>
      </c>
      <c r="D89" s="185"/>
      <c r="E89" s="186"/>
      <c r="F89" s="187"/>
      <c r="G89" s="199"/>
    </row>
    <row r="90" spans="1:7" s="67" customFormat="1" ht="11.65" x14ac:dyDescent="0.35">
      <c r="A90" s="207"/>
      <c r="B90" s="190" t="s">
        <v>1073</v>
      </c>
      <c r="C90" s="191" t="s">
        <v>2079</v>
      </c>
      <c r="D90" s="185"/>
      <c r="E90" s="186"/>
      <c r="F90" s="187"/>
      <c r="G90" s="188"/>
    </row>
    <row r="91" spans="1:7" s="67" customFormat="1" ht="11.65" x14ac:dyDescent="0.35">
      <c r="A91" s="207"/>
      <c r="B91" s="190" t="s">
        <v>1117</v>
      </c>
      <c r="C91" s="191" t="s">
        <v>2766</v>
      </c>
      <c r="D91" s="185"/>
      <c r="E91" s="186"/>
      <c r="F91" s="187"/>
      <c r="G91" s="199"/>
    </row>
    <row r="92" spans="1:7" s="67" customFormat="1" ht="11.65" x14ac:dyDescent="0.35">
      <c r="A92" s="207"/>
      <c r="B92" s="190" t="s">
        <v>69</v>
      </c>
      <c r="C92" s="191" t="s">
        <v>1776</v>
      </c>
      <c r="D92" s="185"/>
      <c r="E92" s="186"/>
      <c r="F92" s="187"/>
      <c r="G92" s="199"/>
    </row>
    <row r="93" spans="1:7" s="67" customFormat="1" ht="11.65" x14ac:dyDescent="0.35">
      <c r="A93" s="208"/>
      <c r="B93" s="190" t="s">
        <v>1067</v>
      </c>
      <c r="C93" s="191" t="s">
        <v>1067</v>
      </c>
      <c r="D93" s="185"/>
      <c r="E93" s="186"/>
      <c r="F93" s="187"/>
      <c r="G93" s="188"/>
    </row>
    <row r="94" spans="1:7" s="67" customFormat="1" ht="11.65" x14ac:dyDescent="0.35">
      <c r="A94" s="189"/>
      <c r="B94" s="190" t="s">
        <v>1401</v>
      </c>
      <c r="C94" s="191" t="s">
        <v>1805</v>
      </c>
      <c r="D94" s="185" t="s">
        <v>4</v>
      </c>
      <c r="E94" s="186">
        <v>18</v>
      </c>
      <c r="F94" s="4"/>
      <c r="G94" s="199">
        <f>ROUND(E94*F94,2)</f>
        <v>0</v>
      </c>
    </row>
    <row r="95" spans="1:7" s="67" customFormat="1" ht="11.65" x14ac:dyDescent="0.35">
      <c r="A95" s="189"/>
      <c r="B95" s="190"/>
      <c r="C95" s="191"/>
      <c r="D95" s="185"/>
      <c r="E95" s="186"/>
      <c r="F95" s="187"/>
      <c r="G95" s="188"/>
    </row>
    <row r="96" spans="1:7" s="67" customFormat="1" ht="81.400000000000006" x14ac:dyDescent="0.35">
      <c r="A96" s="192" t="str">
        <f>CONCATENATE($A$14,".",TEXT(COUNTA(A$15:A95)-COUNTIF(A$15:A95,"*.")-COUNTIF(A$15:A95,"*)")+1,0))</f>
        <v>9.8</v>
      </c>
      <c r="B96" s="211" t="s">
        <v>1174</v>
      </c>
      <c r="C96" s="212" t="s">
        <v>2078</v>
      </c>
      <c r="D96" s="185"/>
      <c r="E96" s="186"/>
      <c r="F96" s="187"/>
      <c r="G96" s="199"/>
    </row>
    <row r="97" spans="1:7" s="67" customFormat="1" ht="11.65" x14ac:dyDescent="0.35">
      <c r="A97" s="207"/>
      <c r="B97" s="190" t="s">
        <v>1073</v>
      </c>
      <c r="C97" s="191" t="s">
        <v>2079</v>
      </c>
      <c r="D97" s="185"/>
      <c r="E97" s="186"/>
      <c r="F97" s="187"/>
      <c r="G97" s="188"/>
    </row>
    <row r="98" spans="1:7" s="67" customFormat="1" ht="11.65" x14ac:dyDescent="0.35">
      <c r="A98" s="207"/>
      <c r="B98" s="190" t="s">
        <v>1116</v>
      </c>
      <c r="C98" s="191" t="s">
        <v>2767</v>
      </c>
      <c r="D98" s="185"/>
      <c r="E98" s="186"/>
      <c r="F98" s="187"/>
      <c r="G98" s="199"/>
    </row>
    <row r="99" spans="1:7" s="67" customFormat="1" ht="11.65" x14ac:dyDescent="0.35">
      <c r="A99" s="207"/>
      <c r="B99" s="190" t="s">
        <v>69</v>
      </c>
      <c r="C99" s="191" t="s">
        <v>1776</v>
      </c>
      <c r="D99" s="185"/>
      <c r="E99" s="186"/>
      <c r="F99" s="187"/>
      <c r="G99" s="199"/>
    </row>
    <row r="100" spans="1:7" s="67" customFormat="1" ht="11.65" x14ac:dyDescent="0.35">
      <c r="A100" s="208"/>
      <c r="B100" s="190" t="s">
        <v>1067</v>
      </c>
      <c r="C100" s="191" t="s">
        <v>1067</v>
      </c>
      <c r="D100" s="185"/>
      <c r="E100" s="186"/>
      <c r="F100" s="187"/>
      <c r="G100" s="188"/>
    </row>
    <row r="101" spans="1:7" s="67" customFormat="1" ht="11.65" x14ac:dyDescent="0.35">
      <c r="A101" s="189"/>
      <c r="B101" s="190" t="s">
        <v>1401</v>
      </c>
      <c r="C101" s="191" t="s">
        <v>1805</v>
      </c>
      <c r="D101" s="185" t="s">
        <v>4</v>
      </c>
      <c r="E101" s="186">
        <v>8</v>
      </c>
      <c r="F101" s="4"/>
      <c r="G101" s="199">
        <f>ROUND(E101*F101,2)</f>
        <v>0</v>
      </c>
    </row>
    <row r="102" spans="1:7" s="67" customFormat="1" ht="11.65" x14ac:dyDescent="0.35">
      <c r="A102" s="189"/>
      <c r="B102" s="190"/>
      <c r="C102" s="191"/>
      <c r="D102" s="185"/>
      <c r="E102" s="186"/>
      <c r="F102" s="187"/>
      <c r="G102" s="188"/>
    </row>
    <row r="103" spans="1:7" s="67" customFormat="1" ht="81.400000000000006" x14ac:dyDescent="0.35">
      <c r="A103" s="192" t="str">
        <f>CONCATENATE($A$14,".",TEXT(COUNTA(A$15:A102)-COUNTIF(A$15:A102,"*.")-COUNTIF(A$15:A102,"*)")+1,0))</f>
        <v>9.9</v>
      </c>
      <c r="B103" s="211" t="s">
        <v>1174</v>
      </c>
      <c r="C103" s="212" t="s">
        <v>2224</v>
      </c>
      <c r="D103" s="185"/>
      <c r="E103" s="186"/>
      <c r="F103" s="187"/>
      <c r="G103" s="199"/>
    </row>
    <row r="104" spans="1:7" s="67" customFormat="1" ht="11.65" x14ac:dyDescent="0.35">
      <c r="A104" s="207"/>
      <c r="B104" s="190" t="s">
        <v>1073</v>
      </c>
      <c r="C104" s="191" t="s">
        <v>2079</v>
      </c>
      <c r="D104" s="185"/>
      <c r="E104" s="186"/>
      <c r="F104" s="187"/>
      <c r="G104" s="188"/>
    </row>
    <row r="105" spans="1:7" s="67" customFormat="1" ht="11.65" x14ac:dyDescent="0.35">
      <c r="A105" s="207"/>
      <c r="B105" s="190" t="s">
        <v>1115</v>
      </c>
      <c r="C105" s="191" t="s">
        <v>2768</v>
      </c>
      <c r="D105" s="185"/>
      <c r="E105" s="186"/>
      <c r="F105" s="187"/>
      <c r="G105" s="199"/>
    </row>
    <row r="106" spans="1:7" s="67" customFormat="1" ht="11.65" x14ac:dyDescent="0.35">
      <c r="A106" s="207"/>
      <c r="B106" s="190" t="s">
        <v>69</v>
      </c>
      <c r="C106" s="191" t="s">
        <v>1776</v>
      </c>
      <c r="D106" s="185"/>
      <c r="E106" s="186"/>
      <c r="F106" s="187"/>
      <c r="G106" s="199"/>
    </row>
    <row r="107" spans="1:7" s="67" customFormat="1" ht="11.65" x14ac:dyDescent="0.35">
      <c r="A107" s="208"/>
      <c r="B107" s="190" t="s">
        <v>1067</v>
      </c>
      <c r="C107" s="191" t="s">
        <v>1067</v>
      </c>
      <c r="D107" s="185"/>
      <c r="E107" s="186"/>
      <c r="F107" s="187"/>
      <c r="G107" s="188"/>
    </row>
    <row r="108" spans="1:7" s="67" customFormat="1" ht="11.65" x14ac:dyDescent="0.35">
      <c r="A108" s="189"/>
      <c r="B108" s="190" t="s">
        <v>1401</v>
      </c>
      <c r="C108" s="191" t="s">
        <v>1805</v>
      </c>
      <c r="D108" s="185" t="s">
        <v>4</v>
      </c>
      <c r="E108" s="186">
        <v>9</v>
      </c>
      <c r="F108" s="4"/>
      <c r="G108" s="199">
        <f>ROUND(E108*F108,2)</f>
        <v>0</v>
      </c>
    </row>
    <row r="109" spans="1:7" s="67" customFormat="1" ht="11.65" x14ac:dyDescent="0.35">
      <c r="A109" s="189"/>
      <c r="B109" s="190"/>
      <c r="C109" s="191"/>
      <c r="D109" s="185"/>
      <c r="E109" s="186"/>
      <c r="F109" s="187"/>
      <c r="G109" s="188"/>
    </row>
    <row r="110" spans="1:7" s="67" customFormat="1" ht="69.75" x14ac:dyDescent="0.35">
      <c r="A110" s="192" t="str">
        <f>CONCATENATE($A$14,".",TEXT(COUNTA(A$15:A109)-COUNTIF(A$15:A109,"*.")-COUNTIF(A$15:A109,"*)")+1,0))</f>
        <v>9.10</v>
      </c>
      <c r="B110" s="211" t="s">
        <v>1406</v>
      </c>
      <c r="C110" s="212" t="s">
        <v>1828</v>
      </c>
      <c r="D110" s="185"/>
      <c r="E110" s="186"/>
      <c r="F110" s="187"/>
      <c r="G110" s="199"/>
    </row>
    <row r="111" spans="1:7" s="67" customFormat="1" ht="11.65" x14ac:dyDescent="0.35">
      <c r="A111" s="207"/>
      <c r="B111" s="190" t="s">
        <v>1119</v>
      </c>
      <c r="C111" s="191" t="s">
        <v>2236</v>
      </c>
      <c r="D111" s="185"/>
      <c r="E111" s="186"/>
      <c r="F111" s="187"/>
      <c r="G111" s="188"/>
    </row>
    <row r="112" spans="1:7" s="67" customFormat="1" ht="11.65" x14ac:dyDescent="0.35">
      <c r="A112" s="207"/>
      <c r="B112" s="190" t="s">
        <v>1120</v>
      </c>
      <c r="C112" s="191" t="s">
        <v>2769</v>
      </c>
      <c r="D112" s="185"/>
      <c r="E112" s="186"/>
      <c r="F112" s="187"/>
      <c r="G112" s="199"/>
    </row>
    <row r="113" spans="1:7" s="67" customFormat="1" ht="11.65" x14ac:dyDescent="0.35">
      <c r="A113" s="207"/>
      <c r="B113" s="190" t="s">
        <v>1121</v>
      </c>
      <c r="C113" s="191" t="s">
        <v>2770</v>
      </c>
      <c r="D113" s="185"/>
      <c r="E113" s="186"/>
      <c r="F113" s="187"/>
      <c r="G113" s="188"/>
    </row>
    <row r="114" spans="1:7" s="67" customFormat="1" ht="11.65" x14ac:dyDescent="0.35">
      <c r="A114" s="207"/>
      <c r="B114" s="190" t="s">
        <v>69</v>
      </c>
      <c r="C114" s="191" t="s">
        <v>1776</v>
      </c>
      <c r="D114" s="185"/>
      <c r="E114" s="186"/>
      <c r="F114" s="187"/>
      <c r="G114" s="199"/>
    </row>
    <row r="115" spans="1:7" s="67" customFormat="1" ht="11.65" x14ac:dyDescent="0.35">
      <c r="A115" s="208"/>
      <c r="B115" s="190" t="s">
        <v>1118</v>
      </c>
      <c r="C115" s="191" t="s">
        <v>1118</v>
      </c>
      <c r="D115" s="185"/>
      <c r="E115" s="186"/>
      <c r="F115" s="187"/>
      <c r="G115" s="188"/>
    </row>
    <row r="116" spans="1:7" s="67" customFormat="1" ht="11.65" x14ac:dyDescent="0.35">
      <c r="A116" s="189"/>
      <c r="B116" s="190" t="s">
        <v>1401</v>
      </c>
      <c r="C116" s="191" t="s">
        <v>1805</v>
      </c>
      <c r="D116" s="185" t="s">
        <v>4</v>
      </c>
      <c r="E116" s="186">
        <v>2</v>
      </c>
      <c r="F116" s="4"/>
      <c r="G116" s="199">
        <f>ROUND(E116*F116,2)</f>
        <v>0</v>
      </c>
    </row>
    <row r="117" spans="1:7" s="67" customFormat="1" ht="11.65" x14ac:dyDescent="0.35">
      <c r="A117" s="189"/>
      <c r="B117" s="190"/>
      <c r="C117" s="191"/>
      <c r="D117" s="185"/>
      <c r="E117" s="186"/>
      <c r="F117" s="187"/>
      <c r="G117" s="188"/>
    </row>
    <row r="118" spans="1:7" s="67" customFormat="1" ht="69.75" x14ac:dyDescent="0.35">
      <c r="A118" s="192" t="str">
        <f>CONCATENATE($A$14,".",TEXT(COUNTA(A$15:A117)-COUNTIF(A$15:A117,"*.")-COUNTIF(A$15:A117,"*)")+1,0))</f>
        <v>9.11</v>
      </c>
      <c r="B118" s="211" t="s">
        <v>1406</v>
      </c>
      <c r="C118" s="212" t="s">
        <v>1828</v>
      </c>
      <c r="D118" s="185"/>
      <c r="E118" s="186"/>
      <c r="F118" s="187"/>
      <c r="G118" s="199"/>
    </row>
    <row r="119" spans="1:7" s="67" customFormat="1" ht="11.65" x14ac:dyDescent="0.35">
      <c r="A119" s="207"/>
      <c r="B119" s="190" t="s">
        <v>1122</v>
      </c>
      <c r="C119" s="191" t="s">
        <v>2771</v>
      </c>
      <c r="D119" s="185"/>
      <c r="E119" s="186"/>
      <c r="F119" s="187"/>
      <c r="G119" s="188"/>
    </row>
    <row r="120" spans="1:7" s="67" customFormat="1" ht="11.65" x14ac:dyDescent="0.35">
      <c r="A120" s="207"/>
      <c r="B120" s="190" t="s">
        <v>689</v>
      </c>
      <c r="C120" s="191" t="s">
        <v>2772</v>
      </c>
      <c r="D120" s="185"/>
      <c r="E120" s="186"/>
      <c r="F120" s="187"/>
      <c r="G120" s="199"/>
    </row>
    <row r="121" spans="1:7" s="67" customFormat="1" ht="11.65" x14ac:dyDescent="0.35">
      <c r="A121" s="207"/>
      <c r="B121" s="190" t="s">
        <v>1123</v>
      </c>
      <c r="C121" s="191" t="s">
        <v>2773</v>
      </c>
      <c r="D121" s="185"/>
      <c r="E121" s="186"/>
      <c r="F121" s="187"/>
      <c r="G121" s="188"/>
    </row>
    <row r="122" spans="1:7" s="67" customFormat="1" ht="11.65" x14ac:dyDescent="0.35">
      <c r="A122" s="207"/>
      <c r="B122" s="190" t="s">
        <v>69</v>
      </c>
      <c r="C122" s="191" t="s">
        <v>1776</v>
      </c>
      <c r="D122" s="185"/>
      <c r="E122" s="186"/>
      <c r="F122" s="187"/>
      <c r="G122" s="199"/>
    </row>
    <row r="123" spans="1:7" s="67" customFormat="1" ht="11.65" x14ac:dyDescent="0.35">
      <c r="A123" s="208"/>
      <c r="B123" s="190" t="s">
        <v>1124</v>
      </c>
      <c r="C123" s="191" t="s">
        <v>1124</v>
      </c>
      <c r="D123" s="185"/>
      <c r="E123" s="186"/>
      <c r="F123" s="187"/>
      <c r="G123" s="188"/>
    </row>
    <row r="124" spans="1:7" s="67" customFormat="1" ht="11.65" x14ac:dyDescent="0.35">
      <c r="A124" s="189"/>
      <c r="B124" s="190" t="s">
        <v>1401</v>
      </c>
      <c r="C124" s="191" t="s">
        <v>1805</v>
      </c>
      <c r="D124" s="185" t="s">
        <v>4</v>
      </c>
      <c r="E124" s="186">
        <v>1</v>
      </c>
      <c r="F124" s="4"/>
      <c r="G124" s="199">
        <f>ROUND(E124*F124,2)</f>
        <v>0</v>
      </c>
    </row>
    <row r="125" spans="1:7" s="67" customFormat="1" ht="11.65" x14ac:dyDescent="0.35">
      <c r="A125" s="189"/>
      <c r="B125" s="190"/>
      <c r="C125" s="191"/>
      <c r="D125" s="185"/>
      <c r="E125" s="186"/>
      <c r="F125" s="187"/>
      <c r="G125" s="188"/>
    </row>
    <row r="126" spans="1:7" s="67" customFormat="1" ht="69.75" x14ac:dyDescent="0.35">
      <c r="A126" s="192" t="str">
        <f>CONCATENATE($A$14,".",TEXT(COUNTA(A$15:A125)-COUNTIF(A$15:A125,"*.")-COUNTIF(A$15:A125,"*)")+1,0))</f>
        <v>9.12</v>
      </c>
      <c r="B126" s="211" t="s">
        <v>1406</v>
      </c>
      <c r="C126" s="212" t="s">
        <v>1828</v>
      </c>
      <c r="D126" s="185"/>
      <c r="E126" s="186"/>
      <c r="F126" s="187"/>
      <c r="G126" s="199"/>
    </row>
    <row r="127" spans="1:7" s="67" customFormat="1" ht="11.65" x14ac:dyDescent="0.35">
      <c r="A127" s="207"/>
      <c r="B127" s="190" t="s">
        <v>1122</v>
      </c>
      <c r="C127" s="191" t="s">
        <v>2771</v>
      </c>
      <c r="D127" s="185"/>
      <c r="E127" s="186"/>
      <c r="F127" s="187"/>
      <c r="G127" s="188"/>
    </row>
    <row r="128" spans="1:7" s="67" customFormat="1" ht="11.65" x14ac:dyDescent="0.35">
      <c r="A128" s="207"/>
      <c r="B128" s="190" t="s">
        <v>682</v>
      </c>
      <c r="C128" s="191" t="s">
        <v>2774</v>
      </c>
      <c r="D128" s="185"/>
      <c r="E128" s="186"/>
      <c r="F128" s="187"/>
      <c r="G128" s="199"/>
    </row>
    <row r="129" spans="1:7" s="67" customFormat="1" ht="11.65" x14ac:dyDescent="0.35">
      <c r="A129" s="207"/>
      <c r="B129" s="190" t="s">
        <v>1123</v>
      </c>
      <c r="C129" s="191" t="s">
        <v>2773</v>
      </c>
      <c r="D129" s="185"/>
      <c r="E129" s="186"/>
      <c r="F129" s="187"/>
      <c r="G129" s="188"/>
    </row>
    <row r="130" spans="1:7" s="67" customFormat="1" ht="11.65" x14ac:dyDescent="0.35">
      <c r="A130" s="207"/>
      <c r="B130" s="190" t="s">
        <v>69</v>
      </c>
      <c r="C130" s="191" t="s">
        <v>1776</v>
      </c>
      <c r="D130" s="185"/>
      <c r="E130" s="186"/>
      <c r="F130" s="187"/>
      <c r="G130" s="199"/>
    </row>
    <row r="131" spans="1:7" s="67" customFormat="1" ht="11.65" x14ac:dyDescent="0.35">
      <c r="A131" s="208"/>
      <c r="B131" s="190" t="s">
        <v>1124</v>
      </c>
      <c r="C131" s="191" t="s">
        <v>1124</v>
      </c>
      <c r="D131" s="185"/>
      <c r="E131" s="186"/>
      <c r="F131" s="187"/>
      <c r="G131" s="188"/>
    </row>
    <row r="132" spans="1:7" s="67" customFormat="1" ht="11.65" x14ac:dyDescent="0.35">
      <c r="A132" s="189"/>
      <c r="B132" s="190" t="s">
        <v>1401</v>
      </c>
      <c r="C132" s="191" t="s">
        <v>1805</v>
      </c>
      <c r="D132" s="185" t="s">
        <v>4</v>
      </c>
      <c r="E132" s="186">
        <v>1</v>
      </c>
      <c r="F132" s="4"/>
      <c r="G132" s="199">
        <f>ROUND(E132*F132,2)</f>
        <v>0</v>
      </c>
    </row>
    <row r="133" spans="1:7" s="67" customFormat="1" ht="11.65" x14ac:dyDescent="0.35">
      <c r="A133" s="189"/>
      <c r="B133" s="190"/>
      <c r="C133" s="191"/>
      <c r="D133" s="185"/>
      <c r="E133" s="186"/>
      <c r="F133" s="187"/>
      <c r="G133" s="188"/>
    </row>
    <row r="134" spans="1:7" s="67" customFormat="1" ht="69.75" x14ac:dyDescent="0.35">
      <c r="A134" s="192" t="str">
        <f>CONCATENATE($A$14,".",TEXT(COUNTA(A$15:A133)-COUNTIF(A$15:A133,"*.")-COUNTIF(A$15:A133,"*)")+1,0))</f>
        <v>9.13</v>
      </c>
      <c r="B134" s="211" t="s">
        <v>1406</v>
      </c>
      <c r="C134" s="212" t="s">
        <v>1828</v>
      </c>
      <c r="D134" s="185"/>
      <c r="E134" s="186"/>
      <c r="F134" s="187"/>
      <c r="G134" s="199"/>
    </row>
    <row r="135" spans="1:7" s="67" customFormat="1" ht="11.65" x14ac:dyDescent="0.35">
      <c r="A135" s="207"/>
      <c r="B135" s="190" t="s">
        <v>1122</v>
      </c>
      <c r="C135" s="191" t="s">
        <v>2771</v>
      </c>
      <c r="D135" s="185"/>
      <c r="E135" s="186"/>
      <c r="F135" s="187"/>
      <c r="G135" s="188"/>
    </row>
    <row r="136" spans="1:7" s="67" customFormat="1" ht="11.65" x14ac:dyDescent="0.35">
      <c r="A136" s="207"/>
      <c r="B136" s="190" t="s">
        <v>1125</v>
      </c>
      <c r="C136" s="191" t="s">
        <v>2775</v>
      </c>
      <c r="D136" s="185"/>
      <c r="E136" s="186"/>
      <c r="F136" s="187"/>
      <c r="G136" s="199"/>
    </row>
    <row r="137" spans="1:7" s="67" customFormat="1" ht="11.65" x14ac:dyDescent="0.35">
      <c r="A137" s="207"/>
      <c r="B137" s="190" t="s">
        <v>1123</v>
      </c>
      <c r="C137" s="191" t="s">
        <v>2773</v>
      </c>
      <c r="D137" s="185"/>
      <c r="E137" s="186"/>
      <c r="F137" s="187"/>
      <c r="G137" s="188"/>
    </row>
    <row r="138" spans="1:7" s="67" customFormat="1" ht="11.65" x14ac:dyDescent="0.35">
      <c r="A138" s="207"/>
      <c r="B138" s="190" t="s">
        <v>69</v>
      </c>
      <c r="C138" s="191" t="s">
        <v>1776</v>
      </c>
      <c r="D138" s="185"/>
      <c r="E138" s="186"/>
      <c r="F138" s="187"/>
      <c r="G138" s="199"/>
    </row>
    <row r="139" spans="1:7" s="67" customFormat="1" ht="11.65" x14ac:dyDescent="0.35">
      <c r="A139" s="208"/>
      <c r="B139" s="190" t="s">
        <v>1124</v>
      </c>
      <c r="C139" s="191" t="s">
        <v>1124</v>
      </c>
      <c r="D139" s="185"/>
      <c r="E139" s="186"/>
      <c r="F139" s="187"/>
      <c r="G139" s="188"/>
    </row>
    <row r="140" spans="1:7" s="67" customFormat="1" ht="11.65" x14ac:dyDescent="0.35">
      <c r="A140" s="189"/>
      <c r="B140" s="190" t="s">
        <v>1401</v>
      </c>
      <c r="C140" s="191" t="s">
        <v>1805</v>
      </c>
      <c r="D140" s="185" t="s">
        <v>4</v>
      </c>
      <c r="E140" s="186">
        <v>2</v>
      </c>
      <c r="F140" s="4"/>
      <c r="G140" s="199">
        <f>ROUND(E140*F140,2)</f>
        <v>0</v>
      </c>
    </row>
    <row r="141" spans="1:7" x14ac:dyDescent="0.35">
      <c r="A141" s="208"/>
      <c r="B141" s="190"/>
      <c r="C141" s="191"/>
      <c r="D141" s="185"/>
      <c r="E141" s="186"/>
      <c r="F141" s="187"/>
      <c r="G141" s="199"/>
    </row>
    <row r="142" spans="1:7" ht="93" x14ac:dyDescent="0.35">
      <c r="A142" s="192" t="str">
        <f>CONCATENATE($A$14,".",TEXT(COUNTA(A$15:A141)-COUNTIF(A$15:A141,"*.")-COUNTIF(A$15:A141,"*)")+1,0))</f>
        <v>9.14</v>
      </c>
      <c r="B142" s="190" t="s">
        <v>1407</v>
      </c>
      <c r="C142" s="191" t="s">
        <v>1834</v>
      </c>
      <c r="D142" s="185"/>
      <c r="E142" s="186"/>
      <c r="F142" s="187"/>
      <c r="G142" s="199"/>
    </row>
    <row r="143" spans="1:7" x14ac:dyDescent="0.35">
      <c r="A143" s="207"/>
      <c r="B143" s="190" t="s">
        <v>673</v>
      </c>
      <c r="C143" s="191" t="s">
        <v>2776</v>
      </c>
      <c r="D143" s="185"/>
      <c r="E143" s="186"/>
      <c r="F143" s="187"/>
      <c r="G143" s="188"/>
    </row>
    <row r="144" spans="1:7" x14ac:dyDescent="0.35">
      <c r="A144" s="207"/>
      <c r="B144" s="190" t="s">
        <v>312</v>
      </c>
      <c r="C144" s="191" t="s">
        <v>2246</v>
      </c>
      <c r="D144" s="185"/>
      <c r="E144" s="186"/>
      <c r="F144" s="187"/>
      <c r="G144" s="188"/>
    </row>
    <row r="145" spans="1:7" x14ac:dyDescent="0.35">
      <c r="A145" s="207"/>
      <c r="B145" s="190" t="s">
        <v>113</v>
      </c>
      <c r="C145" s="191" t="s">
        <v>1832</v>
      </c>
      <c r="D145" s="185"/>
      <c r="E145" s="186"/>
      <c r="F145" s="187"/>
      <c r="G145" s="188"/>
    </row>
    <row r="146" spans="1:7" x14ac:dyDescent="0.35">
      <c r="A146" s="207"/>
      <c r="B146" s="190" t="s">
        <v>69</v>
      </c>
      <c r="C146" s="191" t="s">
        <v>1776</v>
      </c>
      <c r="D146" s="185"/>
      <c r="E146" s="186"/>
      <c r="F146" s="187"/>
      <c r="G146" s="188"/>
    </row>
    <row r="147" spans="1:7" x14ac:dyDescent="0.35">
      <c r="A147" s="208"/>
      <c r="B147" s="190" t="s">
        <v>674</v>
      </c>
      <c r="C147" s="191" t="s">
        <v>674</v>
      </c>
      <c r="D147" s="185"/>
      <c r="E147" s="186"/>
      <c r="F147" s="187"/>
      <c r="G147" s="199"/>
    </row>
    <row r="148" spans="1:7" x14ac:dyDescent="0.35">
      <c r="A148" s="189"/>
      <c r="B148" s="190" t="s">
        <v>675</v>
      </c>
      <c r="C148" s="191" t="s">
        <v>2777</v>
      </c>
      <c r="D148" s="185" t="s">
        <v>4</v>
      </c>
      <c r="E148" s="186">
        <v>1</v>
      </c>
      <c r="F148" s="4"/>
      <c r="G148" s="199">
        <f>ROUND(E148*F148,2)</f>
        <v>0</v>
      </c>
    </row>
    <row r="149" spans="1:7" x14ac:dyDescent="0.35">
      <c r="A149" s="208"/>
      <c r="B149" s="190"/>
      <c r="C149" s="191"/>
      <c r="D149" s="185"/>
      <c r="E149" s="186"/>
      <c r="F149" s="187"/>
      <c r="G149" s="188"/>
    </row>
    <row r="150" spans="1:7" ht="93" x14ac:dyDescent="0.35">
      <c r="A150" s="192" t="str">
        <f>CONCATENATE($A$14,".",TEXT(COUNTA(A$15:A149)-COUNTIF(A$15:A149,"*.")-COUNTIF(A$15:A149,"*)")+1,0))</f>
        <v>9.15</v>
      </c>
      <c r="B150" s="190" t="s">
        <v>1407</v>
      </c>
      <c r="C150" s="191" t="s">
        <v>1834</v>
      </c>
      <c r="D150" s="185"/>
      <c r="E150" s="186"/>
      <c r="F150" s="187"/>
      <c r="G150" s="188"/>
    </row>
    <row r="151" spans="1:7" x14ac:dyDescent="0.35">
      <c r="A151" s="207"/>
      <c r="B151" s="190" t="s">
        <v>673</v>
      </c>
      <c r="C151" s="191" t="s">
        <v>2776</v>
      </c>
      <c r="D151" s="185"/>
      <c r="E151" s="186"/>
      <c r="F151" s="187"/>
      <c r="G151" s="188"/>
    </row>
    <row r="152" spans="1:7" x14ac:dyDescent="0.35">
      <c r="A152" s="207"/>
      <c r="B152" s="190" t="s">
        <v>676</v>
      </c>
      <c r="C152" s="191" t="s">
        <v>2778</v>
      </c>
      <c r="D152" s="185"/>
      <c r="E152" s="186"/>
      <c r="F152" s="187"/>
      <c r="G152" s="188"/>
    </row>
    <row r="153" spans="1:7" x14ac:dyDescent="0.35">
      <c r="A153" s="207"/>
      <c r="B153" s="190" t="s">
        <v>113</v>
      </c>
      <c r="C153" s="191" t="s">
        <v>1832</v>
      </c>
      <c r="D153" s="185"/>
      <c r="E153" s="186"/>
      <c r="F153" s="187"/>
      <c r="G153" s="188"/>
    </row>
    <row r="154" spans="1:7" x14ac:dyDescent="0.35">
      <c r="A154" s="207"/>
      <c r="B154" s="190" t="s">
        <v>69</v>
      </c>
      <c r="C154" s="191" t="s">
        <v>1776</v>
      </c>
      <c r="D154" s="185"/>
      <c r="E154" s="186"/>
      <c r="F154" s="187"/>
      <c r="G154" s="199"/>
    </row>
    <row r="155" spans="1:7" x14ac:dyDescent="0.35">
      <c r="A155" s="208"/>
      <c r="B155" s="190" t="s">
        <v>674</v>
      </c>
      <c r="C155" s="191" t="s">
        <v>674</v>
      </c>
      <c r="D155" s="185"/>
      <c r="E155" s="186"/>
      <c r="F155" s="187"/>
      <c r="G155" s="199"/>
    </row>
    <row r="156" spans="1:7" x14ac:dyDescent="0.35">
      <c r="A156" s="189"/>
      <c r="B156" s="190" t="s">
        <v>677</v>
      </c>
      <c r="C156" s="191" t="s">
        <v>2779</v>
      </c>
      <c r="D156" s="185" t="s">
        <v>4</v>
      </c>
      <c r="E156" s="186">
        <v>1</v>
      </c>
      <c r="F156" s="4"/>
      <c r="G156" s="199">
        <f>ROUND(E156*F156,2)</f>
        <v>0</v>
      </c>
    </row>
    <row r="157" spans="1:7" x14ac:dyDescent="0.35">
      <c r="A157" s="208"/>
      <c r="B157" s="190"/>
      <c r="C157" s="191"/>
      <c r="D157" s="185"/>
      <c r="E157" s="186"/>
      <c r="F157" s="187"/>
      <c r="G157" s="188"/>
    </row>
    <row r="158" spans="1:7" ht="93" x14ac:dyDescent="0.35">
      <c r="A158" s="192" t="str">
        <f>CONCATENATE($A$14,".",TEXT(COUNTA(A$15:A157)-COUNTIF(A$15:A157,"*.")-COUNTIF(A$15:A157,"*)")+1,0))</f>
        <v>9.16</v>
      </c>
      <c r="B158" s="190" t="s">
        <v>1407</v>
      </c>
      <c r="C158" s="191" t="s">
        <v>1834</v>
      </c>
      <c r="D158" s="185"/>
      <c r="E158" s="186"/>
      <c r="F158" s="187"/>
      <c r="G158" s="188"/>
    </row>
    <row r="159" spans="1:7" x14ac:dyDescent="0.35">
      <c r="A159" s="207"/>
      <c r="B159" s="190" t="s">
        <v>678</v>
      </c>
      <c r="C159" s="191" t="s">
        <v>2780</v>
      </c>
      <c r="D159" s="185"/>
      <c r="E159" s="186"/>
      <c r="F159" s="187"/>
      <c r="G159" s="188"/>
    </row>
    <row r="160" spans="1:7" x14ac:dyDescent="0.35">
      <c r="A160" s="207"/>
      <c r="B160" s="190" t="s">
        <v>679</v>
      </c>
      <c r="C160" s="191" t="s">
        <v>2781</v>
      </c>
      <c r="D160" s="185"/>
      <c r="E160" s="186"/>
      <c r="F160" s="187"/>
      <c r="G160" s="188"/>
    </row>
    <row r="161" spans="1:7" x14ac:dyDescent="0.35">
      <c r="A161" s="207"/>
      <c r="B161" s="190" t="s">
        <v>113</v>
      </c>
      <c r="C161" s="191" t="s">
        <v>1832</v>
      </c>
      <c r="D161" s="185"/>
      <c r="E161" s="186"/>
      <c r="F161" s="187"/>
      <c r="G161" s="188"/>
    </row>
    <row r="162" spans="1:7" x14ac:dyDescent="0.35">
      <c r="A162" s="207"/>
      <c r="B162" s="190" t="s">
        <v>69</v>
      </c>
      <c r="C162" s="191" t="s">
        <v>1776</v>
      </c>
      <c r="D162" s="185"/>
      <c r="E162" s="186"/>
      <c r="F162" s="187"/>
      <c r="G162" s="199"/>
    </row>
    <row r="163" spans="1:7" x14ac:dyDescent="0.35">
      <c r="A163" s="208"/>
      <c r="B163" s="190" t="s">
        <v>680</v>
      </c>
      <c r="C163" s="191" t="s">
        <v>680</v>
      </c>
      <c r="D163" s="185"/>
      <c r="E163" s="186"/>
      <c r="F163" s="187"/>
      <c r="G163" s="188"/>
    </row>
    <row r="164" spans="1:7" x14ac:dyDescent="0.35">
      <c r="A164" s="189"/>
      <c r="B164" s="190" t="s">
        <v>681</v>
      </c>
      <c r="C164" s="191" t="s">
        <v>2782</v>
      </c>
      <c r="D164" s="185" t="s">
        <v>4</v>
      </c>
      <c r="E164" s="186">
        <v>1</v>
      </c>
      <c r="F164" s="4"/>
      <c r="G164" s="199">
        <f>ROUND(E164*F164,2)</f>
        <v>0</v>
      </c>
    </row>
    <row r="165" spans="1:7" x14ac:dyDescent="0.35">
      <c r="A165" s="208"/>
      <c r="B165" s="190"/>
      <c r="C165" s="191"/>
      <c r="D165" s="185"/>
      <c r="E165" s="186"/>
      <c r="F165" s="187"/>
      <c r="G165" s="188"/>
    </row>
    <row r="166" spans="1:7" ht="93" x14ac:dyDescent="0.35">
      <c r="A166" s="192" t="str">
        <f>CONCATENATE($A$14,".",TEXT(COUNTA(A$15:A165)-COUNTIF(A$15:A165,"*.")-COUNTIF(A$15:A165,"*)")+1,0))</f>
        <v>9.17</v>
      </c>
      <c r="B166" s="190" t="s">
        <v>1407</v>
      </c>
      <c r="C166" s="191" t="s">
        <v>1834</v>
      </c>
      <c r="D166" s="185"/>
      <c r="E166" s="186"/>
      <c r="F166" s="187"/>
      <c r="G166" s="199"/>
    </row>
    <row r="167" spans="1:7" x14ac:dyDescent="0.35">
      <c r="A167" s="207"/>
      <c r="B167" s="190" t="s">
        <v>678</v>
      </c>
      <c r="C167" s="191" t="s">
        <v>2780</v>
      </c>
      <c r="D167" s="185"/>
      <c r="E167" s="186"/>
      <c r="F167" s="187"/>
      <c r="G167" s="199"/>
    </row>
    <row r="168" spans="1:7" x14ac:dyDescent="0.35">
      <c r="A168" s="207"/>
      <c r="B168" s="190" t="s">
        <v>682</v>
      </c>
      <c r="C168" s="191" t="s">
        <v>2774</v>
      </c>
      <c r="D168" s="185"/>
      <c r="E168" s="186"/>
      <c r="F168" s="187"/>
      <c r="G168" s="188"/>
    </row>
    <row r="169" spans="1:7" x14ac:dyDescent="0.35">
      <c r="A169" s="207"/>
      <c r="B169" s="190" t="s">
        <v>113</v>
      </c>
      <c r="C169" s="191" t="s">
        <v>1832</v>
      </c>
      <c r="D169" s="185"/>
      <c r="E169" s="186"/>
      <c r="F169" s="187"/>
      <c r="G169" s="188"/>
    </row>
    <row r="170" spans="1:7" x14ac:dyDescent="0.35">
      <c r="A170" s="207"/>
      <c r="B170" s="190" t="s">
        <v>69</v>
      </c>
      <c r="C170" s="191" t="s">
        <v>1776</v>
      </c>
      <c r="D170" s="185"/>
      <c r="E170" s="186"/>
      <c r="F170" s="187"/>
      <c r="G170" s="199"/>
    </row>
    <row r="171" spans="1:7" x14ac:dyDescent="0.35">
      <c r="A171" s="208"/>
      <c r="B171" s="190" t="s">
        <v>680</v>
      </c>
      <c r="C171" s="191" t="s">
        <v>680</v>
      </c>
      <c r="D171" s="185"/>
      <c r="E171" s="186"/>
      <c r="F171" s="187"/>
      <c r="G171" s="188"/>
    </row>
    <row r="172" spans="1:7" x14ac:dyDescent="0.35">
      <c r="A172" s="189"/>
      <c r="B172" s="190" t="s">
        <v>683</v>
      </c>
      <c r="C172" s="191" t="s">
        <v>2783</v>
      </c>
      <c r="D172" s="185" t="s">
        <v>4</v>
      </c>
      <c r="E172" s="186">
        <v>1</v>
      </c>
      <c r="F172" s="4"/>
      <c r="G172" s="199">
        <f>ROUND(E172*F172,2)</f>
        <v>0</v>
      </c>
    </row>
    <row r="173" spans="1:7" x14ac:dyDescent="0.35">
      <c r="A173" s="208"/>
      <c r="B173" s="190"/>
      <c r="C173" s="191"/>
      <c r="D173" s="185"/>
      <c r="E173" s="186"/>
      <c r="F173" s="187"/>
      <c r="G173" s="188"/>
    </row>
    <row r="174" spans="1:7" ht="93" x14ac:dyDescent="0.35">
      <c r="A174" s="192" t="str">
        <f>CONCATENATE($A$14,".",TEXT(COUNTA(A$15:A173)-COUNTIF(A$15:A173,"*.")-COUNTIF(A$15:A173,"*)")+1,0))</f>
        <v>9.18</v>
      </c>
      <c r="B174" s="190" t="s">
        <v>1407</v>
      </c>
      <c r="C174" s="191" t="s">
        <v>1834</v>
      </c>
      <c r="D174" s="185"/>
      <c r="E174" s="186"/>
      <c r="F174" s="187"/>
      <c r="G174" s="188"/>
    </row>
    <row r="175" spans="1:7" x14ac:dyDescent="0.35">
      <c r="A175" s="207"/>
      <c r="B175" s="190" t="s">
        <v>684</v>
      </c>
      <c r="C175" s="191" t="s">
        <v>2784</v>
      </c>
      <c r="D175" s="185"/>
      <c r="E175" s="186"/>
      <c r="F175" s="187"/>
      <c r="G175" s="199"/>
    </row>
    <row r="176" spans="1:7" x14ac:dyDescent="0.35">
      <c r="A176" s="207"/>
      <c r="B176" s="190" t="s">
        <v>685</v>
      </c>
      <c r="C176" s="191" t="s">
        <v>2785</v>
      </c>
      <c r="D176" s="185"/>
      <c r="E176" s="186"/>
      <c r="F176" s="187"/>
      <c r="G176" s="188"/>
    </row>
    <row r="177" spans="1:7" x14ac:dyDescent="0.35">
      <c r="A177" s="207"/>
      <c r="B177" s="190" t="s">
        <v>113</v>
      </c>
      <c r="C177" s="191" t="s">
        <v>1832</v>
      </c>
      <c r="D177" s="185"/>
      <c r="E177" s="186"/>
      <c r="F177" s="187"/>
      <c r="G177" s="188"/>
    </row>
    <row r="178" spans="1:7" x14ac:dyDescent="0.35">
      <c r="A178" s="207"/>
      <c r="B178" s="190" t="s">
        <v>69</v>
      </c>
      <c r="C178" s="191" t="s">
        <v>1776</v>
      </c>
      <c r="D178" s="185"/>
      <c r="E178" s="186"/>
      <c r="F178" s="187"/>
      <c r="G178" s="199"/>
    </row>
    <row r="179" spans="1:7" x14ac:dyDescent="0.35">
      <c r="A179" s="208"/>
      <c r="B179" s="190" t="s">
        <v>686</v>
      </c>
      <c r="C179" s="191" t="s">
        <v>686</v>
      </c>
      <c r="D179" s="185"/>
      <c r="E179" s="186"/>
      <c r="F179" s="187"/>
      <c r="G179" s="188"/>
    </row>
    <row r="180" spans="1:7" x14ac:dyDescent="0.35">
      <c r="A180" s="189"/>
      <c r="B180" s="190" t="s">
        <v>687</v>
      </c>
      <c r="C180" s="191" t="s">
        <v>2786</v>
      </c>
      <c r="D180" s="185" t="s">
        <v>4</v>
      </c>
      <c r="E180" s="186">
        <v>1</v>
      </c>
      <c r="F180" s="4"/>
      <c r="G180" s="199">
        <f>ROUND(E180*F180,2)</f>
        <v>0</v>
      </c>
    </row>
    <row r="181" spans="1:7" x14ac:dyDescent="0.35">
      <c r="A181" s="208"/>
      <c r="B181" s="190"/>
      <c r="C181" s="191"/>
      <c r="D181" s="185"/>
      <c r="E181" s="186"/>
      <c r="F181" s="187"/>
      <c r="G181" s="199"/>
    </row>
    <row r="182" spans="1:7" ht="93" x14ac:dyDescent="0.35">
      <c r="A182" s="192" t="str">
        <f>CONCATENATE($A$14,".",TEXT(COUNTA(A$15:A181)-COUNTIF(A$15:A181,"*.")-COUNTIF(A$15:A181,"*)")+1,0))</f>
        <v>9.19</v>
      </c>
      <c r="B182" s="190" t="s">
        <v>1407</v>
      </c>
      <c r="C182" s="191" t="s">
        <v>1834</v>
      </c>
      <c r="D182" s="185"/>
      <c r="E182" s="186"/>
      <c r="F182" s="187"/>
      <c r="G182" s="188"/>
    </row>
    <row r="183" spans="1:7" x14ac:dyDescent="0.35">
      <c r="A183" s="207"/>
      <c r="B183" s="190" t="s">
        <v>688</v>
      </c>
      <c r="C183" s="191" t="s">
        <v>2443</v>
      </c>
      <c r="D183" s="185"/>
      <c r="E183" s="186"/>
      <c r="F183" s="187"/>
      <c r="G183" s="199"/>
    </row>
    <row r="184" spans="1:7" x14ac:dyDescent="0.35">
      <c r="A184" s="207"/>
      <c r="B184" s="190" t="s">
        <v>689</v>
      </c>
      <c r="C184" s="191" t="s">
        <v>2772</v>
      </c>
      <c r="D184" s="185"/>
      <c r="E184" s="186"/>
      <c r="F184" s="187"/>
      <c r="G184" s="199"/>
    </row>
    <row r="185" spans="1:7" x14ac:dyDescent="0.35">
      <c r="A185" s="207"/>
      <c r="B185" s="190" t="s">
        <v>113</v>
      </c>
      <c r="C185" s="191" t="s">
        <v>1832</v>
      </c>
      <c r="D185" s="185"/>
      <c r="E185" s="186"/>
      <c r="F185" s="187"/>
      <c r="G185" s="188"/>
    </row>
    <row r="186" spans="1:7" x14ac:dyDescent="0.35">
      <c r="A186" s="207"/>
      <c r="B186" s="190" t="s">
        <v>69</v>
      </c>
      <c r="C186" s="191" t="s">
        <v>1776</v>
      </c>
      <c r="D186" s="185"/>
      <c r="E186" s="186"/>
      <c r="F186" s="187"/>
      <c r="G186" s="188"/>
    </row>
    <row r="187" spans="1:7" x14ac:dyDescent="0.35">
      <c r="A187" s="208"/>
      <c r="B187" s="190" t="s">
        <v>690</v>
      </c>
      <c r="C187" s="191" t="s">
        <v>690</v>
      </c>
      <c r="D187" s="185"/>
      <c r="E187" s="186"/>
      <c r="F187" s="187"/>
      <c r="G187" s="188"/>
    </row>
    <row r="188" spans="1:7" x14ac:dyDescent="0.35">
      <c r="A188" s="189"/>
      <c r="B188" s="190" t="s">
        <v>691</v>
      </c>
      <c r="C188" s="191" t="s">
        <v>2787</v>
      </c>
      <c r="D188" s="185" t="s">
        <v>4</v>
      </c>
      <c r="E188" s="186">
        <v>1</v>
      </c>
      <c r="F188" s="4"/>
      <c r="G188" s="199">
        <f>ROUND(E188*F188,2)</f>
        <v>0</v>
      </c>
    </row>
    <row r="189" spans="1:7" x14ac:dyDescent="0.35">
      <c r="A189" s="208"/>
      <c r="B189" s="190"/>
      <c r="C189" s="191"/>
      <c r="D189" s="185"/>
      <c r="E189" s="186"/>
      <c r="F189" s="187"/>
      <c r="G189" s="188"/>
    </row>
    <row r="190" spans="1:7" ht="93" x14ac:dyDescent="0.35">
      <c r="A190" s="192" t="str">
        <f>CONCATENATE($A$14,".",TEXT(COUNTA(A$15:A189)-COUNTIF(A$15:A189,"*.")-COUNTIF(A$15:A189,"*)")+1,0))</f>
        <v>9.20</v>
      </c>
      <c r="B190" s="190" t="s">
        <v>1407</v>
      </c>
      <c r="C190" s="191" t="s">
        <v>1834</v>
      </c>
      <c r="D190" s="185"/>
      <c r="E190" s="186"/>
      <c r="F190" s="187"/>
      <c r="G190" s="199"/>
    </row>
    <row r="191" spans="1:7" x14ac:dyDescent="0.35">
      <c r="A191" s="207"/>
      <c r="B191" s="190" t="s">
        <v>692</v>
      </c>
      <c r="C191" s="191" t="s">
        <v>2788</v>
      </c>
      <c r="D191" s="185"/>
      <c r="E191" s="186"/>
      <c r="F191" s="187"/>
      <c r="G191" s="199"/>
    </row>
    <row r="192" spans="1:7" x14ac:dyDescent="0.35">
      <c r="A192" s="207"/>
      <c r="B192" s="190" t="s">
        <v>693</v>
      </c>
      <c r="C192" s="191" t="s">
        <v>2789</v>
      </c>
      <c r="D192" s="185"/>
      <c r="E192" s="186"/>
      <c r="F192" s="187"/>
      <c r="G192" s="199"/>
    </row>
    <row r="193" spans="1:7" x14ac:dyDescent="0.35">
      <c r="A193" s="207"/>
      <c r="B193" s="190" t="s">
        <v>113</v>
      </c>
      <c r="C193" s="191" t="s">
        <v>1832</v>
      </c>
      <c r="D193" s="185"/>
      <c r="E193" s="186"/>
      <c r="F193" s="187"/>
      <c r="G193" s="188"/>
    </row>
    <row r="194" spans="1:7" x14ac:dyDescent="0.35">
      <c r="A194" s="207"/>
      <c r="B194" s="190" t="s">
        <v>69</v>
      </c>
      <c r="C194" s="191" t="s">
        <v>1776</v>
      </c>
      <c r="D194" s="185"/>
      <c r="E194" s="186"/>
      <c r="F194" s="187"/>
      <c r="G194" s="188"/>
    </row>
    <row r="195" spans="1:7" x14ac:dyDescent="0.35">
      <c r="A195" s="208"/>
      <c r="B195" s="190" t="s">
        <v>694</v>
      </c>
      <c r="C195" s="191" t="s">
        <v>694</v>
      </c>
      <c r="D195" s="185"/>
      <c r="E195" s="186"/>
      <c r="F195" s="187"/>
      <c r="G195" s="188"/>
    </row>
    <row r="196" spans="1:7" x14ac:dyDescent="0.35">
      <c r="A196" s="189"/>
      <c r="B196" s="190" t="s">
        <v>695</v>
      </c>
      <c r="C196" s="191" t="s">
        <v>2790</v>
      </c>
      <c r="D196" s="185" t="s">
        <v>4</v>
      </c>
      <c r="E196" s="186">
        <v>1</v>
      </c>
      <c r="F196" s="4"/>
      <c r="G196" s="199">
        <f>ROUND(E196*F196,2)</f>
        <v>0</v>
      </c>
    </row>
    <row r="197" spans="1:7" x14ac:dyDescent="0.35">
      <c r="A197" s="208"/>
      <c r="B197" s="190"/>
      <c r="C197" s="191"/>
      <c r="D197" s="185"/>
      <c r="E197" s="186"/>
      <c r="F197" s="187"/>
      <c r="G197" s="188"/>
    </row>
    <row r="198" spans="1:7" ht="93" x14ac:dyDescent="0.35">
      <c r="A198" s="192" t="str">
        <f>CONCATENATE($A$14,".",TEXT(COUNTA(A$15:A197)-COUNTIF(A$15:A197,"*.")-COUNTIF(A$15:A197,"*)")+1,0))</f>
        <v>9.21</v>
      </c>
      <c r="B198" s="190" t="s">
        <v>1407</v>
      </c>
      <c r="C198" s="191" t="s">
        <v>1829</v>
      </c>
      <c r="D198" s="185"/>
      <c r="E198" s="186"/>
      <c r="F198" s="187"/>
      <c r="G198" s="199"/>
    </row>
    <row r="199" spans="1:7" x14ac:dyDescent="0.35">
      <c r="A199" s="207"/>
      <c r="B199" s="190" t="s">
        <v>696</v>
      </c>
      <c r="C199" s="191" t="s">
        <v>2791</v>
      </c>
      <c r="D199" s="185"/>
      <c r="E199" s="186"/>
      <c r="F199" s="187"/>
      <c r="G199" s="199"/>
    </row>
    <row r="200" spans="1:7" x14ac:dyDescent="0.35">
      <c r="A200" s="207"/>
      <c r="B200" s="190" t="s">
        <v>697</v>
      </c>
      <c r="C200" s="191" t="s">
        <v>2792</v>
      </c>
      <c r="D200" s="185"/>
      <c r="E200" s="186"/>
      <c r="F200" s="187"/>
      <c r="G200" s="199"/>
    </row>
    <row r="201" spans="1:7" x14ac:dyDescent="0.35">
      <c r="A201" s="207"/>
      <c r="B201" s="190" t="s">
        <v>113</v>
      </c>
      <c r="C201" s="191" t="s">
        <v>1832</v>
      </c>
      <c r="D201" s="185"/>
      <c r="E201" s="186"/>
      <c r="F201" s="187"/>
      <c r="G201" s="188"/>
    </row>
    <row r="202" spans="1:7" x14ac:dyDescent="0.35">
      <c r="A202" s="207"/>
      <c r="B202" s="190" t="s">
        <v>69</v>
      </c>
      <c r="C202" s="191" t="s">
        <v>1776</v>
      </c>
      <c r="D202" s="185"/>
      <c r="E202" s="186"/>
      <c r="F202" s="187"/>
      <c r="G202" s="188"/>
    </row>
    <row r="203" spans="1:7" x14ac:dyDescent="0.35">
      <c r="A203" s="208"/>
      <c r="B203" s="190" t="s">
        <v>698</v>
      </c>
      <c r="C203" s="191" t="s">
        <v>698</v>
      </c>
      <c r="D203" s="185"/>
      <c r="E203" s="186"/>
      <c r="F203" s="187"/>
      <c r="G203" s="188"/>
    </row>
    <row r="204" spans="1:7" x14ac:dyDescent="0.35">
      <c r="A204" s="189"/>
      <c r="B204" s="190" t="s">
        <v>699</v>
      </c>
      <c r="C204" s="191" t="s">
        <v>2793</v>
      </c>
      <c r="D204" s="185" t="s">
        <v>4</v>
      </c>
      <c r="E204" s="186">
        <v>1</v>
      </c>
      <c r="F204" s="4"/>
      <c r="G204" s="199">
        <f>ROUND(E204*F204,2)</f>
        <v>0</v>
      </c>
    </row>
    <row r="205" spans="1:7" x14ac:dyDescent="0.35">
      <c r="A205" s="233"/>
      <c r="B205" s="215"/>
      <c r="C205" s="216"/>
      <c r="D205" s="195"/>
      <c r="E205" s="196"/>
      <c r="F205" s="197"/>
      <c r="G205" s="199"/>
    </row>
    <row r="206" spans="1:7" ht="34.9" x14ac:dyDescent="0.35">
      <c r="A206" s="192" t="str">
        <f>CONCATENATE($A$14,".",TEXT(COUNTA(A$15:A205)-COUNTIF(A$15:A205,"*.")-COUNTIF(A$15:A205,"*)")+1,0))</f>
        <v>9.22</v>
      </c>
      <c r="B206" s="190" t="s">
        <v>1416</v>
      </c>
      <c r="C206" s="191" t="s">
        <v>1852</v>
      </c>
      <c r="D206" s="185"/>
      <c r="E206" s="186"/>
      <c r="F206" s="187"/>
      <c r="G206" s="199"/>
    </row>
    <row r="207" spans="1:7" x14ac:dyDescent="0.35">
      <c r="A207" s="207"/>
      <c r="B207" s="190" t="s">
        <v>700</v>
      </c>
      <c r="C207" s="191" t="s">
        <v>2794</v>
      </c>
      <c r="D207" s="185"/>
      <c r="E207" s="186"/>
      <c r="F207" s="187"/>
      <c r="G207" s="188"/>
    </row>
    <row r="208" spans="1:7" x14ac:dyDescent="0.35">
      <c r="A208" s="207"/>
      <c r="B208" s="190" t="s">
        <v>701</v>
      </c>
      <c r="C208" s="191" t="s">
        <v>2795</v>
      </c>
      <c r="D208" s="185"/>
      <c r="E208" s="186"/>
      <c r="F208" s="187"/>
      <c r="G208" s="188"/>
    </row>
    <row r="209" spans="1:7" x14ac:dyDescent="0.35">
      <c r="A209" s="207"/>
      <c r="B209" s="190" t="s">
        <v>69</v>
      </c>
      <c r="C209" s="191" t="s">
        <v>1776</v>
      </c>
      <c r="D209" s="185"/>
      <c r="E209" s="186"/>
      <c r="F209" s="187"/>
      <c r="G209" s="188"/>
    </row>
    <row r="210" spans="1:7" x14ac:dyDescent="0.35">
      <c r="A210" s="208"/>
      <c r="B210" s="190" t="s">
        <v>702</v>
      </c>
      <c r="C210" s="191" t="s">
        <v>702</v>
      </c>
      <c r="D210" s="185"/>
      <c r="E210" s="186"/>
      <c r="F210" s="187"/>
      <c r="G210" s="199"/>
    </row>
    <row r="211" spans="1:7" x14ac:dyDescent="0.35">
      <c r="A211" s="189"/>
      <c r="B211" s="190" t="s">
        <v>703</v>
      </c>
      <c r="C211" s="191" t="s">
        <v>2796</v>
      </c>
      <c r="D211" s="185" t="s">
        <v>4</v>
      </c>
      <c r="E211" s="186">
        <v>2</v>
      </c>
      <c r="F211" s="4"/>
      <c r="G211" s="199">
        <f>ROUND(E211*F211,2)</f>
        <v>0</v>
      </c>
    </row>
    <row r="212" spans="1:7" x14ac:dyDescent="0.35">
      <c r="A212" s="233"/>
      <c r="B212" s="215"/>
      <c r="C212" s="216"/>
      <c r="D212" s="195"/>
      <c r="E212" s="196"/>
      <c r="F212" s="197"/>
      <c r="G212" s="199"/>
    </row>
    <row r="213" spans="1:7" ht="34.9" x14ac:dyDescent="0.35">
      <c r="A213" s="192" t="str">
        <f>CONCATENATE($A$14,".",TEXT(COUNTA(A$15:A212)-COUNTIF(A$15:A212,"*.")-COUNTIF(A$15:A212,"*)")+1,0))</f>
        <v>9.23</v>
      </c>
      <c r="B213" s="190" t="s">
        <v>1416</v>
      </c>
      <c r="C213" s="191" t="s">
        <v>1852</v>
      </c>
      <c r="D213" s="185"/>
      <c r="E213" s="186"/>
      <c r="F213" s="187"/>
      <c r="G213" s="199"/>
    </row>
    <row r="214" spans="1:7" x14ac:dyDescent="0.35">
      <c r="A214" s="207"/>
      <c r="B214" s="190" t="s">
        <v>704</v>
      </c>
      <c r="C214" s="191" t="s">
        <v>2797</v>
      </c>
      <c r="D214" s="185"/>
      <c r="E214" s="186"/>
      <c r="F214" s="187"/>
      <c r="G214" s="199"/>
    </row>
    <row r="215" spans="1:7" x14ac:dyDescent="0.35">
      <c r="A215" s="207"/>
      <c r="B215" s="190" t="s">
        <v>705</v>
      </c>
      <c r="C215" s="191" t="s">
        <v>2798</v>
      </c>
      <c r="D215" s="185"/>
      <c r="E215" s="186"/>
      <c r="F215" s="187"/>
      <c r="G215" s="199"/>
    </row>
    <row r="216" spans="1:7" x14ac:dyDescent="0.35">
      <c r="A216" s="207"/>
      <c r="B216" s="190" t="s">
        <v>69</v>
      </c>
      <c r="C216" s="191" t="s">
        <v>1776</v>
      </c>
      <c r="D216" s="185"/>
      <c r="E216" s="186"/>
      <c r="F216" s="187"/>
      <c r="G216" s="199"/>
    </row>
    <row r="217" spans="1:7" x14ac:dyDescent="0.35">
      <c r="A217" s="208"/>
      <c r="B217" s="190" t="s">
        <v>706</v>
      </c>
      <c r="C217" s="191" t="s">
        <v>706</v>
      </c>
      <c r="D217" s="185"/>
      <c r="E217" s="186"/>
      <c r="F217" s="187"/>
      <c r="G217" s="199"/>
    </row>
    <row r="218" spans="1:7" x14ac:dyDescent="0.35">
      <c r="A218" s="189"/>
      <c r="B218" s="190" t="s">
        <v>707</v>
      </c>
      <c r="C218" s="191" t="s">
        <v>2799</v>
      </c>
      <c r="D218" s="185" t="s">
        <v>4</v>
      </c>
      <c r="E218" s="186">
        <v>1</v>
      </c>
      <c r="F218" s="4"/>
      <c r="G218" s="199">
        <f>ROUND(E218*F218,2)</f>
        <v>0</v>
      </c>
    </row>
    <row r="219" spans="1:7" x14ac:dyDescent="0.35">
      <c r="A219" s="233"/>
      <c r="B219" s="215"/>
      <c r="C219" s="216"/>
      <c r="D219" s="195"/>
      <c r="E219" s="196"/>
      <c r="F219" s="197"/>
      <c r="G219" s="199"/>
    </row>
    <row r="220" spans="1:7" ht="34.9" x14ac:dyDescent="0.35">
      <c r="A220" s="192" t="str">
        <f>CONCATENATE($A$14,".",TEXT(COUNTA(A$15:A219)-COUNTIF(A$15:A219,"*.")-COUNTIF(A$15:A219,"*)")+1,0))</f>
        <v>9.24</v>
      </c>
      <c r="B220" s="190" t="s">
        <v>1416</v>
      </c>
      <c r="C220" s="191" t="s">
        <v>1852</v>
      </c>
      <c r="D220" s="185"/>
      <c r="E220" s="186"/>
      <c r="F220" s="187"/>
      <c r="G220" s="199"/>
    </row>
    <row r="221" spans="1:7" x14ac:dyDescent="0.35">
      <c r="A221" s="207"/>
      <c r="B221" s="190" t="s">
        <v>240</v>
      </c>
      <c r="C221" s="191" t="s">
        <v>2105</v>
      </c>
      <c r="D221" s="185"/>
      <c r="E221" s="186"/>
      <c r="F221" s="187"/>
      <c r="G221" s="199"/>
    </row>
    <row r="222" spans="1:7" x14ac:dyDescent="0.35">
      <c r="A222" s="207"/>
      <c r="B222" s="190" t="s">
        <v>391</v>
      </c>
      <c r="C222" s="191" t="s">
        <v>2368</v>
      </c>
      <c r="D222" s="185"/>
      <c r="E222" s="186"/>
      <c r="F222" s="187"/>
      <c r="G222" s="199"/>
    </row>
    <row r="223" spans="1:7" x14ac:dyDescent="0.35">
      <c r="A223" s="207"/>
      <c r="B223" s="190" t="s">
        <v>69</v>
      </c>
      <c r="C223" s="191" t="s">
        <v>1776</v>
      </c>
      <c r="D223" s="185"/>
      <c r="E223" s="186"/>
      <c r="F223" s="187"/>
      <c r="G223" s="188"/>
    </row>
    <row r="224" spans="1:7" x14ac:dyDescent="0.35">
      <c r="A224" s="208"/>
      <c r="B224" s="190" t="s">
        <v>242</v>
      </c>
      <c r="C224" s="191" t="s">
        <v>242</v>
      </c>
      <c r="D224" s="185"/>
      <c r="E224" s="186"/>
      <c r="F224" s="187"/>
      <c r="G224" s="188"/>
    </row>
    <row r="225" spans="1:7" x14ac:dyDescent="0.35">
      <c r="A225" s="189"/>
      <c r="B225" s="190" t="s">
        <v>708</v>
      </c>
      <c r="C225" s="191" t="s">
        <v>2800</v>
      </c>
      <c r="D225" s="185" t="s">
        <v>4</v>
      </c>
      <c r="E225" s="186">
        <v>2</v>
      </c>
      <c r="F225" s="4"/>
      <c r="G225" s="199">
        <f>ROUND(E225*F225,2)</f>
        <v>0</v>
      </c>
    </row>
    <row r="226" spans="1:7" x14ac:dyDescent="0.35">
      <c r="A226" s="233"/>
      <c r="B226" s="215"/>
      <c r="C226" s="216"/>
      <c r="D226" s="195"/>
      <c r="E226" s="196"/>
      <c r="F226" s="197"/>
      <c r="G226" s="199"/>
    </row>
    <row r="227" spans="1:7" ht="34.9" x14ac:dyDescent="0.35">
      <c r="A227" s="192" t="str">
        <f>CONCATENATE($A$14,".",TEXT(COUNTA(A$15:A226)-COUNTIF(A$15:A226,"*.")-COUNTIF(A$15:A226,"*)")+1,0))</f>
        <v>9.25</v>
      </c>
      <c r="B227" s="190" t="s">
        <v>1416</v>
      </c>
      <c r="C227" s="191" t="s">
        <v>1852</v>
      </c>
      <c r="D227" s="185"/>
      <c r="E227" s="186"/>
      <c r="F227" s="187"/>
      <c r="G227" s="199"/>
    </row>
    <row r="228" spans="1:7" x14ac:dyDescent="0.35">
      <c r="A228" s="207"/>
      <c r="B228" s="190" t="s">
        <v>709</v>
      </c>
      <c r="C228" s="191" t="s">
        <v>2801</v>
      </c>
      <c r="D228" s="185"/>
      <c r="E228" s="186"/>
      <c r="F228" s="187"/>
      <c r="G228" s="199"/>
    </row>
    <row r="229" spans="1:7" x14ac:dyDescent="0.35">
      <c r="A229" s="207"/>
      <c r="B229" s="190" t="s">
        <v>710</v>
      </c>
      <c r="C229" s="191" t="s">
        <v>2802</v>
      </c>
      <c r="D229" s="185"/>
      <c r="E229" s="186"/>
      <c r="F229" s="187"/>
      <c r="G229" s="188"/>
    </row>
    <row r="230" spans="1:7" x14ac:dyDescent="0.35">
      <c r="A230" s="207"/>
      <c r="B230" s="190" t="s">
        <v>69</v>
      </c>
      <c r="C230" s="191" t="s">
        <v>1776</v>
      </c>
      <c r="D230" s="185"/>
      <c r="E230" s="186"/>
      <c r="F230" s="187"/>
      <c r="G230" s="199"/>
    </row>
    <row r="231" spans="1:7" x14ac:dyDescent="0.35">
      <c r="A231" s="208"/>
      <c r="B231" s="190" t="s">
        <v>711</v>
      </c>
      <c r="C231" s="191" t="s">
        <v>711</v>
      </c>
      <c r="D231" s="185"/>
      <c r="E231" s="186"/>
      <c r="F231" s="187"/>
      <c r="G231" s="199"/>
    </row>
    <row r="232" spans="1:7" x14ac:dyDescent="0.35">
      <c r="A232" s="189"/>
      <c r="B232" s="190" t="s">
        <v>712</v>
      </c>
      <c r="C232" s="191" t="s">
        <v>2803</v>
      </c>
      <c r="D232" s="185" t="s">
        <v>4</v>
      </c>
      <c r="E232" s="186">
        <v>2</v>
      </c>
      <c r="F232" s="4"/>
      <c r="G232" s="199">
        <f>ROUND(E232*F232,2)</f>
        <v>0</v>
      </c>
    </row>
    <row r="233" spans="1:7" x14ac:dyDescent="0.35">
      <c r="A233" s="233"/>
      <c r="B233" s="215"/>
      <c r="C233" s="216"/>
      <c r="D233" s="195"/>
      <c r="E233" s="196"/>
      <c r="F233" s="197"/>
      <c r="G233" s="188"/>
    </row>
    <row r="234" spans="1:7" ht="34.9" x14ac:dyDescent="0.35">
      <c r="A234" s="192" t="str">
        <f>CONCATENATE($A$14,".",TEXT(COUNTA(A$15:A233)-COUNTIF(A$15:A233,"*.")-COUNTIF(A$15:A233,"*)")+1,0))</f>
        <v>9.26</v>
      </c>
      <c r="B234" s="190" t="s">
        <v>1416</v>
      </c>
      <c r="C234" s="191" t="s">
        <v>1852</v>
      </c>
      <c r="D234" s="185"/>
      <c r="E234" s="186"/>
      <c r="F234" s="187"/>
      <c r="G234" s="199"/>
    </row>
    <row r="235" spans="1:7" x14ac:dyDescent="0.35">
      <c r="A235" s="207"/>
      <c r="B235" s="190" t="s">
        <v>713</v>
      </c>
      <c r="C235" s="191" t="s">
        <v>2804</v>
      </c>
      <c r="D235" s="185"/>
      <c r="E235" s="186"/>
      <c r="F235" s="187"/>
      <c r="G235" s="199"/>
    </row>
    <row r="236" spans="1:7" x14ac:dyDescent="0.35">
      <c r="A236" s="207"/>
      <c r="B236" s="190" t="s">
        <v>714</v>
      </c>
      <c r="C236" s="191" t="s">
        <v>2805</v>
      </c>
      <c r="D236" s="185"/>
      <c r="E236" s="186"/>
      <c r="F236" s="187"/>
      <c r="G236" s="199"/>
    </row>
    <row r="237" spans="1:7" x14ac:dyDescent="0.35">
      <c r="A237" s="207"/>
      <c r="B237" s="190" t="s">
        <v>69</v>
      </c>
      <c r="C237" s="191" t="s">
        <v>1776</v>
      </c>
      <c r="D237" s="185"/>
      <c r="E237" s="186"/>
      <c r="F237" s="187"/>
      <c r="G237" s="199"/>
    </row>
    <row r="238" spans="1:7" x14ac:dyDescent="0.35">
      <c r="A238" s="208"/>
      <c r="B238" s="190" t="s">
        <v>715</v>
      </c>
      <c r="C238" s="191" t="s">
        <v>715</v>
      </c>
      <c r="D238" s="185"/>
      <c r="E238" s="186"/>
      <c r="F238" s="187"/>
      <c r="G238" s="188"/>
    </row>
    <row r="239" spans="1:7" x14ac:dyDescent="0.35">
      <c r="A239" s="189"/>
      <c r="B239" s="190" t="s">
        <v>716</v>
      </c>
      <c r="C239" s="191" t="s">
        <v>2806</v>
      </c>
      <c r="D239" s="185" t="s">
        <v>4</v>
      </c>
      <c r="E239" s="186">
        <v>1</v>
      </c>
      <c r="F239" s="4"/>
      <c r="G239" s="199">
        <f>ROUND(E239*F239,2)</f>
        <v>0</v>
      </c>
    </row>
    <row r="240" spans="1:7" x14ac:dyDescent="0.35">
      <c r="A240" s="233"/>
      <c r="B240" s="215"/>
      <c r="C240" s="216"/>
      <c r="D240" s="195"/>
      <c r="E240" s="196"/>
      <c r="F240" s="197"/>
      <c r="G240" s="199"/>
    </row>
    <row r="241" spans="1:7" ht="34.9" x14ac:dyDescent="0.35">
      <c r="A241" s="192" t="str">
        <f>CONCATENATE($A$14,".",TEXT(COUNTA(A$15:A240)-COUNTIF(A$15:A240,"*.")-COUNTIF(A$15:A240,"*)")+1,0))</f>
        <v>9.27</v>
      </c>
      <c r="B241" s="190" t="s">
        <v>1416</v>
      </c>
      <c r="C241" s="191" t="s">
        <v>1852</v>
      </c>
      <c r="D241" s="185"/>
      <c r="E241" s="186"/>
      <c r="F241" s="187"/>
      <c r="G241" s="199"/>
    </row>
    <row r="242" spans="1:7" x14ac:dyDescent="0.35">
      <c r="A242" s="207"/>
      <c r="B242" s="190" t="s">
        <v>717</v>
      </c>
      <c r="C242" s="191" t="s">
        <v>2807</v>
      </c>
      <c r="D242" s="185"/>
      <c r="E242" s="186"/>
      <c r="F242" s="187"/>
      <c r="G242" s="199"/>
    </row>
    <row r="243" spans="1:7" x14ac:dyDescent="0.35">
      <c r="A243" s="207"/>
      <c r="B243" s="190" t="s">
        <v>718</v>
      </c>
      <c r="C243" s="191" t="s">
        <v>2808</v>
      </c>
      <c r="D243" s="185"/>
      <c r="E243" s="186"/>
      <c r="F243" s="187"/>
      <c r="G243" s="199"/>
    </row>
    <row r="244" spans="1:7" x14ac:dyDescent="0.35">
      <c r="A244" s="207"/>
      <c r="B244" s="190" t="s">
        <v>69</v>
      </c>
      <c r="C244" s="191" t="s">
        <v>1776</v>
      </c>
      <c r="D244" s="185"/>
      <c r="E244" s="186"/>
      <c r="F244" s="187"/>
      <c r="G244" s="199"/>
    </row>
    <row r="245" spans="1:7" x14ac:dyDescent="0.35">
      <c r="A245" s="208"/>
      <c r="B245" s="190" t="s">
        <v>719</v>
      </c>
      <c r="C245" s="191" t="s">
        <v>719</v>
      </c>
      <c r="D245" s="185"/>
      <c r="E245" s="186"/>
      <c r="F245" s="187"/>
      <c r="G245" s="199"/>
    </row>
    <row r="246" spans="1:7" x14ac:dyDescent="0.35">
      <c r="A246" s="189"/>
      <c r="B246" s="190" t="s">
        <v>720</v>
      </c>
      <c r="C246" s="191" t="s">
        <v>2809</v>
      </c>
      <c r="D246" s="185" t="s">
        <v>4</v>
      </c>
      <c r="E246" s="186">
        <v>1</v>
      </c>
      <c r="F246" s="4"/>
      <c r="G246" s="199">
        <f>ROUND(E246*F246,2)</f>
        <v>0</v>
      </c>
    </row>
    <row r="247" spans="1:7" x14ac:dyDescent="0.35">
      <c r="A247" s="233"/>
      <c r="B247" s="215"/>
      <c r="C247" s="216"/>
      <c r="D247" s="195"/>
      <c r="E247" s="196"/>
      <c r="F247" s="197"/>
      <c r="G247" s="199"/>
    </row>
    <row r="248" spans="1:7" ht="34.9" x14ac:dyDescent="0.35">
      <c r="A248" s="192" t="str">
        <f>CONCATENATE($A$14,".",TEXT(COUNTA(A$15:A247)-COUNTIF(A$15:A247,"*.")-COUNTIF(A$15:A247,"*)")+1,0))</f>
        <v>9.28</v>
      </c>
      <c r="B248" s="190" t="s">
        <v>1416</v>
      </c>
      <c r="C248" s="191" t="s">
        <v>2468</v>
      </c>
      <c r="D248" s="185"/>
      <c r="E248" s="186"/>
      <c r="F248" s="187"/>
      <c r="G248" s="199"/>
    </row>
    <row r="249" spans="1:7" x14ac:dyDescent="0.35">
      <c r="A249" s="207"/>
      <c r="B249" s="190" t="s">
        <v>322</v>
      </c>
      <c r="C249" s="191" t="s">
        <v>2254</v>
      </c>
      <c r="D249" s="185"/>
      <c r="E249" s="186"/>
      <c r="F249" s="187"/>
      <c r="G249" s="199"/>
    </row>
    <row r="250" spans="1:7" x14ac:dyDescent="0.35">
      <c r="A250" s="207"/>
      <c r="B250" s="190" t="s">
        <v>721</v>
      </c>
      <c r="C250" s="191" t="s">
        <v>2810</v>
      </c>
      <c r="D250" s="185"/>
      <c r="E250" s="186"/>
      <c r="F250" s="187"/>
      <c r="G250" s="199"/>
    </row>
    <row r="251" spans="1:7" x14ac:dyDescent="0.35">
      <c r="A251" s="207"/>
      <c r="B251" s="190" t="s">
        <v>69</v>
      </c>
      <c r="C251" s="191" t="s">
        <v>1776</v>
      </c>
      <c r="D251" s="185"/>
      <c r="E251" s="186"/>
      <c r="F251" s="187"/>
      <c r="G251" s="199"/>
    </row>
    <row r="252" spans="1:7" x14ac:dyDescent="0.35">
      <c r="A252" s="208"/>
      <c r="B252" s="190" t="s">
        <v>324</v>
      </c>
      <c r="C252" s="191" t="s">
        <v>324</v>
      </c>
      <c r="D252" s="185"/>
      <c r="E252" s="186"/>
      <c r="F252" s="187"/>
      <c r="G252" s="199"/>
    </row>
    <row r="253" spans="1:7" x14ac:dyDescent="0.35">
      <c r="A253" s="189"/>
      <c r="B253" s="190" t="s">
        <v>722</v>
      </c>
      <c r="C253" s="191" t="s">
        <v>2811</v>
      </c>
      <c r="D253" s="185" t="s">
        <v>4</v>
      </c>
      <c r="E253" s="186">
        <v>1</v>
      </c>
      <c r="F253" s="4"/>
      <c r="G253" s="199">
        <f>ROUND(E253*F253,2)</f>
        <v>0</v>
      </c>
    </row>
    <row r="254" spans="1:7" x14ac:dyDescent="0.35">
      <c r="A254" s="233"/>
      <c r="B254" s="215"/>
      <c r="C254" s="216"/>
      <c r="D254" s="195"/>
      <c r="E254" s="196"/>
      <c r="F254" s="197"/>
      <c r="G254" s="199"/>
    </row>
    <row r="255" spans="1:7" ht="34.9" x14ac:dyDescent="0.35">
      <c r="A255" s="192" t="str">
        <f>CONCATENATE($A$14,".",TEXT(COUNTA(A$15:A254)-COUNTIF(A$15:A254,"*.")-COUNTIF(A$15:A254,"*)")+1,0))</f>
        <v>9.29</v>
      </c>
      <c r="B255" s="190" t="s">
        <v>1416</v>
      </c>
      <c r="C255" s="191" t="s">
        <v>2468</v>
      </c>
      <c r="D255" s="185"/>
      <c r="E255" s="186"/>
      <c r="F255" s="187"/>
      <c r="G255" s="199"/>
    </row>
    <row r="256" spans="1:7" x14ac:dyDescent="0.35">
      <c r="A256" s="207"/>
      <c r="B256" s="190" t="s">
        <v>723</v>
      </c>
      <c r="C256" s="191" t="s">
        <v>2812</v>
      </c>
      <c r="D256" s="185"/>
      <c r="E256" s="186"/>
      <c r="F256" s="187"/>
      <c r="G256" s="199"/>
    </row>
    <row r="257" spans="1:7" x14ac:dyDescent="0.35">
      <c r="A257" s="207"/>
      <c r="B257" s="190" t="s">
        <v>724</v>
      </c>
      <c r="C257" s="191" t="s">
        <v>2813</v>
      </c>
      <c r="D257" s="185"/>
      <c r="E257" s="186"/>
      <c r="F257" s="187"/>
      <c r="G257" s="199"/>
    </row>
    <row r="258" spans="1:7" x14ac:dyDescent="0.35">
      <c r="A258" s="207"/>
      <c r="B258" s="190" t="s">
        <v>69</v>
      </c>
      <c r="C258" s="191" t="s">
        <v>1776</v>
      </c>
      <c r="D258" s="185"/>
      <c r="E258" s="186"/>
      <c r="F258" s="187"/>
      <c r="G258" s="199"/>
    </row>
    <row r="259" spans="1:7" x14ac:dyDescent="0.35">
      <c r="A259" s="208"/>
      <c r="B259" s="190" t="s">
        <v>725</v>
      </c>
      <c r="C259" s="191" t="s">
        <v>725</v>
      </c>
      <c r="D259" s="185"/>
      <c r="E259" s="186"/>
      <c r="F259" s="187"/>
      <c r="G259" s="199"/>
    </row>
    <row r="260" spans="1:7" x14ac:dyDescent="0.35">
      <c r="A260" s="189"/>
      <c r="B260" s="190" t="s">
        <v>726</v>
      </c>
      <c r="C260" s="191" t="s">
        <v>2814</v>
      </c>
      <c r="D260" s="185" t="s">
        <v>4</v>
      </c>
      <c r="E260" s="186">
        <v>1</v>
      </c>
      <c r="F260" s="4"/>
      <c r="G260" s="199">
        <f>ROUND(E260*F260,2)</f>
        <v>0</v>
      </c>
    </row>
    <row r="261" spans="1:7" x14ac:dyDescent="0.35">
      <c r="A261" s="233"/>
      <c r="B261" s="215"/>
      <c r="C261" s="216"/>
      <c r="D261" s="195"/>
      <c r="E261" s="196"/>
      <c r="F261" s="197"/>
      <c r="G261" s="199"/>
    </row>
    <row r="262" spans="1:7" ht="34.9" x14ac:dyDescent="0.35">
      <c r="A262" s="192" t="str">
        <f>CONCATENATE($A$14,".",TEXT(COUNTA(A$15:A261)-COUNTIF(A$15:A261,"*.")-COUNTIF(A$15:A261,"*)")+1,0))</f>
        <v>9.30</v>
      </c>
      <c r="B262" s="190" t="s">
        <v>1416</v>
      </c>
      <c r="C262" s="191" t="s">
        <v>2468</v>
      </c>
      <c r="D262" s="185"/>
      <c r="E262" s="186"/>
      <c r="F262" s="187"/>
      <c r="G262" s="199"/>
    </row>
    <row r="263" spans="1:7" x14ac:dyDescent="0.35">
      <c r="A263" s="207"/>
      <c r="B263" s="190" t="s">
        <v>723</v>
      </c>
      <c r="C263" s="191" t="s">
        <v>2812</v>
      </c>
      <c r="D263" s="185"/>
      <c r="E263" s="186"/>
      <c r="F263" s="187"/>
      <c r="G263" s="199"/>
    </row>
    <row r="264" spans="1:7" x14ac:dyDescent="0.35">
      <c r="A264" s="207"/>
      <c r="B264" s="190" t="s">
        <v>727</v>
      </c>
      <c r="C264" s="191" t="s">
        <v>2815</v>
      </c>
      <c r="D264" s="185"/>
      <c r="E264" s="186"/>
      <c r="F264" s="187"/>
      <c r="G264" s="199"/>
    </row>
    <row r="265" spans="1:7" x14ac:dyDescent="0.35">
      <c r="A265" s="207"/>
      <c r="B265" s="190" t="s">
        <v>69</v>
      </c>
      <c r="C265" s="191" t="s">
        <v>1776</v>
      </c>
      <c r="D265" s="185"/>
      <c r="E265" s="186"/>
      <c r="F265" s="187"/>
      <c r="G265" s="188"/>
    </row>
    <row r="266" spans="1:7" x14ac:dyDescent="0.35">
      <c r="A266" s="208"/>
      <c r="B266" s="190" t="s">
        <v>725</v>
      </c>
      <c r="C266" s="191" t="s">
        <v>725</v>
      </c>
      <c r="D266" s="185"/>
      <c r="E266" s="186"/>
      <c r="F266" s="187"/>
      <c r="G266" s="188"/>
    </row>
    <row r="267" spans="1:7" x14ac:dyDescent="0.35">
      <c r="A267" s="189"/>
      <c r="B267" s="190" t="s">
        <v>728</v>
      </c>
      <c r="C267" s="191" t="s">
        <v>2816</v>
      </c>
      <c r="D267" s="185" t="s">
        <v>4</v>
      </c>
      <c r="E267" s="186">
        <v>1</v>
      </c>
      <c r="F267" s="4"/>
      <c r="G267" s="199">
        <f>ROUND(E267*F267,2)</f>
        <v>0</v>
      </c>
    </row>
    <row r="268" spans="1:7" x14ac:dyDescent="0.35">
      <c r="A268" s="233"/>
      <c r="B268" s="215"/>
      <c r="C268" s="216"/>
      <c r="D268" s="195"/>
      <c r="E268" s="196"/>
      <c r="F268" s="197"/>
      <c r="G268" s="199"/>
    </row>
    <row r="269" spans="1:7" ht="34.9" x14ac:dyDescent="0.35">
      <c r="A269" s="192" t="str">
        <f>CONCATENATE($A$14,".",TEXT(COUNTA(A$15:A268)-COUNTIF(A$15:A268,"*.")-COUNTIF(A$15:A268,"*)")+1,0))</f>
        <v>9.31</v>
      </c>
      <c r="B269" s="190" t="s">
        <v>1656</v>
      </c>
      <c r="C269" s="191" t="s">
        <v>2120</v>
      </c>
      <c r="D269" s="185"/>
      <c r="E269" s="186"/>
      <c r="F269" s="187"/>
      <c r="G269" s="199"/>
    </row>
    <row r="270" spans="1:7" x14ac:dyDescent="0.35">
      <c r="A270" s="207"/>
      <c r="B270" s="190" t="s">
        <v>133</v>
      </c>
      <c r="C270" s="191" t="s">
        <v>1857</v>
      </c>
      <c r="D270" s="185"/>
      <c r="E270" s="186"/>
      <c r="F270" s="187"/>
      <c r="G270" s="199"/>
    </row>
    <row r="271" spans="1:7" x14ac:dyDescent="0.35">
      <c r="A271" s="207"/>
      <c r="B271" s="190" t="s">
        <v>134</v>
      </c>
      <c r="C271" s="191" t="s">
        <v>1858</v>
      </c>
      <c r="D271" s="185"/>
      <c r="E271" s="186"/>
      <c r="F271" s="187"/>
      <c r="G271" s="199"/>
    </row>
    <row r="272" spans="1:7" x14ac:dyDescent="0.35">
      <c r="A272" s="207"/>
      <c r="B272" s="190" t="s">
        <v>135</v>
      </c>
      <c r="C272" s="191" t="s">
        <v>1859</v>
      </c>
      <c r="D272" s="185"/>
      <c r="E272" s="186"/>
      <c r="F272" s="187"/>
      <c r="G272" s="199"/>
    </row>
    <row r="273" spans="1:7" x14ac:dyDescent="0.35">
      <c r="A273" s="207"/>
      <c r="B273" s="190" t="s">
        <v>136</v>
      </c>
      <c r="C273" s="191" t="s">
        <v>1860</v>
      </c>
      <c r="D273" s="185"/>
      <c r="E273" s="186"/>
      <c r="F273" s="187"/>
      <c r="G273" s="199"/>
    </row>
    <row r="274" spans="1:7" x14ac:dyDescent="0.35">
      <c r="A274" s="207"/>
      <c r="B274" s="190" t="s">
        <v>137</v>
      </c>
      <c r="C274" s="191" t="s">
        <v>1861</v>
      </c>
      <c r="D274" s="185"/>
      <c r="E274" s="186"/>
      <c r="F274" s="187"/>
      <c r="G274" s="199"/>
    </row>
    <row r="275" spans="1:7" x14ac:dyDescent="0.35">
      <c r="A275" s="207"/>
      <c r="B275" s="190" t="s">
        <v>69</v>
      </c>
      <c r="C275" s="191" t="s">
        <v>1776</v>
      </c>
      <c r="D275" s="185"/>
      <c r="E275" s="186"/>
      <c r="F275" s="187"/>
      <c r="G275" s="199"/>
    </row>
    <row r="276" spans="1:7" x14ac:dyDescent="0.35">
      <c r="A276" s="208"/>
      <c r="B276" s="190" t="s">
        <v>138</v>
      </c>
      <c r="C276" s="191" t="s">
        <v>1862</v>
      </c>
      <c r="D276" s="185"/>
      <c r="E276" s="186"/>
      <c r="F276" s="187"/>
      <c r="G276" s="199"/>
    </row>
    <row r="277" spans="1:7" x14ac:dyDescent="0.35">
      <c r="A277" s="189"/>
      <c r="B277" s="190" t="s">
        <v>729</v>
      </c>
      <c r="C277" s="191" t="s">
        <v>2817</v>
      </c>
      <c r="D277" s="185" t="s">
        <v>4</v>
      </c>
      <c r="E277" s="186">
        <v>2</v>
      </c>
      <c r="F277" s="4"/>
      <c r="G277" s="199">
        <f>ROUND(E277*F277,2)</f>
        <v>0</v>
      </c>
    </row>
    <row r="278" spans="1:7" x14ac:dyDescent="0.35">
      <c r="A278" s="189"/>
      <c r="B278" s="190"/>
      <c r="C278" s="191"/>
      <c r="D278" s="185"/>
      <c r="E278" s="186"/>
      <c r="F278" s="187"/>
      <c r="G278" s="199"/>
    </row>
    <row r="279" spans="1:7" ht="23.25" x14ac:dyDescent="0.35">
      <c r="A279" s="192" t="str">
        <f>CONCATENATE($A$14,".",TEXT(COUNTA(A$15:A278)-COUNTIF(A$15:A278,"*.")-COUNTIF(A$15:A278,"*)")+1,0))</f>
        <v>9.32</v>
      </c>
      <c r="B279" s="190" t="s">
        <v>1488</v>
      </c>
      <c r="C279" s="191" t="s">
        <v>2122</v>
      </c>
      <c r="D279" s="185"/>
      <c r="E279" s="186"/>
      <c r="F279" s="187"/>
      <c r="G279" s="199"/>
    </row>
    <row r="280" spans="1:7" x14ac:dyDescent="0.35">
      <c r="A280" s="207"/>
      <c r="B280" s="190" t="s">
        <v>147</v>
      </c>
      <c r="C280" s="191" t="s">
        <v>1879</v>
      </c>
      <c r="D280" s="185"/>
      <c r="E280" s="186"/>
      <c r="F280" s="187"/>
      <c r="G280" s="188"/>
    </row>
    <row r="281" spans="1:7" x14ac:dyDescent="0.35">
      <c r="A281" s="207"/>
      <c r="B281" s="190" t="s">
        <v>148</v>
      </c>
      <c r="C281" s="191" t="s">
        <v>1858</v>
      </c>
      <c r="D281" s="185"/>
      <c r="E281" s="186"/>
      <c r="F281" s="187"/>
      <c r="G281" s="199"/>
    </row>
    <row r="282" spans="1:7" x14ac:dyDescent="0.35">
      <c r="A282" s="207"/>
      <c r="B282" s="190" t="s">
        <v>149</v>
      </c>
      <c r="C282" s="191" t="s">
        <v>1880</v>
      </c>
      <c r="D282" s="185"/>
      <c r="E282" s="186"/>
      <c r="F282" s="187"/>
      <c r="G282" s="188"/>
    </row>
    <row r="283" spans="1:7" x14ac:dyDescent="0.35">
      <c r="A283" s="207"/>
      <c r="B283" s="190" t="s">
        <v>150</v>
      </c>
      <c r="C283" s="191" t="s">
        <v>1881</v>
      </c>
      <c r="D283" s="185"/>
      <c r="E283" s="186"/>
      <c r="F283" s="187"/>
      <c r="G283" s="199"/>
    </row>
    <row r="284" spans="1:7" x14ac:dyDescent="0.35">
      <c r="A284" s="207"/>
      <c r="B284" s="190" t="s">
        <v>69</v>
      </c>
      <c r="C284" s="191" t="s">
        <v>1776</v>
      </c>
      <c r="D284" s="185"/>
      <c r="E284" s="186"/>
      <c r="F284" s="187"/>
      <c r="G284" s="199"/>
    </row>
    <row r="285" spans="1:7" x14ac:dyDescent="0.35">
      <c r="A285" s="208"/>
      <c r="B285" s="190" t="s">
        <v>151</v>
      </c>
      <c r="C285" s="191" t="s">
        <v>1882</v>
      </c>
      <c r="D285" s="185"/>
      <c r="E285" s="186"/>
      <c r="F285" s="187"/>
      <c r="G285" s="199"/>
    </row>
    <row r="286" spans="1:7" x14ac:dyDescent="0.35">
      <c r="A286" s="189"/>
      <c r="B286" s="190" t="s">
        <v>730</v>
      </c>
      <c r="C286" s="191" t="s">
        <v>2818</v>
      </c>
      <c r="D286" s="185" t="s">
        <v>4</v>
      </c>
      <c r="E286" s="186">
        <v>2</v>
      </c>
      <c r="F286" s="4"/>
      <c r="G286" s="199">
        <f>ROUND(E286*F286,2)</f>
        <v>0</v>
      </c>
    </row>
    <row r="287" spans="1:7" x14ac:dyDescent="0.35">
      <c r="A287" s="189"/>
      <c r="B287" s="190"/>
      <c r="C287" s="191"/>
      <c r="D287" s="185"/>
      <c r="E287" s="186"/>
      <c r="F287" s="187"/>
      <c r="G287" s="199"/>
    </row>
    <row r="288" spans="1:7" ht="23.25" x14ac:dyDescent="0.35">
      <c r="A288" s="192" t="str">
        <f>CONCATENATE($A$14,".",TEXT(COUNTA(A$15:A287)-COUNTIF(A$15:A287,"*.")-COUNTIF(A$15:A287,"*)")+1,0))</f>
        <v>9.33</v>
      </c>
      <c r="B288" s="190" t="s">
        <v>1432</v>
      </c>
      <c r="C288" s="191" t="s">
        <v>2625</v>
      </c>
      <c r="D288" s="185"/>
      <c r="E288" s="186"/>
      <c r="F288" s="187"/>
      <c r="G288" s="199"/>
    </row>
    <row r="289" spans="1:7" x14ac:dyDescent="0.35">
      <c r="A289" s="207"/>
      <c r="B289" s="190" t="s">
        <v>147</v>
      </c>
      <c r="C289" s="191" t="s">
        <v>1879</v>
      </c>
      <c r="D289" s="185"/>
      <c r="E289" s="186"/>
      <c r="F289" s="187"/>
      <c r="G289" s="188"/>
    </row>
    <row r="290" spans="1:7" x14ac:dyDescent="0.35">
      <c r="A290" s="207"/>
      <c r="B290" s="190" t="s">
        <v>148</v>
      </c>
      <c r="C290" s="191" t="s">
        <v>1858</v>
      </c>
      <c r="D290" s="185"/>
      <c r="E290" s="186"/>
      <c r="F290" s="187"/>
      <c r="G290" s="199"/>
    </row>
    <row r="291" spans="1:7" x14ac:dyDescent="0.35">
      <c r="A291" s="207"/>
      <c r="B291" s="190" t="s">
        <v>149</v>
      </c>
      <c r="C291" s="191" t="s">
        <v>1880</v>
      </c>
      <c r="D291" s="185"/>
      <c r="E291" s="186"/>
      <c r="F291" s="187"/>
      <c r="G291" s="199"/>
    </row>
    <row r="292" spans="1:7" x14ac:dyDescent="0.35">
      <c r="A292" s="207"/>
      <c r="B292" s="190" t="s">
        <v>150</v>
      </c>
      <c r="C292" s="191" t="s">
        <v>1881</v>
      </c>
      <c r="D292" s="185"/>
      <c r="E292" s="186"/>
      <c r="F292" s="187"/>
      <c r="G292" s="199"/>
    </row>
    <row r="293" spans="1:7" x14ac:dyDescent="0.35">
      <c r="A293" s="207"/>
      <c r="B293" s="190" t="s">
        <v>69</v>
      </c>
      <c r="C293" s="191" t="s">
        <v>1776</v>
      </c>
      <c r="D293" s="185"/>
      <c r="E293" s="186"/>
      <c r="F293" s="187"/>
      <c r="G293" s="199"/>
    </row>
    <row r="294" spans="1:7" x14ac:dyDescent="0.35">
      <c r="A294" s="208"/>
      <c r="B294" s="190" t="s">
        <v>151</v>
      </c>
      <c r="C294" s="191" t="s">
        <v>1882</v>
      </c>
      <c r="D294" s="185"/>
      <c r="E294" s="186"/>
      <c r="F294" s="187"/>
      <c r="G294" s="188"/>
    </row>
    <row r="295" spans="1:7" x14ac:dyDescent="0.35">
      <c r="A295" s="189"/>
      <c r="B295" s="190" t="s">
        <v>731</v>
      </c>
      <c r="C295" s="191" t="s">
        <v>2819</v>
      </c>
      <c r="D295" s="185" t="s">
        <v>4</v>
      </c>
      <c r="E295" s="186">
        <v>2</v>
      </c>
      <c r="F295" s="4"/>
      <c r="G295" s="199">
        <f>ROUND(E295*F295,2)</f>
        <v>0</v>
      </c>
    </row>
    <row r="296" spans="1:7" x14ac:dyDescent="0.35">
      <c r="A296" s="189"/>
      <c r="B296" s="190"/>
      <c r="C296" s="191"/>
      <c r="D296" s="185"/>
      <c r="E296" s="186"/>
      <c r="F296" s="187"/>
      <c r="G296" s="199"/>
    </row>
    <row r="297" spans="1:7" x14ac:dyDescent="0.35">
      <c r="A297" s="192" t="str">
        <f>CONCATENATE($A$14,".",TEXT(COUNTA(A$15:A296)-COUNTIF(A$15:A296,"*.")-COUNTIF(A$15:A296,"*)")+1,0))</f>
        <v>9.34</v>
      </c>
      <c r="B297" s="190" t="s">
        <v>1428</v>
      </c>
      <c r="C297" s="191" t="s">
        <v>1884</v>
      </c>
      <c r="D297" s="185"/>
      <c r="E297" s="186"/>
      <c r="F297" s="187"/>
      <c r="G297" s="188"/>
    </row>
    <row r="298" spans="1:7" x14ac:dyDescent="0.35">
      <c r="A298" s="207"/>
      <c r="B298" s="190" t="s">
        <v>152</v>
      </c>
      <c r="C298" s="191" t="s">
        <v>1885</v>
      </c>
      <c r="D298" s="185"/>
      <c r="E298" s="186"/>
      <c r="F298" s="187"/>
      <c r="G298" s="199"/>
    </row>
    <row r="299" spans="1:7" x14ac:dyDescent="0.35">
      <c r="A299" s="207"/>
      <c r="B299" s="190" t="s">
        <v>153</v>
      </c>
      <c r="C299" s="191" t="s">
        <v>1886</v>
      </c>
      <c r="D299" s="185"/>
      <c r="E299" s="186"/>
      <c r="F299" s="187"/>
      <c r="G299" s="188"/>
    </row>
    <row r="300" spans="1:7" x14ac:dyDescent="0.35">
      <c r="A300" s="207"/>
      <c r="B300" s="190" t="s">
        <v>150</v>
      </c>
      <c r="C300" s="191" t="s">
        <v>1881</v>
      </c>
      <c r="D300" s="185"/>
      <c r="E300" s="186"/>
      <c r="F300" s="187"/>
      <c r="G300" s="199"/>
    </row>
    <row r="301" spans="1:7" x14ac:dyDescent="0.35">
      <c r="A301" s="207"/>
      <c r="B301" s="190" t="s">
        <v>69</v>
      </c>
      <c r="C301" s="191" t="s">
        <v>1776</v>
      </c>
      <c r="D301" s="185"/>
      <c r="E301" s="186"/>
      <c r="F301" s="187"/>
      <c r="G301" s="199"/>
    </row>
    <row r="302" spans="1:7" x14ac:dyDescent="0.35">
      <c r="A302" s="208"/>
      <c r="B302" s="190" t="s">
        <v>154</v>
      </c>
      <c r="C302" s="191" t="s">
        <v>1887</v>
      </c>
      <c r="D302" s="185"/>
      <c r="E302" s="186"/>
      <c r="F302" s="187"/>
      <c r="G302" s="199"/>
    </row>
    <row r="303" spans="1:7" ht="23.25" x14ac:dyDescent="0.35">
      <c r="A303" s="189"/>
      <c r="B303" s="190" t="s">
        <v>732</v>
      </c>
      <c r="C303" s="191" t="s">
        <v>2820</v>
      </c>
      <c r="D303" s="185" t="s">
        <v>4</v>
      </c>
      <c r="E303" s="186">
        <v>4</v>
      </c>
      <c r="F303" s="4"/>
      <c r="G303" s="199">
        <f>ROUND(E303*F303,2)</f>
        <v>0</v>
      </c>
    </row>
    <row r="304" spans="1:7" x14ac:dyDescent="0.35">
      <c r="A304" s="189"/>
      <c r="B304" s="190"/>
      <c r="C304" s="191"/>
      <c r="D304" s="185"/>
      <c r="E304" s="186"/>
      <c r="F304" s="187"/>
      <c r="G304" s="199"/>
    </row>
    <row r="305" spans="1:7" ht="23.25" x14ac:dyDescent="0.35">
      <c r="A305" s="192" t="str">
        <f>CONCATENATE($A$14,".",TEXT(COUNTA(A$15:A304)-COUNTIF(A$15:A304,"*.")-COUNTIF(A$15:A304,"*)")+1,0))</f>
        <v>9.35</v>
      </c>
      <c r="B305" s="190" t="s">
        <v>1430</v>
      </c>
      <c r="C305" s="191" t="s">
        <v>1889</v>
      </c>
      <c r="D305" s="185"/>
      <c r="E305" s="186"/>
      <c r="F305" s="187"/>
      <c r="G305" s="188"/>
    </row>
    <row r="306" spans="1:7" x14ac:dyDescent="0.35">
      <c r="A306" s="207"/>
      <c r="B306" s="190" t="s">
        <v>152</v>
      </c>
      <c r="C306" s="191" t="s">
        <v>1885</v>
      </c>
      <c r="D306" s="185"/>
      <c r="E306" s="186"/>
      <c r="F306" s="187"/>
      <c r="G306" s="199"/>
    </row>
    <row r="307" spans="1:7" x14ac:dyDescent="0.35">
      <c r="A307" s="207"/>
      <c r="B307" s="190" t="s">
        <v>69</v>
      </c>
      <c r="C307" s="191" t="s">
        <v>1776</v>
      </c>
      <c r="D307" s="185"/>
      <c r="E307" s="186"/>
      <c r="F307" s="187"/>
      <c r="G307" s="188"/>
    </row>
    <row r="308" spans="1:7" x14ac:dyDescent="0.35">
      <c r="A308" s="208"/>
      <c r="B308" s="190" t="s">
        <v>155</v>
      </c>
      <c r="C308" s="191" t="s">
        <v>155</v>
      </c>
      <c r="D308" s="185"/>
      <c r="E308" s="186"/>
      <c r="F308" s="187"/>
      <c r="G308" s="199"/>
    </row>
    <row r="309" spans="1:7" x14ac:dyDescent="0.35">
      <c r="A309" s="189"/>
      <c r="B309" s="190" t="s">
        <v>733</v>
      </c>
      <c r="C309" s="191" t="s">
        <v>2821</v>
      </c>
      <c r="D309" s="185" t="s">
        <v>4</v>
      </c>
      <c r="E309" s="186">
        <v>4</v>
      </c>
      <c r="F309" s="4"/>
      <c r="G309" s="199">
        <f>ROUND(E309*F309,2)</f>
        <v>0</v>
      </c>
    </row>
    <row r="310" spans="1:7" x14ac:dyDescent="0.35">
      <c r="A310" s="189"/>
      <c r="B310" s="190"/>
      <c r="C310" s="191"/>
      <c r="D310" s="185"/>
      <c r="E310" s="186"/>
      <c r="F310" s="187"/>
      <c r="G310" s="199"/>
    </row>
    <row r="311" spans="1:7" ht="23.25" x14ac:dyDescent="0.35">
      <c r="A311" s="192" t="str">
        <f>CONCATENATE($A$14,".",TEXT(COUNTA(A$15:A310)-COUNTIF(A$15:A310,"*.")-COUNTIF(A$15:A310,"*)")+1,0))</f>
        <v>9.36</v>
      </c>
      <c r="B311" s="190" t="s">
        <v>1493</v>
      </c>
      <c r="C311" s="191" t="s">
        <v>2127</v>
      </c>
      <c r="D311" s="185"/>
      <c r="E311" s="186"/>
      <c r="F311" s="187"/>
      <c r="G311" s="199"/>
    </row>
    <row r="312" spans="1:7" x14ac:dyDescent="0.35">
      <c r="A312" s="192"/>
      <c r="B312" s="190" t="s">
        <v>157</v>
      </c>
      <c r="C312" s="191" t="s">
        <v>1896</v>
      </c>
      <c r="D312" s="185"/>
      <c r="E312" s="186"/>
      <c r="F312" s="187"/>
      <c r="G312" s="199"/>
    </row>
    <row r="313" spans="1:7" x14ac:dyDescent="0.35">
      <c r="A313" s="207"/>
      <c r="B313" s="190" t="s">
        <v>158</v>
      </c>
      <c r="C313" s="191" t="s">
        <v>1897</v>
      </c>
      <c r="D313" s="185"/>
      <c r="E313" s="186"/>
      <c r="F313" s="187"/>
      <c r="G313" s="188"/>
    </row>
    <row r="314" spans="1:7" x14ac:dyDescent="0.35">
      <c r="A314" s="207"/>
      <c r="B314" s="190" t="s">
        <v>148</v>
      </c>
      <c r="C314" s="191" t="s">
        <v>1858</v>
      </c>
      <c r="D314" s="185"/>
      <c r="E314" s="186"/>
      <c r="F314" s="187"/>
      <c r="G314" s="199"/>
    </row>
    <row r="315" spans="1:7" x14ac:dyDescent="0.35">
      <c r="A315" s="207"/>
      <c r="B315" s="190" t="s">
        <v>149</v>
      </c>
      <c r="C315" s="191" t="s">
        <v>1880</v>
      </c>
      <c r="D315" s="185"/>
      <c r="E315" s="186"/>
      <c r="F315" s="187"/>
      <c r="G315" s="188"/>
    </row>
    <row r="316" spans="1:7" x14ac:dyDescent="0.35">
      <c r="A316" s="207"/>
      <c r="B316" s="190" t="s">
        <v>150</v>
      </c>
      <c r="C316" s="191" t="s">
        <v>1881</v>
      </c>
      <c r="D316" s="185"/>
      <c r="E316" s="186"/>
      <c r="F316" s="187"/>
      <c r="G316" s="199"/>
    </row>
    <row r="317" spans="1:7" x14ac:dyDescent="0.35">
      <c r="A317" s="207"/>
      <c r="B317" s="190" t="s">
        <v>69</v>
      </c>
      <c r="C317" s="191" t="s">
        <v>1776</v>
      </c>
      <c r="D317" s="185"/>
      <c r="E317" s="186"/>
      <c r="F317" s="187"/>
      <c r="G317" s="188"/>
    </row>
    <row r="318" spans="1:7" x14ac:dyDescent="0.35">
      <c r="A318" s="208"/>
      <c r="B318" s="190" t="s">
        <v>252</v>
      </c>
      <c r="C318" s="191" t="s">
        <v>2128</v>
      </c>
      <c r="D318" s="185"/>
      <c r="E318" s="186"/>
      <c r="F318" s="187"/>
      <c r="G318" s="199"/>
    </row>
    <row r="319" spans="1:7" x14ac:dyDescent="0.35">
      <c r="A319" s="189"/>
      <c r="B319" s="190" t="s">
        <v>734</v>
      </c>
      <c r="C319" s="191" t="s">
        <v>2822</v>
      </c>
      <c r="D319" s="185" t="s">
        <v>4</v>
      </c>
      <c r="E319" s="186">
        <v>1</v>
      </c>
      <c r="F319" s="4"/>
      <c r="G319" s="199">
        <f>ROUND(E319*F319,2)</f>
        <v>0</v>
      </c>
    </row>
    <row r="320" spans="1:7" x14ac:dyDescent="0.35">
      <c r="A320" s="189"/>
      <c r="B320" s="190"/>
      <c r="C320" s="191"/>
      <c r="D320" s="185"/>
      <c r="E320" s="186"/>
      <c r="F320" s="187"/>
      <c r="G320" s="199"/>
    </row>
    <row r="321" spans="1:7" ht="23.25" x14ac:dyDescent="0.35">
      <c r="A321" s="192" t="str">
        <f>CONCATENATE($A$14,".",TEXT(COUNTA(A$15:A320)-COUNTIF(A$15:A320,"*.")-COUNTIF(A$15:A320,"*)")+1,0))</f>
        <v>9.37</v>
      </c>
      <c r="B321" s="190" t="s">
        <v>1435</v>
      </c>
      <c r="C321" s="191" t="s">
        <v>1895</v>
      </c>
      <c r="D321" s="185"/>
      <c r="E321" s="186"/>
      <c r="F321" s="187"/>
      <c r="G321" s="199"/>
    </row>
    <row r="322" spans="1:7" x14ac:dyDescent="0.35">
      <c r="A322" s="207"/>
      <c r="B322" s="190" t="s">
        <v>157</v>
      </c>
      <c r="C322" s="191" t="s">
        <v>1896</v>
      </c>
      <c r="D322" s="185"/>
      <c r="E322" s="186"/>
      <c r="F322" s="187"/>
      <c r="G322" s="199"/>
    </row>
    <row r="323" spans="1:7" x14ac:dyDescent="0.35">
      <c r="A323" s="207"/>
      <c r="B323" s="190" t="s">
        <v>158</v>
      </c>
      <c r="C323" s="191" t="s">
        <v>1897</v>
      </c>
      <c r="D323" s="185"/>
      <c r="E323" s="186"/>
      <c r="F323" s="187"/>
      <c r="G323" s="188"/>
    </row>
    <row r="324" spans="1:7" x14ac:dyDescent="0.35">
      <c r="A324" s="207"/>
      <c r="B324" s="190" t="s">
        <v>148</v>
      </c>
      <c r="C324" s="191" t="s">
        <v>1858</v>
      </c>
      <c r="D324" s="185"/>
      <c r="E324" s="186"/>
      <c r="F324" s="187"/>
      <c r="G324" s="199"/>
    </row>
    <row r="325" spans="1:7" x14ac:dyDescent="0.35">
      <c r="A325" s="207"/>
      <c r="B325" s="190" t="s">
        <v>149</v>
      </c>
      <c r="C325" s="191" t="s">
        <v>1880</v>
      </c>
      <c r="D325" s="185"/>
      <c r="E325" s="186"/>
      <c r="F325" s="187"/>
      <c r="G325" s="188"/>
    </row>
    <row r="326" spans="1:7" x14ac:dyDescent="0.35">
      <c r="A326" s="207"/>
      <c r="B326" s="190" t="s">
        <v>150</v>
      </c>
      <c r="C326" s="191" t="s">
        <v>1881</v>
      </c>
      <c r="D326" s="185"/>
      <c r="E326" s="186"/>
      <c r="F326" s="187"/>
      <c r="G326" s="199"/>
    </row>
    <row r="327" spans="1:7" x14ac:dyDescent="0.35">
      <c r="A327" s="207"/>
      <c r="B327" s="190" t="s">
        <v>69</v>
      </c>
      <c r="C327" s="191" t="s">
        <v>1776</v>
      </c>
      <c r="D327" s="185"/>
      <c r="E327" s="186"/>
      <c r="F327" s="187"/>
      <c r="G327" s="188"/>
    </row>
    <row r="328" spans="1:7" x14ac:dyDescent="0.35">
      <c r="A328" s="208"/>
      <c r="B328" s="190" t="s">
        <v>159</v>
      </c>
      <c r="C328" s="191" t="s">
        <v>1898</v>
      </c>
      <c r="D328" s="185"/>
      <c r="E328" s="186"/>
      <c r="F328" s="187"/>
      <c r="G328" s="199"/>
    </row>
    <row r="329" spans="1:7" x14ac:dyDescent="0.35">
      <c r="A329" s="189"/>
      <c r="B329" s="190" t="s">
        <v>735</v>
      </c>
      <c r="C329" s="191" t="s">
        <v>2823</v>
      </c>
      <c r="D329" s="185" t="s">
        <v>4</v>
      </c>
      <c r="E329" s="186">
        <v>2</v>
      </c>
      <c r="F329" s="4"/>
      <c r="G329" s="199">
        <f>ROUND(E329*F329,2)</f>
        <v>0</v>
      </c>
    </row>
    <row r="330" spans="1:7" x14ac:dyDescent="0.35">
      <c r="A330" s="189"/>
      <c r="B330" s="190"/>
      <c r="C330" s="191"/>
      <c r="D330" s="185"/>
      <c r="E330" s="186"/>
      <c r="F330" s="187"/>
      <c r="G330" s="199"/>
    </row>
    <row r="331" spans="1:7" ht="23.25" x14ac:dyDescent="0.35">
      <c r="A331" s="192" t="str">
        <f>CONCATENATE($A$14,".",TEXT(COUNTA(A$15:A330)-COUNTIF(A$15:A330,"*.")-COUNTIF(A$15:A330,"*)")+1,0))</f>
        <v>9.38</v>
      </c>
      <c r="B331" s="190" t="s">
        <v>1657</v>
      </c>
      <c r="C331" s="191" t="s">
        <v>2824</v>
      </c>
      <c r="D331" s="185"/>
      <c r="E331" s="186"/>
      <c r="F331" s="187"/>
      <c r="G331" s="188"/>
    </row>
    <row r="332" spans="1:7" x14ac:dyDescent="0.35">
      <c r="A332" s="207"/>
      <c r="B332" s="190" t="s">
        <v>162</v>
      </c>
      <c r="C332" s="191" t="s">
        <v>2132</v>
      </c>
      <c r="D332" s="185"/>
      <c r="E332" s="186"/>
      <c r="F332" s="187"/>
      <c r="G332" s="199"/>
    </row>
    <row r="333" spans="1:7" x14ac:dyDescent="0.35">
      <c r="A333" s="207"/>
      <c r="B333" s="190" t="s">
        <v>148</v>
      </c>
      <c r="C333" s="191" t="s">
        <v>1858</v>
      </c>
      <c r="D333" s="185"/>
      <c r="E333" s="186"/>
      <c r="F333" s="187"/>
      <c r="G333" s="188"/>
    </row>
    <row r="334" spans="1:7" x14ac:dyDescent="0.35">
      <c r="A334" s="207"/>
      <c r="B334" s="190" t="s">
        <v>163</v>
      </c>
      <c r="C334" s="191" t="s">
        <v>1904</v>
      </c>
      <c r="D334" s="185"/>
      <c r="E334" s="186"/>
      <c r="F334" s="187"/>
      <c r="G334" s="199"/>
    </row>
    <row r="335" spans="1:7" s="67" customFormat="1" ht="11.65" x14ac:dyDescent="0.35">
      <c r="A335" s="207"/>
      <c r="B335" s="190" t="s">
        <v>149</v>
      </c>
      <c r="C335" s="191" t="s">
        <v>1880</v>
      </c>
      <c r="D335" s="185"/>
      <c r="E335" s="186"/>
      <c r="F335" s="187"/>
      <c r="G335" s="188"/>
    </row>
    <row r="336" spans="1:7" s="67" customFormat="1" ht="11.65" x14ac:dyDescent="0.35">
      <c r="A336" s="207"/>
      <c r="B336" s="190" t="s">
        <v>150</v>
      </c>
      <c r="C336" s="191" t="s">
        <v>1881</v>
      </c>
      <c r="D336" s="185"/>
      <c r="E336" s="186"/>
      <c r="F336" s="187"/>
      <c r="G336" s="199"/>
    </row>
    <row r="337" spans="1:7" s="67" customFormat="1" ht="11.65" x14ac:dyDescent="0.35">
      <c r="A337" s="207"/>
      <c r="B337" s="190" t="s">
        <v>69</v>
      </c>
      <c r="C337" s="191" t="s">
        <v>1776</v>
      </c>
      <c r="D337" s="185"/>
      <c r="E337" s="186"/>
      <c r="F337" s="187"/>
      <c r="G337" s="188"/>
    </row>
    <row r="338" spans="1:7" s="67" customFormat="1" ht="11.65" x14ac:dyDescent="0.35">
      <c r="A338" s="208"/>
      <c r="B338" s="190" t="s">
        <v>736</v>
      </c>
      <c r="C338" s="191" t="s">
        <v>2825</v>
      </c>
      <c r="D338" s="185"/>
      <c r="E338" s="186"/>
      <c r="F338" s="187"/>
      <c r="G338" s="199"/>
    </row>
    <row r="339" spans="1:7" s="67" customFormat="1" ht="11.65" x14ac:dyDescent="0.35">
      <c r="A339" s="189"/>
      <c r="B339" s="190" t="s">
        <v>737</v>
      </c>
      <c r="C339" s="191" t="s">
        <v>2826</v>
      </c>
      <c r="D339" s="185" t="s">
        <v>4</v>
      </c>
      <c r="E339" s="186">
        <v>4</v>
      </c>
      <c r="F339" s="4"/>
      <c r="G339" s="199">
        <f>ROUND(E339*F339,2)</f>
        <v>0</v>
      </c>
    </row>
    <row r="340" spans="1:7" s="67" customFormat="1" ht="11.65" x14ac:dyDescent="0.35">
      <c r="A340" s="189"/>
      <c r="B340" s="190"/>
      <c r="C340" s="191"/>
      <c r="D340" s="185"/>
      <c r="E340" s="186"/>
      <c r="F340" s="187"/>
      <c r="G340" s="199"/>
    </row>
    <row r="341" spans="1:7" s="67" customFormat="1" ht="11.65" x14ac:dyDescent="0.35">
      <c r="A341" s="192" t="str">
        <f>CONCATENATE($A$14,".",TEXT(COUNTA(A$15:A340)-COUNTIF(A$15:A340,"*.")-COUNTIF(A$15:A340,"*)")+1,0))</f>
        <v>9.39</v>
      </c>
      <c r="B341" s="190" t="s">
        <v>1439</v>
      </c>
      <c r="C341" s="191" t="s">
        <v>1909</v>
      </c>
      <c r="D341" s="185"/>
      <c r="E341" s="186"/>
      <c r="F341" s="187"/>
      <c r="G341" s="188"/>
    </row>
    <row r="342" spans="1:7" s="67" customFormat="1" ht="11.65" x14ac:dyDescent="0.35">
      <c r="A342" s="207"/>
      <c r="B342" s="190" t="s">
        <v>167</v>
      </c>
      <c r="C342" s="191" t="s">
        <v>1910</v>
      </c>
      <c r="D342" s="185"/>
      <c r="E342" s="186"/>
      <c r="F342" s="187"/>
      <c r="G342" s="199"/>
    </row>
    <row r="343" spans="1:7" s="67" customFormat="1" ht="11.65" x14ac:dyDescent="0.35">
      <c r="A343" s="207"/>
      <c r="B343" s="190" t="s">
        <v>168</v>
      </c>
      <c r="C343" s="191" t="s">
        <v>1911</v>
      </c>
      <c r="D343" s="185"/>
      <c r="E343" s="186"/>
      <c r="F343" s="187"/>
      <c r="G343" s="199"/>
    </row>
    <row r="344" spans="1:7" s="67" customFormat="1" ht="11.65" x14ac:dyDescent="0.35">
      <c r="A344" s="207"/>
      <c r="B344" s="190" t="s">
        <v>69</v>
      </c>
      <c r="C344" s="191" t="s">
        <v>1776</v>
      </c>
      <c r="D344" s="185"/>
      <c r="E344" s="186"/>
      <c r="F344" s="187"/>
      <c r="G344" s="199"/>
    </row>
    <row r="345" spans="1:7" s="67" customFormat="1" ht="11.65" x14ac:dyDescent="0.35">
      <c r="A345" s="208"/>
      <c r="B345" s="190" t="s">
        <v>169</v>
      </c>
      <c r="C345" s="191" t="s">
        <v>1912</v>
      </c>
      <c r="D345" s="185"/>
      <c r="E345" s="186"/>
      <c r="F345" s="187"/>
      <c r="G345" s="188"/>
    </row>
    <row r="346" spans="1:7" s="67" customFormat="1" ht="11.65" x14ac:dyDescent="0.35">
      <c r="A346" s="189"/>
      <c r="B346" s="190" t="s">
        <v>738</v>
      </c>
      <c r="C346" s="191" t="s">
        <v>2827</v>
      </c>
      <c r="D346" s="185" t="s">
        <v>4</v>
      </c>
      <c r="E346" s="186">
        <v>1</v>
      </c>
      <c r="F346" s="4"/>
      <c r="G346" s="199">
        <f>ROUND(E346*F346,2)</f>
        <v>0</v>
      </c>
    </row>
    <row r="347" spans="1:7" s="67" customFormat="1" ht="11.65" x14ac:dyDescent="0.35">
      <c r="A347" s="189"/>
      <c r="B347" s="190"/>
      <c r="C347" s="191"/>
      <c r="D347" s="185"/>
      <c r="E347" s="186"/>
      <c r="F347" s="187"/>
      <c r="G347" s="188"/>
    </row>
    <row r="348" spans="1:7" s="67" customFormat="1" ht="46.5" x14ac:dyDescent="0.35">
      <c r="A348" s="192" t="str">
        <f>CONCATENATE($A$14,".",TEXT(COUNTA(A$15:A347)-COUNTIF(A$15:A347,"*.")-COUNTIF(A$15:A347,"*)")+1,0))</f>
        <v>9.40</v>
      </c>
      <c r="B348" s="190" t="s">
        <v>1441</v>
      </c>
      <c r="C348" s="191" t="s">
        <v>1914</v>
      </c>
      <c r="D348" s="185"/>
      <c r="E348" s="186"/>
      <c r="F348" s="187"/>
      <c r="G348" s="199"/>
    </row>
    <row r="349" spans="1:7" s="67" customFormat="1" ht="11.65" x14ac:dyDescent="0.35">
      <c r="A349" s="207"/>
      <c r="B349" s="190" t="s">
        <v>170</v>
      </c>
      <c r="C349" s="191" t="s">
        <v>1915</v>
      </c>
      <c r="D349" s="185"/>
      <c r="E349" s="186"/>
      <c r="F349" s="187"/>
      <c r="G349" s="188"/>
    </row>
    <row r="350" spans="1:7" s="67" customFormat="1" ht="11.65" x14ac:dyDescent="0.35">
      <c r="A350" s="207"/>
      <c r="B350" s="190" t="s">
        <v>739</v>
      </c>
      <c r="C350" s="191" t="s">
        <v>2828</v>
      </c>
      <c r="D350" s="185"/>
      <c r="E350" s="186"/>
      <c r="F350" s="187"/>
      <c r="G350" s="199"/>
    </row>
    <row r="351" spans="1:7" s="67" customFormat="1" ht="23.25" x14ac:dyDescent="0.35">
      <c r="A351" s="207"/>
      <c r="B351" s="190" t="s">
        <v>172</v>
      </c>
      <c r="C351" s="191" t="s">
        <v>1917</v>
      </c>
      <c r="D351" s="185"/>
      <c r="E351" s="186"/>
      <c r="F351" s="187"/>
      <c r="G351" s="188"/>
    </row>
    <row r="352" spans="1:7" s="67" customFormat="1" ht="11.65" x14ac:dyDescent="0.35">
      <c r="A352" s="207"/>
      <c r="B352" s="190" t="s">
        <v>740</v>
      </c>
      <c r="C352" s="191" t="s">
        <v>2829</v>
      </c>
      <c r="D352" s="185"/>
      <c r="E352" s="186"/>
      <c r="F352" s="187"/>
      <c r="G352" s="199"/>
    </row>
    <row r="353" spans="1:7" s="67" customFormat="1" ht="11.65" x14ac:dyDescent="0.35">
      <c r="A353" s="207"/>
      <c r="B353" s="190" t="s">
        <v>174</v>
      </c>
      <c r="C353" s="191" t="s">
        <v>1919</v>
      </c>
      <c r="D353" s="185"/>
      <c r="E353" s="186"/>
      <c r="F353" s="187"/>
      <c r="G353" s="188"/>
    </row>
    <row r="354" spans="1:7" s="67" customFormat="1" ht="11.65" x14ac:dyDescent="0.35">
      <c r="A354" s="207"/>
      <c r="B354" s="190" t="s">
        <v>175</v>
      </c>
      <c r="C354" s="191" t="s">
        <v>1920</v>
      </c>
      <c r="D354" s="185"/>
      <c r="E354" s="186"/>
      <c r="F354" s="187"/>
      <c r="G354" s="199"/>
    </row>
    <row r="355" spans="1:7" s="67" customFormat="1" ht="11.65" x14ac:dyDescent="0.35">
      <c r="A355" s="207"/>
      <c r="B355" s="190" t="s">
        <v>176</v>
      </c>
      <c r="C355" s="191" t="s">
        <v>1921</v>
      </c>
      <c r="D355" s="185"/>
      <c r="E355" s="186"/>
      <c r="F355" s="187"/>
      <c r="G355" s="188"/>
    </row>
    <row r="356" spans="1:7" s="67" customFormat="1" ht="11.65" x14ac:dyDescent="0.35">
      <c r="A356" s="207"/>
      <c r="B356" s="190" t="s">
        <v>177</v>
      </c>
      <c r="C356" s="191" t="s">
        <v>1922</v>
      </c>
      <c r="D356" s="185"/>
      <c r="E356" s="186"/>
      <c r="F356" s="187"/>
      <c r="G356" s="199"/>
    </row>
    <row r="357" spans="1:7" s="67" customFormat="1" ht="11.65" x14ac:dyDescent="0.35">
      <c r="A357" s="207"/>
      <c r="B357" s="190" t="s">
        <v>69</v>
      </c>
      <c r="C357" s="191" t="s">
        <v>1776</v>
      </c>
      <c r="D357" s="185"/>
      <c r="E357" s="186"/>
      <c r="F357" s="187"/>
      <c r="G357" s="188"/>
    </row>
    <row r="358" spans="1:7" s="67" customFormat="1" ht="11.65" x14ac:dyDescent="0.35">
      <c r="A358" s="208"/>
      <c r="B358" s="190" t="s">
        <v>741</v>
      </c>
      <c r="C358" s="191" t="s">
        <v>2830</v>
      </c>
      <c r="D358" s="185"/>
      <c r="E358" s="186"/>
      <c r="F358" s="187"/>
      <c r="G358" s="199"/>
    </row>
    <row r="359" spans="1:7" s="67" customFormat="1" ht="11.65" x14ac:dyDescent="0.35">
      <c r="A359" s="189"/>
      <c r="B359" s="190" t="s">
        <v>742</v>
      </c>
      <c r="C359" s="191" t="s">
        <v>2831</v>
      </c>
      <c r="D359" s="185" t="s">
        <v>4</v>
      </c>
      <c r="E359" s="186">
        <v>1</v>
      </c>
      <c r="F359" s="4"/>
      <c r="G359" s="199">
        <f>ROUND(E359*F359,2)</f>
        <v>0</v>
      </c>
    </row>
    <row r="360" spans="1:7" s="67" customFormat="1" ht="11.65" x14ac:dyDescent="0.35">
      <c r="A360" s="189"/>
      <c r="B360" s="190"/>
      <c r="C360" s="191"/>
      <c r="D360" s="185"/>
      <c r="E360" s="186"/>
      <c r="F360" s="187"/>
      <c r="G360" s="199"/>
    </row>
    <row r="361" spans="1:7" s="67" customFormat="1" ht="34.9" x14ac:dyDescent="0.35">
      <c r="A361" s="192" t="str">
        <f>CONCATENATE($A$14,".",TEXT(COUNTA(A$15:A360)-COUNTIF(A$15:A360,"*.")-COUNTIF(A$15:A360,"*)")+1,0))</f>
        <v>9.41</v>
      </c>
      <c r="B361" s="190" t="s">
        <v>1443</v>
      </c>
      <c r="C361" s="191" t="s">
        <v>1925</v>
      </c>
      <c r="D361" s="185"/>
      <c r="E361" s="186"/>
      <c r="F361" s="187"/>
      <c r="G361" s="188"/>
    </row>
    <row r="362" spans="1:7" s="67" customFormat="1" ht="11.65" x14ac:dyDescent="0.35">
      <c r="A362" s="207"/>
      <c r="B362" s="190" t="s">
        <v>179</v>
      </c>
      <c r="C362" s="191" t="s">
        <v>1926</v>
      </c>
      <c r="D362" s="185"/>
      <c r="E362" s="186"/>
      <c r="F362" s="187"/>
      <c r="G362" s="199"/>
    </row>
    <row r="363" spans="1:7" s="67" customFormat="1" ht="11.65" x14ac:dyDescent="0.35">
      <c r="A363" s="207"/>
      <c r="B363" s="190" t="s">
        <v>743</v>
      </c>
      <c r="C363" s="191" t="s">
        <v>2832</v>
      </c>
      <c r="D363" s="185"/>
      <c r="E363" s="186"/>
      <c r="F363" s="187"/>
      <c r="G363" s="188"/>
    </row>
    <row r="364" spans="1:7" s="67" customFormat="1" ht="11.65" x14ac:dyDescent="0.35">
      <c r="A364" s="207"/>
      <c r="B364" s="190" t="s">
        <v>744</v>
      </c>
      <c r="C364" s="191" t="s">
        <v>2833</v>
      </c>
      <c r="D364" s="185"/>
      <c r="E364" s="186"/>
      <c r="F364" s="187"/>
      <c r="G364" s="199"/>
    </row>
    <row r="365" spans="1:7" s="67" customFormat="1" ht="11.65" x14ac:dyDescent="0.35">
      <c r="A365" s="207"/>
      <c r="B365" s="190" t="s">
        <v>148</v>
      </c>
      <c r="C365" s="191" t="s">
        <v>1858</v>
      </c>
      <c r="D365" s="185"/>
      <c r="E365" s="186"/>
      <c r="F365" s="187"/>
      <c r="G365" s="199"/>
    </row>
    <row r="366" spans="1:7" s="67" customFormat="1" ht="11.65" x14ac:dyDescent="0.35">
      <c r="A366" s="207"/>
      <c r="B366" s="190" t="s">
        <v>182</v>
      </c>
      <c r="C366" s="191" t="s">
        <v>1929</v>
      </c>
      <c r="D366" s="185"/>
      <c r="E366" s="186"/>
      <c r="F366" s="187"/>
      <c r="G366" s="199"/>
    </row>
    <row r="367" spans="1:7" s="67" customFormat="1" ht="11.65" x14ac:dyDescent="0.35">
      <c r="A367" s="207"/>
      <c r="B367" s="190" t="s">
        <v>745</v>
      </c>
      <c r="C367" s="191" t="s">
        <v>2834</v>
      </c>
      <c r="D367" s="185"/>
      <c r="E367" s="186"/>
      <c r="F367" s="187"/>
      <c r="G367" s="188"/>
    </row>
    <row r="368" spans="1:7" s="67" customFormat="1" ht="11.65" x14ac:dyDescent="0.35">
      <c r="A368" s="207"/>
      <c r="B368" s="190" t="s">
        <v>184</v>
      </c>
      <c r="C368" s="191" t="s">
        <v>1931</v>
      </c>
      <c r="D368" s="185"/>
      <c r="E368" s="186"/>
      <c r="F368" s="187"/>
      <c r="G368" s="199"/>
    </row>
    <row r="369" spans="1:7" s="67" customFormat="1" ht="23.25" x14ac:dyDescent="0.35">
      <c r="A369" s="207"/>
      <c r="B369" s="190" t="s">
        <v>193</v>
      </c>
      <c r="C369" s="191" t="s">
        <v>1942</v>
      </c>
      <c r="D369" s="185"/>
      <c r="E369" s="186"/>
      <c r="F369" s="187"/>
      <c r="G369" s="188"/>
    </row>
    <row r="370" spans="1:7" s="67" customFormat="1" ht="11.65" x14ac:dyDescent="0.35">
      <c r="A370" s="207"/>
      <c r="B370" s="190" t="s">
        <v>186</v>
      </c>
      <c r="C370" s="191" t="s">
        <v>1933</v>
      </c>
      <c r="D370" s="185"/>
      <c r="E370" s="186"/>
      <c r="F370" s="187"/>
      <c r="G370" s="199"/>
    </row>
    <row r="371" spans="1:7" s="67" customFormat="1" ht="11.65" x14ac:dyDescent="0.35">
      <c r="A371" s="207"/>
      <c r="B371" s="190" t="s">
        <v>69</v>
      </c>
      <c r="C371" s="191" t="s">
        <v>1776</v>
      </c>
      <c r="D371" s="185"/>
      <c r="E371" s="186"/>
      <c r="F371" s="187"/>
      <c r="G371" s="188"/>
    </row>
    <row r="372" spans="1:7" s="67" customFormat="1" ht="11.65" x14ac:dyDescent="0.35">
      <c r="A372" s="208"/>
      <c r="B372" s="190" t="s">
        <v>746</v>
      </c>
      <c r="C372" s="191" t="s">
        <v>2835</v>
      </c>
      <c r="D372" s="185"/>
      <c r="E372" s="186"/>
      <c r="F372" s="187"/>
      <c r="G372" s="199"/>
    </row>
    <row r="373" spans="1:7" s="67" customFormat="1" ht="11.65" x14ac:dyDescent="0.35">
      <c r="A373" s="189"/>
      <c r="B373" s="190" t="s">
        <v>747</v>
      </c>
      <c r="C373" s="191" t="s">
        <v>2836</v>
      </c>
      <c r="D373" s="185" t="s">
        <v>4</v>
      </c>
      <c r="E373" s="186">
        <v>1</v>
      </c>
      <c r="F373" s="4"/>
      <c r="G373" s="199">
        <f>ROUND(E373*F373,2)</f>
        <v>0</v>
      </c>
    </row>
    <row r="374" spans="1:7" s="67" customFormat="1" ht="11.65" x14ac:dyDescent="0.35">
      <c r="A374" s="233"/>
      <c r="B374" s="215"/>
      <c r="C374" s="216"/>
      <c r="D374" s="195"/>
      <c r="E374" s="196"/>
      <c r="F374" s="197"/>
      <c r="G374" s="199"/>
    </row>
    <row r="375" spans="1:7" s="67" customFormat="1" ht="34.9" x14ac:dyDescent="0.35">
      <c r="A375" s="192" t="str">
        <f>CONCATENATE($A$14,".",TEXT(COUNTA(A$15:A374)-COUNTIF(A$15:A374,"*.")-COUNTIF(A$15:A374,"*)")+1,0))</f>
        <v>9.42</v>
      </c>
      <c r="B375" s="190" t="s">
        <v>1443</v>
      </c>
      <c r="C375" s="191" t="s">
        <v>1925</v>
      </c>
      <c r="D375" s="185"/>
      <c r="E375" s="186"/>
      <c r="F375" s="187"/>
      <c r="G375" s="199"/>
    </row>
    <row r="376" spans="1:7" s="67" customFormat="1" ht="11.65" x14ac:dyDescent="0.35">
      <c r="A376" s="207"/>
      <c r="B376" s="190" t="s">
        <v>189</v>
      </c>
      <c r="C376" s="191" t="s">
        <v>1938</v>
      </c>
      <c r="D376" s="185"/>
      <c r="E376" s="186"/>
      <c r="F376" s="187"/>
      <c r="G376" s="199"/>
    </row>
    <row r="377" spans="1:7" s="67" customFormat="1" ht="11.65" x14ac:dyDescent="0.35">
      <c r="A377" s="207"/>
      <c r="B377" s="190" t="s">
        <v>748</v>
      </c>
      <c r="C377" s="191" t="s">
        <v>2837</v>
      </c>
      <c r="D377" s="185"/>
      <c r="E377" s="186"/>
      <c r="F377" s="187"/>
      <c r="G377" s="199"/>
    </row>
    <row r="378" spans="1:7" s="67" customFormat="1" ht="11.65" x14ac:dyDescent="0.35">
      <c r="A378" s="207"/>
      <c r="B378" s="190" t="s">
        <v>749</v>
      </c>
      <c r="C378" s="191" t="s">
        <v>2838</v>
      </c>
      <c r="D378" s="185"/>
      <c r="E378" s="186"/>
      <c r="F378" s="187"/>
      <c r="G378" s="199"/>
    </row>
    <row r="379" spans="1:7" s="67" customFormat="1" ht="11.65" x14ac:dyDescent="0.35">
      <c r="A379" s="207"/>
      <c r="B379" s="190" t="s">
        <v>148</v>
      </c>
      <c r="C379" s="191" t="s">
        <v>1858</v>
      </c>
      <c r="D379" s="185"/>
      <c r="E379" s="186"/>
      <c r="F379" s="187"/>
      <c r="G379" s="199"/>
    </row>
    <row r="380" spans="1:7" s="67" customFormat="1" ht="11.65" x14ac:dyDescent="0.35">
      <c r="A380" s="207"/>
      <c r="B380" s="190" t="s">
        <v>182</v>
      </c>
      <c r="C380" s="191" t="s">
        <v>1929</v>
      </c>
      <c r="D380" s="185"/>
      <c r="E380" s="186"/>
      <c r="F380" s="187"/>
      <c r="G380" s="199"/>
    </row>
    <row r="381" spans="1:7" s="67" customFormat="1" ht="11.65" x14ac:dyDescent="0.35">
      <c r="A381" s="207"/>
      <c r="B381" s="190" t="s">
        <v>192</v>
      </c>
      <c r="C381" s="191" t="s">
        <v>1941</v>
      </c>
      <c r="D381" s="185"/>
      <c r="E381" s="186"/>
      <c r="F381" s="187"/>
      <c r="G381" s="199"/>
    </row>
    <row r="382" spans="1:7" s="67" customFormat="1" ht="11.65" x14ac:dyDescent="0.35">
      <c r="A382" s="207"/>
      <c r="B382" s="190" t="s">
        <v>184</v>
      </c>
      <c r="C382" s="191" t="s">
        <v>1931</v>
      </c>
      <c r="D382" s="185"/>
      <c r="E382" s="186"/>
      <c r="F382" s="187"/>
      <c r="G382" s="199"/>
    </row>
    <row r="383" spans="1:7" s="67" customFormat="1" ht="23.25" x14ac:dyDescent="0.35">
      <c r="A383" s="207"/>
      <c r="B383" s="190" t="s">
        <v>193</v>
      </c>
      <c r="C383" s="191" t="s">
        <v>1942</v>
      </c>
      <c r="D383" s="185"/>
      <c r="E383" s="186"/>
      <c r="F383" s="187"/>
      <c r="G383" s="199"/>
    </row>
    <row r="384" spans="1:7" s="67" customFormat="1" ht="11.65" x14ac:dyDescent="0.35">
      <c r="A384" s="207"/>
      <c r="B384" s="190" t="s">
        <v>186</v>
      </c>
      <c r="C384" s="191" t="s">
        <v>1933</v>
      </c>
      <c r="D384" s="185"/>
      <c r="E384" s="186"/>
      <c r="F384" s="187"/>
      <c r="G384" s="199"/>
    </row>
    <row r="385" spans="1:7" s="67" customFormat="1" ht="11.65" x14ac:dyDescent="0.35">
      <c r="A385" s="207"/>
      <c r="B385" s="190" t="s">
        <v>69</v>
      </c>
      <c r="C385" s="191" t="s">
        <v>1776</v>
      </c>
      <c r="D385" s="185"/>
      <c r="E385" s="186"/>
      <c r="F385" s="187"/>
      <c r="G385" s="199"/>
    </row>
    <row r="386" spans="1:7" s="67" customFormat="1" ht="11.65" x14ac:dyDescent="0.35">
      <c r="A386" s="208"/>
      <c r="B386" s="190" t="s">
        <v>194</v>
      </c>
      <c r="C386" s="191" t="s">
        <v>1943</v>
      </c>
      <c r="D386" s="185"/>
      <c r="E386" s="186"/>
      <c r="F386" s="187"/>
      <c r="G386" s="199"/>
    </row>
    <row r="387" spans="1:7" s="67" customFormat="1" ht="11.65" x14ac:dyDescent="0.35">
      <c r="A387" s="189"/>
      <c r="B387" s="190" t="s">
        <v>750</v>
      </c>
      <c r="C387" s="191" t="s">
        <v>2839</v>
      </c>
      <c r="D387" s="185" t="s">
        <v>4</v>
      </c>
      <c r="E387" s="186">
        <v>1</v>
      </c>
      <c r="F387" s="4"/>
      <c r="G387" s="199">
        <f>ROUND(E387*F387,2)</f>
        <v>0</v>
      </c>
    </row>
    <row r="388" spans="1:7" s="67" customFormat="1" ht="11.65" x14ac:dyDescent="0.35">
      <c r="A388" s="221"/>
      <c r="B388" s="222"/>
      <c r="C388" s="223"/>
      <c r="D388" s="224"/>
      <c r="E388" s="225"/>
      <c r="F388" s="226"/>
      <c r="G388" s="227"/>
    </row>
    <row r="389" spans="1:7" s="67" customFormat="1" ht="11.65" x14ac:dyDescent="0.35">
      <c r="A389" s="170"/>
      <c r="B389" s="171" t="str">
        <f>$B$8</f>
        <v>PREZRAČEVANJE IN KLIMATIZACIJA SISTEM KS14</v>
      </c>
      <c r="C389" s="171" t="str">
        <f>$C$8</f>
        <v>VENTILATION AND AIR CONDITIONING SYSTEM KS14</v>
      </c>
      <c r="D389" s="172"/>
      <c r="E389" s="173"/>
      <c r="F389" s="174"/>
      <c r="G389" s="228">
        <f>SUM(G13:G388)</f>
        <v>0</v>
      </c>
    </row>
  </sheetData>
  <sheetProtection algorithmName="SHA-512" hashValue="RBiTzWxAURxg9n344kLUHJqiLN6XVlPhe+cLdxyxphlsN/QLiVOIq6UweV5vbFUld4+FqT5M4MqhGO70XjZejg==" saltValue="q3+4JTQO9lXuDNRxyXN8pw=="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5" manualBreakCount="5">
    <brk id="133" max="16383" man="1"/>
    <brk id="240" max="16383" man="1"/>
    <brk id="278" max="16383" man="1"/>
    <brk id="320" max="16383" man="1"/>
    <brk id="360" max="16383" man="1"/>
  </rowBreaks>
  <drawing r:id="rId2"/>
  <legacyDrawingHF r:id="rId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F528DE-51A7-460C-ACDB-31E94BA73298}">
  <sheetPr codeName="List16">
    <pageSetUpPr fitToPage="1"/>
  </sheetPr>
  <dimension ref="A1:G352"/>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1289</v>
      </c>
      <c r="B8" s="162" t="s">
        <v>751</v>
      </c>
      <c r="C8" s="162" t="s">
        <v>3199</v>
      </c>
      <c r="D8" s="157"/>
      <c r="E8" s="158"/>
      <c r="F8" s="159"/>
      <c r="G8" s="163">
        <f>G352</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1364</v>
      </c>
      <c r="B14" s="184" t="str">
        <f>$B$8</f>
        <v>PREZRAČEVANJE IN KLIMATIZACIJA SISTEM KS15</v>
      </c>
      <c r="C14" s="184" t="str">
        <f>$C$8</f>
        <v>VENTILATION AND AIR CONDITIONING SYSTEM KS15</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10.1</v>
      </c>
      <c r="B16" s="253" t="s">
        <v>1658</v>
      </c>
      <c r="C16" s="254" t="s">
        <v>2840</v>
      </c>
      <c r="D16" s="185"/>
      <c r="E16" s="186"/>
      <c r="F16" s="187"/>
      <c r="G16" s="188"/>
    </row>
    <row r="17" spans="1:7" x14ac:dyDescent="0.35">
      <c r="A17" s="207"/>
      <c r="B17" s="190" t="s">
        <v>83</v>
      </c>
      <c r="C17" s="191" t="s">
        <v>1740</v>
      </c>
      <c r="D17" s="185"/>
      <c r="E17" s="186"/>
      <c r="F17" s="187"/>
      <c r="G17" s="188"/>
    </row>
    <row r="18" spans="1:7" x14ac:dyDescent="0.35">
      <c r="A18" s="207"/>
      <c r="B18" s="190" t="s">
        <v>752</v>
      </c>
      <c r="C18" s="191" t="s">
        <v>2841</v>
      </c>
      <c r="D18" s="185"/>
      <c r="E18" s="186"/>
      <c r="F18" s="187"/>
      <c r="G18" s="188"/>
    </row>
    <row r="19" spans="1:7" ht="23.25" x14ac:dyDescent="0.35">
      <c r="A19" s="207"/>
      <c r="B19" s="190" t="s">
        <v>753</v>
      </c>
      <c r="C19" s="191" t="s">
        <v>2842</v>
      </c>
      <c r="D19" s="185"/>
      <c r="E19" s="186"/>
      <c r="F19" s="187"/>
      <c r="G19" s="188"/>
    </row>
    <row r="20" spans="1:7" ht="58.15" x14ac:dyDescent="0.35">
      <c r="A20" s="207"/>
      <c r="B20" s="190" t="s">
        <v>1659</v>
      </c>
      <c r="C20" s="191" t="s">
        <v>2843</v>
      </c>
      <c r="D20" s="185"/>
      <c r="E20" s="186"/>
      <c r="F20" s="187"/>
      <c r="G20" s="188"/>
    </row>
    <row r="21" spans="1:7" ht="69.75" x14ac:dyDescent="0.35">
      <c r="A21" s="207"/>
      <c r="B21" s="190" t="s">
        <v>1660</v>
      </c>
      <c r="C21" s="191" t="s">
        <v>2844</v>
      </c>
      <c r="D21" s="185"/>
      <c r="E21" s="186"/>
      <c r="F21" s="187"/>
      <c r="G21" s="188"/>
    </row>
    <row r="22" spans="1:7" ht="139.5" x14ac:dyDescent="0.35">
      <c r="A22" s="207"/>
      <c r="B22" s="190" t="s">
        <v>1661</v>
      </c>
      <c r="C22" s="191" t="s">
        <v>2845</v>
      </c>
      <c r="D22" s="185"/>
      <c r="E22" s="186"/>
      <c r="F22" s="187"/>
      <c r="G22" s="188"/>
    </row>
    <row r="23" spans="1:7" ht="174.4" x14ac:dyDescent="0.35">
      <c r="A23" s="207"/>
      <c r="B23" s="190" t="s">
        <v>1662</v>
      </c>
      <c r="C23" s="191" t="s">
        <v>2846</v>
      </c>
      <c r="D23" s="185"/>
      <c r="E23" s="186"/>
      <c r="F23" s="187"/>
      <c r="G23" s="199"/>
    </row>
    <row r="24" spans="1:7" ht="139.5" x14ac:dyDescent="0.35">
      <c r="A24" s="207"/>
      <c r="B24" s="190" t="s">
        <v>1663</v>
      </c>
      <c r="C24" s="191" t="s">
        <v>2847</v>
      </c>
      <c r="D24" s="185"/>
      <c r="E24" s="186"/>
      <c r="F24" s="187"/>
      <c r="G24" s="188"/>
    </row>
    <row r="25" spans="1:7" x14ac:dyDescent="0.35">
      <c r="A25" s="207"/>
      <c r="B25" s="190" t="s">
        <v>665</v>
      </c>
      <c r="C25" s="191" t="s">
        <v>2746</v>
      </c>
      <c r="D25" s="185"/>
      <c r="E25" s="186"/>
      <c r="F25" s="187"/>
      <c r="G25" s="188"/>
    </row>
    <row r="26" spans="1:7" ht="279" x14ac:dyDescent="0.35">
      <c r="A26" s="207"/>
      <c r="B26" s="190" t="s">
        <v>1664</v>
      </c>
      <c r="C26" s="191" t="s">
        <v>2848</v>
      </c>
      <c r="D26" s="185"/>
      <c r="E26" s="186"/>
      <c r="F26" s="187"/>
      <c r="G26" s="188"/>
    </row>
    <row r="27" spans="1:7" x14ac:dyDescent="0.35">
      <c r="A27" s="207"/>
      <c r="B27" s="190" t="s">
        <v>665</v>
      </c>
      <c r="C27" s="191" t="s">
        <v>2746</v>
      </c>
      <c r="D27" s="185"/>
      <c r="E27" s="186"/>
      <c r="F27" s="187"/>
      <c r="G27" s="188"/>
    </row>
    <row r="28" spans="1:7" ht="151.15" x14ac:dyDescent="0.35">
      <c r="A28" s="207"/>
      <c r="B28" s="190" t="s">
        <v>1665</v>
      </c>
      <c r="C28" s="191" t="s">
        <v>2849</v>
      </c>
      <c r="D28" s="185"/>
      <c r="E28" s="186"/>
      <c r="F28" s="256"/>
      <c r="G28" s="188"/>
    </row>
    <row r="29" spans="1:7" ht="69.75" x14ac:dyDescent="0.35">
      <c r="A29" s="207"/>
      <c r="B29" s="190" t="s">
        <v>1666</v>
      </c>
      <c r="C29" s="191" t="s">
        <v>2850</v>
      </c>
      <c r="D29" s="185"/>
      <c r="E29" s="186"/>
      <c r="F29" s="187"/>
      <c r="G29" s="188"/>
    </row>
    <row r="30" spans="1:7" ht="58.15" x14ac:dyDescent="0.35">
      <c r="A30" s="207"/>
      <c r="B30" s="190" t="s">
        <v>1667</v>
      </c>
      <c r="C30" s="191" t="s">
        <v>2851</v>
      </c>
      <c r="D30" s="185"/>
      <c r="E30" s="186"/>
      <c r="F30" s="187"/>
      <c r="G30" s="199"/>
    </row>
    <row r="31" spans="1:7" x14ac:dyDescent="0.35">
      <c r="A31" s="207"/>
      <c r="B31" s="190" t="s">
        <v>754</v>
      </c>
      <c r="C31" s="191" t="s">
        <v>2852</v>
      </c>
      <c r="D31" s="185"/>
      <c r="E31" s="186"/>
      <c r="F31" s="187"/>
      <c r="G31" s="188"/>
    </row>
    <row r="32" spans="1:7" x14ac:dyDescent="0.35">
      <c r="A32" s="207"/>
      <c r="B32" s="190" t="s">
        <v>365</v>
      </c>
      <c r="C32" s="191" t="s">
        <v>2326</v>
      </c>
      <c r="D32" s="185"/>
      <c r="E32" s="186"/>
      <c r="F32" s="187"/>
      <c r="G32" s="188"/>
    </row>
    <row r="33" spans="1:7" x14ac:dyDescent="0.35">
      <c r="A33" s="207"/>
      <c r="B33" s="190" t="s">
        <v>755</v>
      </c>
      <c r="C33" s="191" t="s">
        <v>2853</v>
      </c>
      <c r="D33" s="185"/>
      <c r="E33" s="186"/>
      <c r="F33" s="187"/>
      <c r="G33" s="188"/>
    </row>
    <row r="34" spans="1:7" x14ac:dyDescent="0.35">
      <c r="A34" s="207"/>
      <c r="B34" s="190" t="s">
        <v>89</v>
      </c>
      <c r="C34" s="191" t="s">
        <v>1758</v>
      </c>
      <c r="D34" s="185"/>
      <c r="E34" s="186"/>
      <c r="F34" s="187"/>
      <c r="G34" s="188"/>
    </row>
    <row r="35" spans="1:7" x14ac:dyDescent="0.35">
      <c r="A35" s="207"/>
      <c r="B35" s="190" t="s">
        <v>97</v>
      </c>
      <c r="C35" s="191" t="s">
        <v>1772</v>
      </c>
      <c r="D35" s="185"/>
      <c r="E35" s="186"/>
      <c r="F35" s="187"/>
      <c r="G35" s="188"/>
    </row>
    <row r="36" spans="1:7" x14ac:dyDescent="0.35">
      <c r="A36" s="207"/>
      <c r="B36" s="190" t="s">
        <v>91</v>
      </c>
      <c r="C36" s="191" t="s">
        <v>1773</v>
      </c>
      <c r="D36" s="185"/>
      <c r="E36" s="186"/>
      <c r="F36" s="187"/>
      <c r="G36" s="188"/>
    </row>
    <row r="37" spans="1:7" ht="23.25" x14ac:dyDescent="0.35">
      <c r="A37" s="207"/>
      <c r="B37" s="190" t="s">
        <v>92</v>
      </c>
      <c r="C37" s="191" t="s">
        <v>2040</v>
      </c>
      <c r="D37" s="185"/>
      <c r="E37" s="186"/>
      <c r="F37" s="187"/>
      <c r="G37" s="188"/>
    </row>
    <row r="38" spans="1:7" x14ac:dyDescent="0.35">
      <c r="A38" s="207"/>
      <c r="B38" s="190" t="s">
        <v>756</v>
      </c>
      <c r="C38" s="191" t="s">
        <v>2854</v>
      </c>
      <c r="D38" s="185"/>
      <c r="E38" s="186"/>
      <c r="F38" s="187"/>
      <c r="G38" s="199"/>
    </row>
    <row r="39" spans="1:7" ht="23.25" x14ac:dyDescent="0.35">
      <c r="A39" s="198"/>
      <c r="B39" s="190" t="s">
        <v>757</v>
      </c>
      <c r="C39" s="191" t="s">
        <v>2855</v>
      </c>
      <c r="D39" s="195"/>
      <c r="E39" s="196"/>
      <c r="F39" s="197"/>
      <c r="G39" s="188"/>
    </row>
    <row r="40" spans="1:7" ht="58.15" x14ac:dyDescent="0.35">
      <c r="A40" s="207"/>
      <c r="B40" s="190" t="s">
        <v>1668</v>
      </c>
      <c r="C40" s="191" t="s">
        <v>2856</v>
      </c>
      <c r="D40" s="185"/>
      <c r="E40" s="186"/>
      <c r="F40" s="187"/>
      <c r="G40" s="188"/>
    </row>
    <row r="41" spans="1:7" ht="69.75" x14ac:dyDescent="0.35">
      <c r="A41" s="207"/>
      <c r="B41" s="190" t="s">
        <v>1669</v>
      </c>
      <c r="C41" s="191" t="s">
        <v>2857</v>
      </c>
      <c r="D41" s="185"/>
      <c r="E41" s="186"/>
      <c r="F41" s="187"/>
      <c r="G41" s="188"/>
    </row>
    <row r="42" spans="1:7" ht="139.5" x14ac:dyDescent="0.35">
      <c r="A42" s="207"/>
      <c r="B42" s="190" t="s">
        <v>1670</v>
      </c>
      <c r="C42" s="191" t="s">
        <v>2858</v>
      </c>
      <c r="D42" s="185"/>
      <c r="E42" s="186"/>
      <c r="F42" s="187"/>
      <c r="G42" s="188"/>
    </row>
    <row r="43" spans="1:7" ht="69.75" x14ac:dyDescent="0.35">
      <c r="A43" s="207"/>
      <c r="B43" s="190" t="s">
        <v>1671</v>
      </c>
      <c r="C43" s="191" t="s">
        <v>2859</v>
      </c>
      <c r="D43" s="185"/>
      <c r="E43" s="186"/>
      <c r="F43" s="187"/>
      <c r="G43" s="188"/>
    </row>
    <row r="44" spans="1:7" ht="23.25" x14ac:dyDescent="0.35">
      <c r="A44" s="207"/>
      <c r="B44" s="190" t="s">
        <v>1672</v>
      </c>
      <c r="C44" s="191" t="s">
        <v>2860</v>
      </c>
      <c r="D44" s="185"/>
      <c r="E44" s="186"/>
      <c r="F44" s="187"/>
      <c r="G44" s="188"/>
    </row>
    <row r="45" spans="1:7" x14ac:dyDescent="0.35">
      <c r="A45" s="207"/>
      <c r="B45" s="190" t="s">
        <v>758</v>
      </c>
      <c r="C45" s="191" t="s">
        <v>2861</v>
      </c>
      <c r="D45" s="185"/>
      <c r="E45" s="186"/>
      <c r="F45" s="187"/>
      <c r="G45" s="188"/>
    </row>
    <row r="46" spans="1:7" x14ac:dyDescent="0.35">
      <c r="A46" s="207"/>
      <c r="B46" s="190" t="s">
        <v>365</v>
      </c>
      <c r="C46" s="191" t="s">
        <v>2862</v>
      </c>
      <c r="D46" s="185"/>
      <c r="E46" s="186"/>
      <c r="F46" s="187"/>
      <c r="G46" s="199"/>
    </row>
    <row r="47" spans="1:7" x14ac:dyDescent="0.35">
      <c r="A47" s="207"/>
      <c r="B47" s="190" t="s">
        <v>755</v>
      </c>
      <c r="C47" s="191" t="s">
        <v>2853</v>
      </c>
      <c r="D47" s="185"/>
      <c r="E47" s="186"/>
      <c r="F47" s="187"/>
      <c r="G47" s="188"/>
    </row>
    <row r="48" spans="1:7" x14ac:dyDescent="0.35">
      <c r="A48" s="207"/>
      <c r="B48" s="190" t="s">
        <v>89</v>
      </c>
      <c r="C48" s="191" t="s">
        <v>1758</v>
      </c>
      <c r="D48" s="185"/>
      <c r="E48" s="186"/>
      <c r="F48" s="187"/>
      <c r="G48" s="188"/>
    </row>
    <row r="49" spans="1:7" x14ac:dyDescent="0.35">
      <c r="A49" s="200"/>
      <c r="B49" s="201" t="s">
        <v>1369</v>
      </c>
      <c r="C49" s="202" t="s">
        <v>1771</v>
      </c>
      <c r="D49" s="203"/>
      <c r="E49" s="204"/>
      <c r="F49" s="205"/>
      <c r="G49" s="206"/>
    </row>
    <row r="50" spans="1:7" x14ac:dyDescent="0.35">
      <c r="A50" s="207"/>
      <c r="B50" s="190" t="s">
        <v>97</v>
      </c>
      <c r="C50" s="191" t="s">
        <v>1772</v>
      </c>
      <c r="D50" s="185"/>
      <c r="E50" s="186"/>
      <c r="F50" s="187"/>
      <c r="G50" s="188"/>
    </row>
    <row r="51" spans="1:7" x14ac:dyDescent="0.35">
      <c r="A51" s="207"/>
      <c r="B51" s="190" t="s">
        <v>91</v>
      </c>
      <c r="C51" s="191" t="s">
        <v>1773</v>
      </c>
      <c r="D51" s="185"/>
      <c r="E51" s="186"/>
      <c r="F51" s="187"/>
      <c r="G51" s="188"/>
    </row>
    <row r="52" spans="1:7" ht="58.15" x14ac:dyDescent="0.35">
      <c r="A52" s="200"/>
      <c r="B52" s="201" t="s">
        <v>1370</v>
      </c>
      <c r="C52" s="202" t="s">
        <v>1774</v>
      </c>
      <c r="D52" s="203"/>
      <c r="E52" s="204"/>
      <c r="F52" s="205"/>
      <c r="G52" s="206"/>
    </row>
    <row r="53" spans="1:7" ht="23.25" x14ac:dyDescent="0.35">
      <c r="A53" s="207"/>
      <c r="B53" s="190" t="s">
        <v>92</v>
      </c>
      <c r="C53" s="191" t="s">
        <v>2040</v>
      </c>
      <c r="D53" s="185"/>
      <c r="E53" s="186"/>
      <c r="F53" s="187"/>
      <c r="G53" s="199"/>
    </row>
    <row r="54" spans="1:7" x14ac:dyDescent="0.35">
      <c r="A54" s="207"/>
      <c r="B54" s="190" t="s">
        <v>759</v>
      </c>
      <c r="C54" s="191" t="s">
        <v>2863</v>
      </c>
      <c r="D54" s="185"/>
      <c r="E54" s="186"/>
      <c r="F54" s="187"/>
      <c r="G54" s="188"/>
    </row>
    <row r="55" spans="1:7" x14ac:dyDescent="0.35">
      <c r="A55" s="207"/>
      <c r="B55" s="190" t="s">
        <v>69</v>
      </c>
      <c r="C55" s="191" t="s">
        <v>1776</v>
      </c>
      <c r="D55" s="185"/>
      <c r="E55" s="186"/>
      <c r="F55" s="187"/>
      <c r="G55" s="199"/>
    </row>
    <row r="56" spans="1:7" x14ac:dyDescent="0.35">
      <c r="A56" s="208"/>
      <c r="B56" s="190" t="s">
        <v>99</v>
      </c>
      <c r="C56" s="191" t="s">
        <v>99</v>
      </c>
      <c r="D56" s="185" t="s">
        <v>4</v>
      </c>
      <c r="E56" s="186">
        <v>1</v>
      </c>
      <c r="F56" s="4"/>
      <c r="G56" s="199">
        <f>ROUND(E56*F56,2)</f>
        <v>0</v>
      </c>
    </row>
    <row r="57" spans="1:7" s="218" customFormat="1" ht="11.65" x14ac:dyDescent="0.35">
      <c r="A57" s="233"/>
      <c r="B57" s="215"/>
      <c r="C57" s="216"/>
      <c r="D57" s="195"/>
      <c r="E57" s="196"/>
      <c r="F57" s="197"/>
      <c r="G57" s="217"/>
    </row>
    <row r="58" spans="1:7" s="67" customFormat="1" ht="139.5" x14ac:dyDescent="0.35">
      <c r="A58" s="192" t="str">
        <f>CONCATENATE($A$14,".",TEXT(COUNTA(A$15:A57)-COUNTIF(A$15:A57,"*.")-COUNTIF(A$15:A57,"*)")+1,0))</f>
        <v>10.2</v>
      </c>
      <c r="B58" s="211" t="s">
        <v>1396</v>
      </c>
      <c r="C58" s="212" t="s">
        <v>1791</v>
      </c>
      <c r="D58" s="185"/>
      <c r="E58" s="186"/>
      <c r="F58" s="187"/>
      <c r="G58" s="199"/>
    </row>
    <row r="59" spans="1:7" s="67" customFormat="1" ht="23.25" x14ac:dyDescent="0.35">
      <c r="A59" s="189"/>
      <c r="B59" s="190" t="s">
        <v>1126</v>
      </c>
      <c r="C59" s="191" t="s">
        <v>2864</v>
      </c>
      <c r="D59" s="185" t="s">
        <v>1000</v>
      </c>
      <c r="E59" s="186">
        <v>5</v>
      </c>
      <c r="F59" s="4"/>
      <c r="G59" s="199">
        <f t="shared" ref="G59:G70" si="0">ROUND(E59*F59,2)</f>
        <v>0</v>
      </c>
    </row>
    <row r="60" spans="1:7" s="67" customFormat="1" ht="23.25" x14ac:dyDescent="0.35">
      <c r="A60" s="189"/>
      <c r="B60" s="190" t="s">
        <v>1100</v>
      </c>
      <c r="C60" s="191" t="s">
        <v>2671</v>
      </c>
      <c r="D60" s="185" t="s">
        <v>1000</v>
      </c>
      <c r="E60" s="186">
        <v>120</v>
      </c>
      <c r="F60" s="4"/>
      <c r="G60" s="199">
        <f t="shared" si="0"/>
        <v>0</v>
      </c>
    </row>
    <row r="61" spans="1:7" s="67" customFormat="1" ht="23.25" x14ac:dyDescent="0.35">
      <c r="A61" s="189"/>
      <c r="B61" s="190" t="s">
        <v>1101</v>
      </c>
      <c r="C61" s="191" t="s">
        <v>2672</v>
      </c>
      <c r="D61" s="185" t="s">
        <v>1000</v>
      </c>
      <c r="E61" s="186">
        <v>45</v>
      </c>
      <c r="F61" s="4"/>
      <c r="G61" s="199">
        <f t="shared" si="0"/>
        <v>0</v>
      </c>
    </row>
    <row r="62" spans="1:7" s="67" customFormat="1" ht="23.25" x14ac:dyDescent="0.35">
      <c r="A62" s="189"/>
      <c r="B62" s="190" t="s">
        <v>1102</v>
      </c>
      <c r="C62" s="191" t="s">
        <v>2673</v>
      </c>
      <c r="D62" s="185" t="s">
        <v>1000</v>
      </c>
      <c r="E62" s="186">
        <v>3</v>
      </c>
      <c r="F62" s="4"/>
      <c r="G62" s="199">
        <f t="shared" si="0"/>
        <v>0</v>
      </c>
    </row>
    <row r="63" spans="1:7" s="67" customFormat="1" ht="23.25" x14ac:dyDescent="0.35">
      <c r="A63" s="189"/>
      <c r="B63" s="190" t="s">
        <v>1127</v>
      </c>
      <c r="C63" s="191" t="s">
        <v>2865</v>
      </c>
      <c r="D63" s="185" t="s">
        <v>1000</v>
      </c>
      <c r="E63" s="186">
        <v>55</v>
      </c>
      <c r="F63" s="4"/>
      <c r="G63" s="199">
        <f t="shared" si="0"/>
        <v>0</v>
      </c>
    </row>
    <row r="64" spans="1:7" s="67" customFormat="1" ht="23.25" x14ac:dyDescent="0.35">
      <c r="A64" s="189"/>
      <c r="B64" s="190" t="s">
        <v>1086</v>
      </c>
      <c r="C64" s="191" t="s">
        <v>2329</v>
      </c>
      <c r="D64" s="185" t="s">
        <v>1000</v>
      </c>
      <c r="E64" s="186">
        <v>16</v>
      </c>
      <c r="F64" s="4"/>
      <c r="G64" s="199">
        <f t="shared" si="0"/>
        <v>0</v>
      </c>
    </row>
    <row r="65" spans="1:7" s="67" customFormat="1" ht="23.25" x14ac:dyDescent="0.35">
      <c r="A65" s="189"/>
      <c r="B65" s="190" t="s">
        <v>1062</v>
      </c>
      <c r="C65" s="191" t="s">
        <v>2051</v>
      </c>
      <c r="D65" s="185" t="s">
        <v>1000</v>
      </c>
      <c r="E65" s="186">
        <v>25</v>
      </c>
      <c r="F65" s="4"/>
      <c r="G65" s="199">
        <f t="shared" si="0"/>
        <v>0</v>
      </c>
    </row>
    <row r="66" spans="1:7" s="67" customFormat="1" ht="23.25" x14ac:dyDescent="0.35">
      <c r="A66" s="189"/>
      <c r="B66" s="190" t="s">
        <v>1063</v>
      </c>
      <c r="C66" s="191" t="s">
        <v>2052</v>
      </c>
      <c r="D66" s="185" t="s">
        <v>1000</v>
      </c>
      <c r="E66" s="186">
        <v>25</v>
      </c>
      <c r="F66" s="4"/>
      <c r="G66" s="199">
        <f t="shared" si="0"/>
        <v>0</v>
      </c>
    </row>
    <row r="67" spans="1:7" s="67" customFormat="1" ht="23.25" x14ac:dyDescent="0.35">
      <c r="A67" s="189"/>
      <c r="B67" s="190" t="s">
        <v>1087</v>
      </c>
      <c r="C67" s="191" t="s">
        <v>2330</v>
      </c>
      <c r="D67" s="185" t="s">
        <v>1000</v>
      </c>
      <c r="E67" s="186">
        <v>10</v>
      </c>
      <c r="F67" s="4"/>
      <c r="G67" s="199">
        <f t="shared" si="0"/>
        <v>0</v>
      </c>
    </row>
    <row r="68" spans="1:7" s="67" customFormat="1" ht="23.25" x14ac:dyDescent="0.35">
      <c r="A68" s="189"/>
      <c r="B68" s="190" t="s">
        <v>1015</v>
      </c>
      <c r="C68" s="191" t="s">
        <v>2053</v>
      </c>
      <c r="D68" s="185" t="s">
        <v>1000</v>
      </c>
      <c r="E68" s="186">
        <v>3</v>
      </c>
      <c r="F68" s="4"/>
      <c r="G68" s="199">
        <f t="shared" si="0"/>
        <v>0</v>
      </c>
    </row>
    <row r="69" spans="1:7" s="67" customFormat="1" ht="23.25" x14ac:dyDescent="0.35">
      <c r="A69" s="189"/>
      <c r="B69" s="190" t="s">
        <v>1065</v>
      </c>
      <c r="C69" s="191" t="s">
        <v>2055</v>
      </c>
      <c r="D69" s="185" t="s">
        <v>1000</v>
      </c>
      <c r="E69" s="186">
        <v>25</v>
      </c>
      <c r="F69" s="4"/>
      <c r="G69" s="199">
        <f t="shared" si="0"/>
        <v>0</v>
      </c>
    </row>
    <row r="70" spans="1:7" s="67" customFormat="1" ht="23.25" x14ac:dyDescent="0.35">
      <c r="A70" s="189"/>
      <c r="B70" s="190" t="s">
        <v>1016</v>
      </c>
      <c r="C70" s="191" t="s">
        <v>2056</v>
      </c>
      <c r="D70" s="185" t="s">
        <v>1000</v>
      </c>
      <c r="E70" s="186">
        <v>25</v>
      </c>
      <c r="F70" s="4"/>
      <c r="G70" s="199">
        <f t="shared" si="0"/>
        <v>0</v>
      </c>
    </row>
    <row r="71" spans="1:7" s="67" customFormat="1" ht="11.65" x14ac:dyDescent="0.35">
      <c r="A71" s="189"/>
      <c r="B71" s="190"/>
      <c r="C71" s="191"/>
      <c r="D71" s="185"/>
      <c r="E71" s="186"/>
      <c r="F71" s="187"/>
      <c r="G71" s="188"/>
    </row>
    <row r="72" spans="1:7" s="67" customFormat="1" ht="46.5" x14ac:dyDescent="0.35">
      <c r="A72" s="192" t="str">
        <f>CONCATENATE($A$14,".",TEXT(COUNTA(A$15:A71)-COUNTIF(A$15:A71,"*.")-COUNTIF(A$15:A71,"*)")+1,0))</f>
        <v>10.3</v>
      </c>
      <c r="B72" s="211" t="s">
        <v>1466</v>
      </c>
      <c r="C72" s="212" t="s">
        <v>2057</v>
      </c>
      <c r="D72" s="185"/>
      <c r="E72" s="186"/>
      <c r="F72" s="187"/>
      <c r="G72" s="199"/>
    </row>
    <row r="73" spans="1:7" s="67" customFormat="1" ht="11.65" x14ac:dyDescent="0.35">
      <c r="A73" s="192"/>
      <c r="B73" s="190" t="s">
        <v>69</v>
      </c>
      <c r="C73" s="191" t="s">
        <v>1776</v>
      </c>
      <c r="D73" s="185"/>
      <c r="E73" s="186"/>
      <c r="F73" s="187"/>
      <c r="G73" s="199"/>
    </row>
    <row r="74" spans="1:7" s="67" customFormat="1" ht="11.65" x14ac:dyDescent="0.35">
      <c r="A74" s="192"/>
      <c r="B74" s="190" t="s">
        <v>1022</v>
      </c>
      <c r="C74" s="191" t="s">
        <v>2058</v>
      </c>
      <c r="D74" s="185"/>
      <c r="E74" s="186"/>
      <c r="F74" s="187"/>
      <c r="G74" s="199"/>
    </row>
    <row r="75" spans="1:7" s="67" customFormat="1" ht="11.65" x14ac:dyDescent="0.35">
      <c r="A75" s="189"/>
      <c r="B75" s="190" t="s">
        <v>1128</v>
      </c>
      <c r="C75" s="191" t="s">
        <v>2866</v>
      </c>
      <c r="D75" s="185" t="s">
        <v>1000</v>
      </c>
      <c r="E75" s="186">
        <v>20</v>
      </c>
      <c r="F75" s="4"/>
      <c r="G75" s="199">
        <f>ROUND(E75*F75,2)</f>
        <v>0</v>
      </c>
    </row>
    <row r="76" spans="1:7" s="67" customFormat="1" ht="11.65" x14ac:dyDescent="0.35">
      <c r="A76" s="189"/>
      <c r="B76" s="190" t="s">
        <v>1103</v>
      </c>
      <c r="C76" s="191" t="s">
        <v>2674</v>
      </c>
      <c r="D76" s="185" t="s">
        <v>1000</v>
      </c>
      <c r="E76" s="186">
        <v>5</v>
      </c>
      <c r="F76" s="4"/>
      <c r="G76" s="199">
        <f>ROUND(E76*F76,2)</f>
        <v>0</v>
      </c>
    </row>
    <row r="77" spans="1:7" s="67" customFormat="1" ht="11.65" x14ac:dyDescent="0.35">
      <c r="A77" s="189"/>
      <c r="B77" s="190" t="s">
        <v>1066</v>
      </c>
      <c r="C77" s="191" t="s">
        <v>2059</v>
      </c>
      <c r="D77" s="185" t="s">
        <v>1000</v>
      </c>
      <c r="E77" s="186">
        <v>15</v>
      </c>
      <c r="F77" s="4"/>
      <c r="G77" s="199">
        <f>ROUND(E77*F77,2)</f>
        <v>0</v>
      </c>
    </row>
    <row r="78" spans="1:7" s="67" customFormat="1" ht="11.65" x14ac:dyDescent="0.35">
      <c r="A78" s="189"/>
      <c r="B78" s="190" t="s">
        <v>1129</v>
      </c>
      <c r="C78" s="191" t="s">
        <v>2867</v>
      </c>
      <c r="D78" s="185" t="s">
        <v>1000</v>
      </c>
      <c r="E78" s="186">
        <v>2</v>
      </c>
      <c r="F78" s="4"/>
      <c r="G78" s="199">
        <f>ROUND(E78*F78,2)</f>
        <v>0</v>
      </c>
    </row>
    <row r="79" spans="1:7" s="67" customFormat="1" ht="11.65" x14ac:dyDescent="0.35">
      <c r="A79" s="189"/>
      <c r="B79" s="190"/>
      <c r="C79" s="191"/>
      <c r="D79" s="185"/>
      <c r="E79" s="186"/>
      <c r="F79" s="187"/>
      <c r="G79" s="188"/>
    </row>
    <row r="80" spans="1:7" s="67" customFormat="1" ht="151.15" x14ac:dyDescent="0.35">
      <c r="A80" s="192" t="str">
        <f>CONCATENATE($A$14,".",TEXT(COUNTA(A$15:A79)-COUNTIF(A$15:A79,"*.")-COUNTIF(A$15:A79,"*)")+1,0))</f>
        <v>10.4</v>
      </c>
      <c r="B80" s="211" t="s">
        <v>1397</v>
      </c>
      <c r="C80" s="212" t="s">
        <v>2203</v>
      </c>
      <c r="D80" s="255" t="s">
        <v>1371</v>
      </c>
      <c r="E80" s="186">
        <v>210</v>
      </c>
      <c r="F80" s="4"/>
      <c r="G80" s="199">
        <f>ROUND(E80*F80,2)</f>
        <v>0</v>
      </c>
    </row>
    <row r="81" spans="1:7" s="67" customFormat="1" ht="11.65" x14ac:dyDescent="0.35">
      <c r="A81" s="189"/>
      <c r="B81" s="190"/>
      <c r="C81" s="191"/>
      <c r="D81" s="185"/>
      <c r="E81" s="186"/>
      <c r="F81" s="187"/>
      <c r="G81" s="188"/>
    </row>
    <row r="82" spans="1:7" s="67" customFormat="1" ht="81.400000000000006" x14ac:dyDescent="0.35">
      <c r="A82" s="192" t="str">
        <f>CONCATENATE($A$14,".",TEXT(COUNTA(A$15:A81)-COUNTIF(A$15:A81,"*.")-COUNTIF(A$15:A81,"*)")+1,0))</f>
        <v>10.5</v>
      </c>
      <c r="B82" s="211" t="s">
        <v>1398</v>
      </c>
      <c r="C82" s="212" t="s">
        <v>1795</v>
      </c>
      <c r="D82" s="255"/>
      <c r="E82" s="186"/>
      <c r="F82" s="187"/>
      <c r="G82" s="199"/>
    </row>
    <row r="83" spans="1:7" s="67" customFormat="1" ht="11.65" x14ac:dyDescent="0.35">
      <c r="A83" s="192"/>
      <c r="B83" s="190" t="s">
        <v>69</v>
      </c>
      <c r="C83" s="191" t="s">
        <v>1776</v>
      </c>
      <c r="D83" s="185"/>
      <c r="E83" s="186"/>
      <c r="F83" s="187"/>
      <c r="G83" s="199"/>
    </row>
    <row r="84" spans="1:7" s="67" customFormat="1" ht="11.65" x14ac:dyDescent="0.35">
      <c r="A84" s="192"/>
      <c r="B84" s="190" t="s">
        <v>1014</v>
      </c>
      <c r="C84" s="191" t="s">
        <v>1014</v>
      </c>
      <c r="D84" s="185"/>
      <c r="E84" s="186"/>
      <c r="F84" s="187"/>
      <c r="G84" s="199"/>
    </row>
    <row r="85" spans="1:7" s="67" customFormat="1" ht="23.25" x14ac:dyDescent="0.35">
      <c r="A85" s="189"/>
      <c r="B85" s="190" t="s">
        <v>1165</v>
      </c>
      <c r="C85" s="191" t="s">
        <v>2764</v>
      </c>
      <c r="D85" s="185" t="s">
        <v>1372</v>
      </c>
      <c r="E85" s="186">
        <v>33</v>
      </c>
      <c r="F85" s="4"/>
      <c r="G85" s="199">
        <f>ROUND(E85*F85,2)</f>
        <v>0</v>
      </c>
    </row>
    <row r="86" spans="1:7" s="67" customFormat="1" ht="23.25" x14ac:dyDescent="0.35">
      <c r="A86" s="189"/>
      <c r="B86" s="190" t="s">
        <v>1167</v>
      </c>
      <c r="C86" s="191" t="s">
        <v>2868</v>
      </c>
      <c r="D86" s="185" t="s">
        <v>1372</v>
      </c>
      <c r="E86" s="186">
        <v>52</v>
      </c>
      <c r="F86" s="4"/>
      <c r="G86" s="199">
        <f>ROUND(E86*F86,2)</f>
        <v>0</v>
      </c>
    </row>
    <row r="87" spans="1:7" s="67" customFormat="1" ht="23.25" x14ac:dyDescent="0.35">
      <c r="A87" s="189"/>
      <c r="B87" s="190" t="s">
        <v>1166</v>
      </c>
      <c r="C87" s="191" t="s">
        <v>1797</v>
      </c>
      <c r="D87" s="185" t="s">
        <v>1372</v>
      </c>
      <c r="E87" s="186">
        <v>215</v>
      </c>
      <c r="F87" s="4"/>
      <c r="G87" s="199">
        <f>ROUND(E87*F87,2)</f>
        <v>0</v>
      </c>
    </row>
    <row r="88" spans="1:7" s="67" customFormat="1" ht="11.65" x14ac:dyDescent="0.35">
      <c r="A88" s="189"/>
      <c r="B88" s="190"/>
      <c r="C88" s="191"/>
      <c r="D88" s="185"/>
      <c r="E88" s="186"/>
      <c r="F88" s="187"/>
      <c r="G88" s="188"/>
    </row>
    <row r="89" spans="1:7" s="67" customFormat="1" ht="81.400000000000006" x14ac:dyDescent="0.35">
      <c r="A89" s="192" t="str">
        <f>CONCATENATE($A$14,".",TEXT(COUNTA(A$15:A88)-COUNTIF(A$15:A88,"*.")-COUNTIF(A$15:A88,"*)")+1,0))</f>
        <v>10.6</v>
      </c>
      <c r="B89" s="211" t="s">
        <v>1673</v>
      </c>
      <c r="C89" s="212" t="s">
        <v>2869</v>
      </c>
      <c r="D89" s="185"/>
      <c r="E89" s="186"/>
      <c r="F89" s="187"/>
      <c r="G89" s="199"/>
    </row>
    <row r="90" spans="1:7" s="67" customFormat="1" ht="11.65" x14ac:dyDescent="0.35">
      <c r="A90" s="207"/>
      <c r="B90" s="190" t="s">
        <v>1073</v>
      </c>
      <c r="C90" s="191" t="s">
        <v>2079</v>
      </c>
      <c r="D90" s="185"/>
      <c r="E90" s="186"/>
      <c r="F90" s="187"/>
      <c r="G90" s="188"/>
    </row>
    <row r="91" spans="1:7" s="67" customFormat="1" ht="11.65" x14ac:dyDescent="0.35">
      <c r="A91" s="207"/>
      <c r="B91" s="190" t="s">
        <v>1130</v>
      </c>
      <c r="C91" s="191" t="s">
        <v>2870</v>
      </c>
      <c r="D91" s="185"/>
      <c r="E91" s="186"/>
      <c r="F91" s="187"/>
      <c r="G91" s="199"/>
    </row>
    <row r="92" spans="1:7" s="67" customFormat="1" ht="11.65" x14ac:dyDescent="0.35">
      <c r="A92" s="207"/>
      <c r="B92" s="190" t="s">
        <v>69</v>
      </c>
      <c r="C92" s="191" t="s">
        <v>1776</v>
      </c>
      <c r="D92" s="185"/>
      <c r="E92" s="186"/>
      <c r="F92" s="187"/>
      <c r="G92" s="199"/>
    </row>
    <row r="93" spans="1:7" s="67" customFormat="1" ht="11.65" x14ac:dyDescent="0.35">
      <c r="A93" s="208"/>
      <c r="B93" s="190" t="s">
        <v>1067</v>
      </c>
      <c r="C93" s="191" t="s">
        <v>1067</v>
      </c>
      <c r="D93" s="185"/>
      <c r="E93" s="186"/>
      <c r="F93" s="187"/>
      <c r="G93" s="188"/>
    </row>
    <row r="94" spans="1:7" s="67" customFormat="1" ht="11.65" x14ac:dyDescent="0.35">
      <c r="A94" s="189"/>
      <c r="B94" s="190" t="s">
        <v>1401</v>
      </c>
      <c r="C94" s="191" t="s">
        <v>1805</v>
      </c>
      <c r="D94" s="185" t="s">
        <v>4</v>
      </c>
      <c r="E94" s="186">
        <v>4</v>
      </c>
      <c r="F94" s="4"/>
      <c r="G94" s="199">
        <f>ROUND(E94*F94,2)</f>
        <v>0</v>
      </c>
    </row>
    <row r="95" spans="1:7" s="67" customFormat="1" ht="11.65" x14ac:dyDescent="0.35">
      <c r="A95" s="189"/>
      <c r="B95" s="190"/>
      <c r="C95" s="191"/>
      <c r="D95" s="185"/>
      <c r="E95" s="186"/>
      <c r="F95" s="187"/>
      <c r="G95" s="188"/>
    </row>
    <row r="96" spans="1:7" s="67" customFormat="1" ht="69.75" x14ac:dyDescent="0.35">
      <c r="A96" s="192" t="str">
        <f>CONCATENATE($A$14,".",TEXT(COUNTA(A$15:A95)-COUNTIF(A$15:A95,"*.")-COUNTIF(A$15:A95,"*)")+1,0))</f>
        <v>10.7</v>
      </c>
      <c r="B96" s="211" t="s">
        <v>1674</v>
      </c>
      <c r="C96" s="212" t="s">
        <v>2871</v>
      </c>
      <c r="D96" s="185"/>
      <c r="E96" s="186"/>
      <c r="F96" s="187"/>
      <c r="G96" s="199"/>
    </row>
    <row r="97" spans="1:7" s="67" customFormat="1" ht="11.65" x14ac:dyDescent="0.35">
      <c r="A97" s="207"/>
      <c r="B97" s="190" t="s">
        <v>1133</v>
      </c>
      <c r="C97" s="191" t="s">
        <v>2872</v>
      </c>
      <c r="D97" s="185"/>
      <c r="E97" s="186"/>
      <c r="F97" s="187"/>
      <c r="G97" s="188"/>
    </row>
    <row r="98" spans="1:7" s="67" customFormat="1" ht="11.65" x14ac:dyDescent="0.35">
      <c r="A98" s="207"/>
      <c r="B98" s="190" t="s">
        <v>1132</v>
      </c>
      <c r="C98" s="191" t="s">
        <v>2873</v>
      </c>
      <c r="D98" s="185"/>
      <c r="E98" s="186"/>
      <c r="F98" s="187"/>
      <c r="G98" s="199"/>
    </row>
    <row r="99" spans="1:7" s="67" customFormat="1" ht="11.65" x14ac:dyDescent="0.35">
      <c r="A99" s="207"/>
      <c r="B99" s="190" t="s">
        <v>69</v>
      </c>
      <c r="C99" s="191" t="s">
        <v>1776</v>
      </c>
      <c r="D99" s="185"/>
      <c r="E99" s="186"/>
      <c r="F99" s="187"/>
      <c r="G99" s="199"/>
    </row>
    <row r="100" spans="1:7" s="67" customFormat="1" ht="11.65" x14ac:dyDescent="0.35">
      <c r="A100" s="208"/>
      <c r="B100" s="190" t="s">
        <v>1131</v>
      </c>
      <c r="C100" s="191" t="s">
        <v>1131</v>
      </c>
      <c r="D100" s="185"/>
      <c r="E100" s="186"/>
      <c r="F100" s="187"/>
      <c r="G100" s="188"/>
    </row>
    <row r="101" spans="1:7" s="67" customFormat="1" ht="11.65" x14ac:dyDescent="0.35">
      <c r="A101" s="189"/>
      <c r="B101" s="190" t="s">
        <v>1401</v>
      </c>
      <c r="C101" s="191" t="s">
        <v>1805</v>
      </c>
      <c r="D101" s="185" t="s">
        <v>4</v>
      </c>
      <c r="E101" s="186">
        <v>3</v>
      </c>
      <c r="F101" s="4"/>
      <c r="G101" s="199">
        <f>ROUND(E101*F101,2)</f>
        <v>0</v>
      </c>
    </row>
    <row r="102" spans="1:7" s="67" customFormat="1" ht="11.65" x14ac:dyDescent="0.35">
      <c r="A102" s="189"/>
      <c r="B102" s="190"/>
      <c r="C102" s="191"/>
      <c r="D102" s="185"/>
      <c r="E102" s="186"/>
      <c r="F102" s="187"/>
      <c r="G102" s="188"/>
    </row>
    <row r="103" spans="1:7" s="67" customFormat="1" ht="58.15" x14ac:dyDescent="0.35">
      <c r="A103" s="192" t="str">
        <f>CONCATENATE($A$14,".",TEXT(COUNTA(A$15:A102)-COUNTIF(A$15:A102,"*.")-COUNTIF(A$15:A102,"*)")+1,0))</f>
        <v>10.8</v>
      </c>
      <c r="B103" s="211" t="s">
        <v>1675</v>
      </c>
      <c r="C103" s="212" t="s">
        <v>2874</v>
      </c>
      <c r="D103" s="185"/>
      <c r="E103" s="186"/>
      <c r="F103" s="187"/>
      <c r="G103" s="199"/>
    </row>
    <row r="104" spans="1:7" s="67" customFormat="1" ht="11.65" x14ac:dyDescent="0.35">
      <c r="A104" s="207"/>
      <c r="B104" s="190" t="s">
        <v>1139</v>
      </c>
      <c r="C104" s="191" t="s">
        <v>2875</v>
      </c>
      <c r="D104" s="185"/>
      <c r="E104" s="186"/>
      <c r="F104" s="187"/>
      <c r="G104" s="188"/>
    </row>
    <row r="105" spans="1:7" s="67" customFormat="1" ht="11.65" x14ac:dyDescent="0.35">
      <c r="A105" s="207"/>
      <c r="B105" s="190" t="s">
        <v>1138</v>
      </c>
      <c r="C105" s="191" t="s">
        <v>2876</v>
      </c>
      <c r="D105" s="185"/>
      <c r="E105" s="186"/>
      <c r="F105" s="187"/>
      <c r="G105" s="199"/>
    </row>
    <row r="106" spans="1:7" s="67" customFormat="1" ht="11.65" x14ac:dyDescent="0.35">
      <c r="A106" s="207"/>
      <c r="B106" s="190" t="s">
        <v>69</v>
      </c>
      <c r="C106" s="191" t="s">
        <v>1776</v>
      </c>
      <c r="D106" s="185"/>
      <c r="E106" s="186"/>
      <c r="F106" s="187"/>
      <c r="G106" s="199"/>
    </row>
    <row r="107" spans="1:7" s="67" customFormat="1" ht="11.65" x14ac:dyDescent="0.35">
      <c r="A107" s="208"/>
      <c r="B107" s="190" t="s">
        <v>1137</v>
      </c>
      <c r="C107" s="191" t="s">
        <v>1137</v>
      </c>
      <c r="D107" s="185"/>
      <c r="E107" s="186"/>
      <c r="F107" s="187"/>
      <c r="G107" s="188"/>
    </row>
    <row r="108" spans="1:7" s="67" customFormat="1" ht="11.65" x14ac:dyDescent="0.35">
      <c r="A108" s="189"/>
      <c r="B108" s="190" t="s">
        <v>1401</v>
      </c>
      <c r="C108" s="191" t="s">
        <v>1805</v>
      </c>
      <c r="D108" s="185" t="s">
        <v>4</v>
      </c>
      <c r="E108" s="186">
        <v>3</v>
      </c>
      <c r="F108" s="4"/>
      <c r="G108" s="199">
        <f>ROUND(E108*F108,2)</f>
        <v>0</v>
      </c>
    </row>
    <row r="109" spans="1:7" s="67" customFormat="1" ht="11.65" x14ac:dyDescent="0.35">
      <c r="A109" s="189"/>
      <c r="B109" s="190"/>
      <c r="C109" s="191"/>
      <c r="D109" s="185"/>
      <c r="E109" s="186"/>
      <c r="F109" s="187"/>
      <c r="G109" s="188"/>
    </row>
    <row r="110" spans="1:7" s="67" customFormat="1" ht="58.15" x14ac:dyDescent="0.35">
      <c r="A110" s="192" t="str">
        <f>CONCATENATE($A$14,".",TEXT(COUNTA(A$15:A109)-COUNTIF(A$15:A109,"*.")-COUNTIF(A$15:A109,"*)")+1,0))</f>
        <v>10.9</v>
      </c>
      <c r="B110" s="211" t="s">
        <v>1675</v>
      </c>
      <c r="C110" s="212" t="s">
        <v>2874</v>
      </c>
      <c r="D110" s="185"/>
      <c r="E110" s="186"/>
      <c r="F110" s="187"/>
      <c r="G110" s="199"/>
    </row>
    <row r="111" spans="1:7" s="67" customFormat="1" ht="11.65" x14ac:dyDescent="0.35">
      <c r="A111" s="207"/>
      <c r="B111" s="190" t="s">
        <v>1133</v>
      </c>
      <c r="C111" s="191" t="s">
        <v>2872</v>
      </c>
      <c r="D111" s="185"/>
      <c r="E111" s="186"/>
      <c r="F111" s="187"/>
      <c r="G111" s="188"/>
    </row>
    <row r="112" spans="1:7" s="67" customFormat="1" ht="11.65" x14ac:dyDescent="0.35">
      <c r="A112" s="207"/>
      <c r="B112" s="190" t="s">
        <v>1140</v>
      </c>
      <c r="C112" s="191" t="s">
        <v>2877</v>
      </c>
      <c r="D112" s="185"/>
      <c r="E112" s="186"/>
      <c r="F112" s="187"/>
      <c r="G112" s="199"/>
    </row>
    <row r="113" spans="1:7" s="67" customFormat="1" ht="11.65" x14ac:dyDescent="0.35">
      <c r="A113" s="207"/>
      <c r="B113" s="190" t="s">
        <v>69</v>
      </c>
      <c r="C113" s="191" t="s">
        <v>1776</v>
      </c>
      <c r="D113" s="185"/>
      <c r="E113" s="186"/>
      <c r="F113" s="187"/>
      <c r="G113" s="199"/>
    </row>
    <row r="114" spans="1:7" s="67" customFormat="1" ht="11.65" x14ac:dyDescent="0.35">
      <c r="A114" s="208"/>
      <c r="B114" s="190" t="s">
        <v>1131</v>
      </c>
      <c r="C114" s="191" t="s">
        <v>1131</v>
      </c>
      <c r="D114" s="185"/>
      <c r="E114" s="186"/>
      <c r="F114" s="187"/>
      <c r="G114" s="188"/>
    </row>
    <row r="115" spans="1:7" s="67" customFormat="1" ht="11.65" x14ac:dyDescent="0.35">
      <c r="A115" s="189"/>
      <c r="B115" s="190" t="s">
        <v>1401</v>
      </c>
      <c r="C115" s="191" t="s">
        <v>1805</v>
      </c>
      <c r="D115" s="185" t="s">
        <v>4</v>
      </c>
      <c r="E115" s="186">
        <v>2</v>
      </c>
      <c r="F115" s="4"/>
      <c r="G115" s="199">
        <f>ROUND(E115*F115,2)</f>
        <v>0</v>
      </c>
    </row>
    <row r="116" spans="1:7" s="67" customFormat="1" ht="11.65" x14ac:dyDescent="0.35">
      <c r="A116" s="189"/>
      <c r="B116" s="190"/>
      <c r="C116" s="191"/>
      <c r="D116" s="185"/>
      <c r="E116" s="186"/>
      <c r="F116" s="187"/>
      <c r="G116" s="188"/>
    </row>
    <row r="117" spans="1:7" s="67" customFormat="1" ht="69.75" x14ac:dyDescent="0.35">
      <c r="A117" s="192" t="str">
        <f>CONCATENATE($A$14,".",TEXT(COUNTA(A$15:A116)-COUNTIF(A$15:A116,"*.")-COUNTIF(A$15:A116,"*)")+1,0))</f>
        <v>10.10</v>
      </c>
      <c r="B117" s="211" t="s">
        <v>1676</v>
      </c>
      <c r="C117" s="212" t="s">
        <v>2878</v>
      </c>
      <c r="D117" s="185"/>
      <c r="E117" s="186"/>
      <c r="F117" s="187"/>
      <c r="G117" s="199"/>
    </row>
    <row r="118" spans="1:7" s="67" customFormat="1" ht="11.65" x14ac:dyDescent="0.35">
      <c r="A118" s="207"/>
      <c r="B118" s="190" t="s">
        <v>1078</v>
      </c>
      <c r="C118" s="191" t="s">
        <v>2084</v>
      </c>
      <c r="D118" s="185"/>
      <c r="E118" s="186"/>
      <c r="F118" s="187"/>
      <c r="G118" s="188"/>
    </row>
    <row r="119" spans="1:7" s="67" customFormat="1" ht="11.65" x14ac:dyDescent="0.35">
      <c r="A119" s="207"/>
      <c r="B119" s="190" t="s">
        <v>1130</v>
      </c>
      <c r="C119" s="191" t="s">
        <v>2870</v>
      </c>
      <c r="D119" s="185"/>
      <c r="E119" s="186"/>
      <c r="F119" s="187"/>
      <c r="G119" s="199"/>
    </row>
    <row r="120" spans="1:7" s="67" customFormat="1" ht="11.65" x14ac:dyDescent="0.35">
      <c r="A120" s="207"/>
      <c r="B120" s="190" t="s">
        <v>69</v>
      </c>
      <c r="C120" s="191" t="s">
        <v>1776</v>
      </c>
      <c r="D120" s="185"/>
      <c r="E120" s="186"/>
      <c r="F120" s="187"/>
      <c r="G120" s="199"/>
    </row>
    <row r="121" spans="1:7" s="67" customFormat="1" ht="11.65" x14ac:dyDescent="0.35">
      <c r="A121" s="208"/>
      <c r="B121" s="190" t="s">
        <v>1077</v>
      </c>
      <c r="C121" s="191" t="s">
        <v>2086</v>
      </c>
      <c r="D121" s="185"/>
      <c r="E121" s="186"/>
      <c r="F121" s="187"/>
      <c r="G121" s="188"/>
    </row>
    <row r="122" spans="1:7" s="67" customFormat="1" ht="11.65" x14ac:dyDescent="0.35">
      <c r="A122" s="189"/>
      <c r="B122" s="190" t="s">
        <v>1401</v>
      </c>
      <c r="C122" s="191" t="s">
        <v>1805</v>
      </c>
      <c r="D122" s="185" t="s">
        <v>4</v>
      </c>
      <c r="E122" s="186">
        <v>4</v>
      </c>
      <c r="F122" s="4"/>
      <c r="G122" s="199">
        <f>ROUND(E122*F122,2)</f>
        <v>0</v>
      </c>
    </row>
    <row r="123" spans="1:7" s="67" customFormat="1" ht="11.65" x14ac:dyDescent="0.35">
      <c r="A123" s="189"/>
      <c r="B123" s="190"/>
      <c r="C123" s="191"/>
      <c r="D123" s="185"/>
      <c r="E123" s="186"/>
      <c r="F123" s="187"/>
      <c r="G123" s="188"/>
    </row>
    <row r="124" spans="1:7" s="67" customFormat="1" ht="58.15" x14ac:dyDescent="0.35">
      <c r="A124" s="192" t="str">
        <f>CONCATENATE($A$14,".",TEXT(COUNTA(A$15:A123)-COUNTIF(A$15:A123,"*.")-COUNTIF(A$15:A123,"*)")+1,0))</f>
        <v>10.11</v>
      </c>
      <c r="B124" s="211" t="s">
        <v>1677</v>
      </c>
      <c r="C124" s="212" t="s">
        <v>2879</v>
      </c>
      <c r="D124" s="185"/>
      <c r="E124" s="186"/>
      <c r="F124" s="187"/>
      <c r="G124" s="199"/>
    </row>
    <row r="125" spans="1:7" s="67" customFormat="1" ht="11.65" x14ac:dyDescent="0.35">
      <c r="A125" s="207"/>
      <c r="B125" s="190" t="s">
        <v>1133</v>
      </c>
      <c r="C125" s="191" t="s">
        <v>2872</v>
      </c>
      <c r="D125" s="185"/>
      <c r="E125" s="186"/>
      <c r="F125" s="187"/>
      <c r="G125" s="188"/>
    </row>
    <row r="126" spans="1:7" s="67" customFormat="1" ht="11.65" x14ac:dyDescent="0.35">
      <c r="A126" s="207"/>
      <c r="B126" s="190" t="s">
        <v>1132</v>
      </c>
      <c r="C126" s="191" t="s">
        <v>2873</v>
      </c>
      <c r="D126" s="185"/>
      <c r="E126" s="186"/>
      <c r="F126" s="187"/>
      <c r="G126" s="199"/>
    </row>
    <row r="127" spans="1:7" s="67" customFormat="1" ht="11.65" x14ac:dyDescent="0.35">
      <c r="A127" s="207"/>
      <c r="B127" s="190" t="s">
        <v>69</v>
      </c>
      <c r="C127" s="191" t="s">
        <v>1776</v>
      </c>
      <c r="D127" s="185"/>
      <c r="E127" s="186"/>
      <c r="F127" s="187"/>
      <c r="G127" s="199"/>
    </row>
    <row r="128" spans="1:7" s="67" customFormat="1" ht="11.65" x14ac:dyDescent="0.35">
      <c r="A128" s="208"/>
      <c r="B128" s="190" t="s">
        <v>1131</v>
      </c>
      <c r="C128" s="191" t="s">
        <v>1131</v>
      </c>
      <c r="D128" s="185"/>
      <c r="E128" s="186"/>
      <c r="F128" s="187"/>
      <c r="G128" s="188"/>
    </row>
    <row r="129" spans="1:7" s="67" customFormat="1" ht="11.65" x14ac:dyDescent="0.35">
      <c r="A129" s="189"/>
      <c r="B129" s="190" t="s">
        <v>1401</v>
      </c>
      <c r="C129" s="191" t="s">
        <v>1805</v>
      </c>
      <c r="D129" s="185" t="s">
        <v>4</v>
      </c>
      <c r="E129" s="186">
        <v>3</v>
      </c>
      <c r="F129" s="4"/>
      <c r="G129" s="199">
        <f>ROUND(E129*F129,2)</f>
        <v>0</v>
      </c>
    </row>
    <row r="130" spans="1:7" s="67" customFormat="1" ht="11.65" x14ac:dyDescent="0.35">
      <c r="A130" s="189"/>
      <c r="B130" s="190"/>
      <c r="C130" s="191"/>
      <c r="D130" s="185"/>
      <c r="E130" s="186"/>
      <c r="F130" s="187"/>
      <c r="G130" s="188"/>
    </row>
    <row r="131" spans="1:7" s="67" customFormat="1" ht="58.15" x14ac:dyDescent="0.35">
      <c r="A131" s="192" t="str">
        <f>CONCATENATE($A$14,".",TEXT(COUNTA(A$15:A130)-COUNTIF(A$15:A130,"*.")-COUNTIF(A$15:A130,"*)")+1,0))</f>
        <v>10.12</v>
      </c>
      <c r="B131" s="211" t="s">
        <v>1677</v>
      </c>
      <c r="C131" s="212" t="s">
        <v>2879</v>
      </c>
      <c r="D131" s="185"/>
      <c r="E131" s="186"/>
      <c r="F131" s="187"/>
      <c r="G131" s="199"/>
    </row>
    <row r="132" spans="1:7" s="67" customFormat="1" ht="11.65" x14ac:dyDescent="0.35">
      <c r="A132" s="207"/>
      <c r="B132" s="190" t="s">
        <v>1133</v>
      </c>
      <c r="C132" s="191" t="s">
        <v>2872</v>
      </c>
      <c r="D132" s="185"/>
      <c r="E132" s="186"/>
      <c r="F132" s="187"/>
      <c r="G132" s="188"/>
    </row>
    <row r="133" spans="1:7" s="67" customFormat="1" ht="11.65" x14ac:dyDescent="0.35">
      <c r="A133" s="207"/>
      <c r="B133" s="190" t="s">
        <v>1140</v>
      </c>
      <c r="C133" s="191" t="s">
        <v>2877</v>
      </c>
      <c r="D133" s="185"/>
      <c r="E133" s="186"/>
      <c r="F133" s="187"/>
      <c r="G133" s="199"/>
    </row>
    <row r="134" spans="1:7" s="67" customFormat="1" ht="11.65" x14ac:dyDescent="0.35">
      <c r="A134" s="207"/>
      <c r="B134" s="190" t="s">
        <v>69</v>
      </c>
      <c r="C134" s="191" t="s">
        <v>1776</v>
      </c>
      <c r="D134" s="185"/>
      <c r="E134" s="186"/>
      <c r="F134" s="187"/>
      <c r="G134" s="199"/>
    </row>
    <row r="135" spans="1:7" s="67" customFormat="1" ht="11.65" x14ac:dyDescent="0.35">
      <c r="A135" s="208"/>
      <c r="B135" s="190" t="s">
        <v>1131</v>
      </c>
      <c r="C135" s="191" t="s">
        <v>1131</v>
      </c>
      <c r="D135" s="185"/>
      <c r="E135" s="186"/>
      <c r="F135" s="187"/>
      <c r="G135" s="188"/>
    </row>
    <row r="136" spans="1:7" s="67" customFormat="1" ht="11.65" x14ac:dyDescent="0.35">
      <c r="A136" s="189"/>
      <c r="B136" s="190" t="s">
        <v>1401</v>
      </c>
      <c r="C136" s="191" t="s">
        <v>1805</v>
      </c>
      <c r="D136" s="185" t="s">
        <v>4</v>
      </c>
      <c r="E136" s="186">
        <v>2</v>
      </c>
      <c r="F136" s="4"/>
      <c r="G136" s="199">
        <f>ROUND(E136*F136,2)</f>
        <v>0</v>
      </c>
    </row>
    <row r="137" spans="1:7" s="67" customFormat="1" ht="11.65" x14ac:dyDescent="0.35">
      <c r="A137" s="189"/>
      <c r="B137" s="190"/>
      <c r="C137" s="191"/>
      <c r="D137" s="185"/>
      <c r="E137" s="186"/>
      <c r="F137" s="187"/>
      <c r="G137" s="188"/>
    </row>
    <row r="138" spans="1:7" s="67" customFormat="1" ht="34.9" x14ac:dyDescent="0.35">
      <c r="A138" s="192" t="str">
        <f>CONCATENATE($A$14,".",TEXT(COUNTA(A$15:A137)-COUNTIF(A$15:A137,"*.")-COUNTIF(A$15:A137,"*)")+1,0))</f>
        <v>10.13</v>
      </c>
      <c r="B138" s="211" t="s">
        <v>1678</v>
      </c>
      <c r="C138" s="212" t="s">
        <v>2880</v>
      </c>
      <c r="D138" s="185"/>
      <c r="E138" s="186"/>
      <c r="F138" s="187"/>
      <c r="G138" s="199"/>
    </row>
    <row r="139" spans="1:7" s="67" customFormat="1" ht="11.65" x14ac:dyDescent="0.35">
      <c r="A139" s="207"/>
      <c r="B139" s="190" t="s">
        <v>822</v>
      </c>
      <c r="C139" s="191" t="s">
        <v>2465</v>
      </c>
      <c r="D139" s="185"/>
      <c r="E139" s="186"/>
      <c r="F139" s="187"/>
      <c r="G139" s="188"/>
    </row>
    <row r="140" spans="1:7" s="67" customFormat="1" ht="11.65" x14ac:dyDescent="0.35">
      <c r="A140" s="207"/>
      <c r="B140" s="190" t="s">
        <v>1135</v>
      </c>
      <c r="C140" s="191" t="s">
        <v>2881</v>
      </c>
      <c r="D140" s="185"/>
      <c r="E140" s="186"/>
      <c r="F140" s="187"/>
      <c r="G140" s="199"/>
    </row>
    <row r="141" spans="1:7" s="67" customFormat="1" ht="11.65" x14ac:dyDescent="0.35">
      <c r="A141" s="207"/>
      <c r="B141" s="190" t="s">
        <v>69</v>
      </c>
      <c r="C141" s="191" t="s">
        <v>1776</v>
      </c>
      <c r="D141" s="185"/>
      <c r="E141" s="186"/>
      <c r="F141" s="187"/>
      <c r="G141" s="199"/>
    </row>
    <row r="142" spans="1:7" s="67" customFormat="1" ht="11.65" x14ac:dyDescent="0.35">
      <c r="A142" s="208"/>
      <c r="B142" s="190" t="s">
        <v>1134</v>
      </c>
      <c r="C142" s="191" t="s">
        <v>1134</v>
      </c>
      <c r="D142" s="185"/>
      <c r="E142" s="186"/>
      <c r="F142" s="187"/>
      <c r="G142" s="188"/>
    </row>
    <row r="143" spans="1:7" s="67" customFormat="1" ht="11.65" x14ac:dyDescent="0.35">
      <c r="A143" s="189"/>
      <c r="B143" s="190" t="s">
        <v>1401</v>
      </c>
      <c r="C143" s="191" t="s">
        <v>1805</v>
      </c>
      <c r="D143" s="185" t="s">
        <v>4</v>
      </c>
      <c r="E143" s="186">
        <v>6</v>
      </c>
      <c r="F143" s="4"/>
      <c r="G143" s="199">
        <f>ROUND(E143*F143,2)</f>
        <v>0</v>
      </c>
    </row>
    <row r="144" spans="1:7" s="67" customFormat="1" ht="11.65" x14ac:dyDescent="0.35">
      <c r="A144" s="189"/>
      <c r="B144" s="190"/>
      <c r="C144" s="191"/>
      <c r="D144" s="185"/>
      <c r="E144" s="186"/>
      <c r="F144" s="187"/>
      <c r="G144" s="188"/>
    </row>
    <row r="145" spans="1:7" s="67" customFormat="1" ht="34.9" x14ac:dyDescent="0.35">
      <c r="A145" s="192" t="str">
        <f>CONCATENATE($A$14,".",TEXT(COUNTA(A$15:A144)-COUNTIF(A$15:A144,"*.")-COUNTIF(A$15:A144,"*)")+1,0))</f>
        <v>10.14</v>
      </c>
      <c r="B145" s="211" t="s">
        <v>1678</v>
      </c>
      <c r="C145" s="212" t="s">
        <v>2880</v>
      </c>
      <c r="D145" s="185"/>
      <c r="E145" s="186"/>
      <c r="F145" s="187"/>
      <c r="G145" s="199"/>
    </row>
    <row r="146" spans="1:7" s="67" customFormat="1" ht="11.65" x14ac:dyDescent="0.35">
      <c r="A146" s="207"/>
      <c r="B146" s="190" t="s">
        <v>822</v>
      </c>
      <c r="C146" s="191" t="s">
        <v>2465</v>
      </c>
      <c r="D146" s="185"/>
      <c r="E146" s="186"/>
      <c r="F146" s="187"/>
      <c r="G146" s="188"/>
    </row>
    <row r="147" spans="1:7" s="67" customFormat="1" ht="11.65" x14ac:dyDescent="0.35">
      <c r="A147" s="207"/>
      <c r="B147" s="190" t="s">
        <v>1136</v>
      </c>
      <c r="C147" s="191" t="s">
        <v>2882</v>
      </c>
      <c r="D147" s="185"/>
      <c r="E147" s="186"/>
      <c r="F147" s="187"/>
      <c r="G147" s="199"/>
    </row>
    <row r="148" spans="1:7" s="67" customFormat="1" ht="11.65" x14ac:dyDescent="0.35">
      <c r="A148" s="207"/>
      <c r="B148" s="190" t="s">
        <v>69</v>
      </c>
      <c r="C148" s="191" t="s">
        <v>1776</v>
      </c>
      <c r="D148" s="185"/>
      <c r="E148" s="186"/>
      <c r="F148" s="187"/>
      <c r="G148" s="199"/>
    </row>
    <row r="149" spans="1:7" s="67" customFormat="1" ht="11.65" x14ac:dyDescent="0.35">
      <c r="A149" s="208"/>
      <c r="B149" s="190" t="s">
        <v>1134</v>
      </c>
      <c r="C149" s="191" t="s">
        <v>1134</v>
      </c>
      <c r="D149" s="185"/>
      <c r="E149" s="186"/>
      <c r="F149" s="187"/>
      <c r="G149" s="188"/>
    </row>
    <row r="150" spans="1:7" s="67" customFormat="1" ht="11.65" x14ac:dyDescent="0.35">
      <c r="A150" s="189"/>
      <c r="B150" s="190" t="s">
        <v>1401</v>
      </c>
      <c r="C150" s="191" t="s">
        <v>1805</v>
      </c>
      <c r="D150" s="185" t="s">
        <v>4</v>
      </c>
      <c r="E150" s="186">
        <v>1</v>
      </c>
      <c r="F150" s="4"/>
      <c r="G150" s="199">
        <f>ROUND(E150*F150,2)</f>
        <v>0</v>
      </c>
    </row>
    <row r="151" spans="1:7" s="67" customFormat="1" ht="11.65" x14ac:dyDescent="0.35">
      <c r="A151" s="189"/>
      <c r="B151" s="190"/>
      <c r="C151" s="191"/>
      <c r="D151" s="185"/>
      <c r="E151" s="186"/>
      <c r="F151" s="187"/>
      <c r="G151" s="188"/>
    </row>
    <row r="152" spans="1:7" s="67" customFormat="1" ht="46.5" x14ac:dyDescent="0.35">
      <c r="A152" s="192" t="str">
        <f>CONCATENATE($A$14,".",TEXT(COUNTA(A$15:A151)-COUNTIF(A$15:A151,"*.")-COUNTIF(A$15:A151,"*)")+1,0))</f>
        <v>10.15</v>
      </c>
      <c r="B152" s="211" t="s">
        <v>1679</v>
      </c>
      <c r="C152" s="212" t="s">
        <v>2883</v>
      </c>
      <c r="D152" s="185"/>
      <c r="E152" s="186"/>
      <c r="F152" s="187"/>
      <c r="G152" s="199"/>
    </row>
    <row r="153" spans="1:7" s="67" customFormat="1" ht="11.65" x14ac:dyDescent="0.35">
      <c r="A153" s="207"/>
      <c r="B153" s="190" t="s">
        <v>1141</v>
      </c>
      <c r="C153" s="191" t="s">
        <v>2884</v>
      </c>
      <c r="D153" s="185"/>
      <c r="E153" s="186"/>
      <c r="F153" s="187"/>
      <c r="G153" s="188"/>
    </row>
    <row r="154" spans="1:7" s="67" customFormat="1" ht="11.65" x14ac:dyDescent="0.35">
      <c r="A154" s="207"/>
      <c r="B154" s="190" t="s">
        <v>619</v>
      </c>
      <c r="C154" s="191" t="s">
        <v>2683</v>
      </c>
      <c r="D154" s="185"/>
      <c r="E154" s="186"/>
      <c r="F154" s="187"/>
      <c r="G154" s="199"/>
    </row>
    <row r="155" spans="1:7" s="67" customFormat="1" ht="11.65" x14ac:dyDescent="0.35">
      <c r="A155" s="207"/>
      <c r="B155" s="190" t="s">
        <v>69</v>
      </c>
      <c r="C155" s="191" t="s">
        <v>1776</v>
      </c>
      <c r="D155" s="185"/>
      <c r="E155" s="186"/>
      <c r="F155" s="187"/>
      <c r="G155" s="199"/>
    </row>
    <row r="156" spans="1:7" s="67" customFormat="1" ht="11.65" x14ac:dyDescent="0.35">
      <c r="A156" s="208"/>
      <c r="B156" s="190" t="s">
        <v>1142</v>
      </c>
      <c r="C156" s="191" t="s">
        <v>1142</v>
      </c>
      <c r="D156" s="185"/>
      <c r="E156" s="186"/>
      <c r="F156" s="187"/>
      <c r="G156" s="188"/>
    </row>
    <row r="157" spans="1:7" s="67" customFormat="1" ht="11.65" x14ac:dyDescent="0.35">
      <c r="A157" s="189"/>
      <c r="B157" s="190" t="s">
        <v>1401</v>
      </c>
      <c r="C157" s="191" t="s">
        <v>1805</v>
      </c>
      <c r="D157" s="185" t="s">
        <v>4</v>
      </c>
      <c r="E157" s="186">
        <v>2</v>
      </c>
      <c r="F157" s="4"/>
      <c r="G157" s="199">
        <f>ROUND(E157*F157,2)</f>
        <v>0</v>
      </c>
    </row>
    <row r="158" spans="1:7" s="67" customFormat="1" ht="11.65" x14ac:dyDescent="0.35">
      <c r="A158" s="189"/>
      <c r="B158" s="190"/>
      <c r="C158" s="191"/>
      <c r="D158" s="185"/>
      <c r="E158" s="186"/>
      <c r="F158" s="187"/>
      <c r="G158" s="188"/>
    </row>
    <row r="159" spans="1:7" s="67" customFormat="1" ht="46.5" x14ac:dyDescent="0.35">
      <c r="A159" s="192" t="str">
        <f>CONCATENATE($A$14,".",TEXT(COUNTA(A$15:A158)-COUNTIF(A$15:A158,"*.")-COUNTIF(A$15:A158,"*)")+1,0))</f>
        <v>10.16</v>
      </c>
      <c r="B159" s="211" t="s">
        <v>1679</v>
      </c>
      <c r="C159" s="212" t="s">
        <v>2883</v>
      </c>
      <c r="D159" s="185"/>
      <c r="E159" s="186"/>
      <c r="F159" s="187"/>
      <c r="G159" s="199"/>
    </row>
    <row r="160" spans="1:7" s="67" customFormat="1" ht="11.65" x14ac:dyDescent="0.35">
      <c r="A160" s="207"/>
      <c r="B160" s="190" t="s">
        <v>1143</v>
      </c>
      <c r="C160" s="191" t="s">
        <v>2885</v>
      </c>
      <c r="D160" s="185"/>
      <c r="E160" s="186"/>
      <c r="F160" s="187"/>
      <c r="G160" s="188"/>
    </row>
    <row r="161" spans="1:7" s="67" customFormat="1" ht="11.65" x14ac:dyDescent="0.35">
      <c r="A161" s="207"/>
      <c r="B161" s="190" t="s">
        <v>1136</v>
      </c>
      <c r="C161" s="191" t="s">
        <v>2882</v>
      </c>
      <c r="D161" s="185"/>
      <c r="E161" s="186"/>
      <c r="F161" s="187"/>
      <c r="G161" s="199"/>
    </row>
    <row r="162" spans="1:7" s="67" customFormat="1" ht="11.65" x14ac:dyDescent="0.35">
      <c r="A162" s="207"/>
      <c r="B162" s="190" t="s">
        <v>69</v>
      </c>
      <c r="C162" s="191" t="s">
        <v>1776</v>
      </c>
      <c r="D162" s="185"/>
      <c r="E162" s="186"/>
      <c r="F162" s="187"/>
      <c r="G162" s="199"/>
    </row>
    <row r="163" spans="1:7" s="67" customFormat="1" ht="11.65" x14ac:dyDescent="0.35">
      <c r="A163" s="208"/>
      <c r="B163" s="190" t="s">
        <v>1144</v>
      </c>
      <c r="C163" s="191" t="s">
        <v>1144</v>
      </c>
      <c r="D163" s="185"/>
      <c r="E163" s="186"/>
      <c r="F163" s="187"/>
      <c r="G163" s="188"/>
    </row>
    <row r="164" spans="1:7" s="67" customFormat="1" ht="11.65" x14ac:dyDescent="0.35">
      <c r="A164" s="189"/>
      <c r="B164" s="190" t="s">
        <v>1401</v>
      </c>
      <c r="C164" s="191" t="s">
        <v>1805</v>
      </c>
      <c r="D164" s="185" t="s">
        <v>4</v>
      </c>
      <c r="E164" s="186">
        <v>1</v>
      </c>
      <c r="F164" s="4"/>
      <c r="G164" s="199">
        <f>ROUND(E164*F164,2)</f>
        <v>0</v>
      </c>
    </row>
    <row r="165" spans="1:7" x14ac:dyDescent="0.35">
      <c r="A165" s="208"/>
      <c r="B165" s="190"/>
      <c r="C165" s="191"/>
      <c r="D165" s="185"/>
      <c r="E165" s="186"/>
      <c r="F165" s="187"/>
      <c r="G165" s="199"/>
    </row>
    <row r="166" spans="1:7" ht="93" x14ac:dyDescent="0.35">
      <c r="A166" s="192" t="str">
        <f>CONCATENATE($A$14,".",TEXT(COUNTA(A$15:A165)-COUNTIF(A$15:A165,"*.")-COUNTIF(A$15:A165,"*)")+1,0))</f>
        <v>10.17</v>
      </c>
      <c r="B166" s="190" t="s">
        <v>1555</v>
      </c>
      <c r="C166" s="191" t="s">
        <v>2350</v>
      </c>
      <c r="D166" s="185"/>
      <c r="E166" s="186"/>
      <c r="F166" s="187"/>
      <c r="G166" s="188"/>
    </row>
    <row r="167" spans="1:7" x14ac:dyDescent="0.35">
      <c r="A167" s="207"/>
      <c r="B167" s="190" t="s">
        <v>760</v>
      </c>
      <c r="C167" s="191" t="s">
        <v>2221</v>
      </c>
      <c r="D167" s="185"/>
      <c r="E167" s="186"/>
      <c r="F167" s="187"/>
      <c r="G167" s="188"/>
    </row>
    <row r="168" spans="1:7" x14ac:dyDescent="0.35">
      <c r="A168" s="207"/>
      <c r="B168" s="190" t="s">
        <v>761</v>
      </c>
      <c r="C168" s="191" t="s">
        <v>2886</v>
      </c>
      <c r="D168" s="185"/>
      <c r="E168" s="186"/>
      <c r="F168" s="187"/>
      <c r="G168" s="188"/>
    </row>
    <row r="169" spans="1:7" x14ac:dyDescent="0.35">
      <c r="A169" s="207"/>
      <c r="B169" s="190" t="s">
        <v>113</v>
      </c>
      <c r="C169" s="191" t="s">
        <v>1832</v>
      </c>
      <c r="D169" s="185"/>
      <c r="E169" s="186"/>
      <c r="F169" s="187"/>
      <c r="G169" s="199"/>
    </row>
    <row r="170" spans="1:7" x14ac:dyDescent="0.35">
      <c r="A170" s="207"/>
      <c r="B170" s="190" t="s">
        <v>69</v>
      </c>
      <c r="C170" s="191" t="s">
        <v>1776</v>
      </c>
      <c r="D170" s="185"/>
      <c r="E170" s="186"/>
      <c r="F170" s="187"/>
      <c r="G170" s="199"/>
    </row>
    <row r="171" spans="1:7" x14ac:dyDescent="0.35">
      <c r="A171" s="208"/>
      <c r="B171" s="190" t="s">
        <v>762</v>
      </c>
      <c r="C171" s="191" t="s">
        <v>762</v>
      </c>
      <c r="D171" s="185"/>
      <c r="E171" s="186"/>
      <c r="F171" s="187"/>
      <c r="G171" s="188"/>
    </row>
    <row r="172" spans="1:7" x14ac:dyDescent="0.35">
      <c r="A172" s="189"/>
      <c r="B172" s="190" t="s">
        <v>763</v>
      </c>
      <c r="C172" s="191" t="s">
        <v>2887</v>
      </c>
      <c r="D172" s="185" t="s">
        <v>4</v>
      </c>
      <c r="E172" s="186">
        <v>2</v>
      </c>
      <c r="F172" s="4"/>
      <c r="G172" s="199">
        <f>ROUND(E172*F172,2)</f>
        <v>0</v>
      </c>
    </row>
    <row r="173" spans="1:7" x14ac:dyDescent="0.35">
      <c r="A173" s="208"/>
      <c r="B173" s="190"/>
      <c r="C173" s="191"/>
      <c r="D173" s="185"/>
      <c r="E173" s="186"/>
      <c r="F173" s="187"/>
      <c r="G173" s="188"/>
    </row>
    <row r="174" spans="1:7" ht="34.9" x14ac:dyDescent="0.35">
      <c r="A174" s="192" t="str">
        <f>CONCATENATE($A$14,".",TEXT(COUNTA(A$15:A173)-COUNTIF(A$15:A173,"*.")-COUNTIF(A$15:A173,"*)")+1,0))</f>
        <v>10.18</v>
      </c>
      <c r="B174" s="190" t="s">
        <v>1680</v>
      </c>
      <c r="C174" s="191" t="s">
        <v>2888</v>
      </c>
      <c r="D174" s="185"/>
      <c r="E174" s="186"/>
      <c r="F174" s="187"/>
      <c r="G174" s="188"/>
    </row>
    <row r="175" spans="1:7" x14ac:dyDescent="0.35">
      <c r="A175" s="207"/>
      <c r="B175" s="190" t="s">
        <v>124</v>
      </c>
      <c r="C175" s="191" t="s">
        <v>1845</v>
      </c>
      <c r="D175" s="185"/>
      <c r="E175" s="186"/>
      <c r="F175" s="187"/>
      <c r="G175" s="188"/>
    </row>
    <row r="176" spans="1:7" x14ac:dyDescent="0.35">
      <c r="A176" s="207"/>
      <c r="B176" s="190" t="s">
        <v>764</v>
      </c>
      <c r="C176" s="191" t="s">
        <v>2889</v>
      </c>
      <c r="D176" s="185"/>
      <c r="E176" s="186"/>
      <c r="F176" s="187"/>
      <c r="G176" s="188"/>
    </row>
    <row r="177" spans="1:7" x14ac:dyDescent="0.35">
      <c r="A177" s="207"/>
      <c r="B177" s="190" t="s">
        <v>69</v>
      </c>
      <c r="C177" s="191" t="s">
        <v>1776</v>
      </c>
      <c r="D177" s="185"/>
      <c r="E177" s="186"/>
      <c r="F177" s="187"/>
      <c r="G177" s="199"/>
    </row>
    <row r="178" spans="1:7" x14ac:dyDescent="0.35">
      <c r="A178" s="207"/>
      <c r="B178" s="190" t="s">
        <v>765</v>
      </c>
      <c r="C178" s="191" t="s">
        <v>765</v>
      </c>
      <c r="D178" s="185"/>
      <c r="E178" s="186"/>
      <c r="F178" s="187"/>
      <c r="G178" s="199"/>
    </row>
    <row r="179" spans="1:7" x14ac:dyDescent="0.35">
      <c r="A179" s="208"/>
      <c r="B179" s="190" t="s">
        <v>766</v>
      </c>
      <c r="C179" s="191" t="s">
        <v>2890</v>
      </c>
      <c r="D179" s="185" t="s">
        <v>4</v>
      </c>
      <c r="E179" s="186">
        <v>2</v>
      </c>
      <c r="F179" s="4"/>
      <c r="G179" s="199">
        <f>ROUND(E179*F179,2)</f>
        <v>0</v>
      </c>
    </row>
    <row r="180" spans="1:7" x14ac:dyDescent="0.35">
      <c r="A180" s="208"/>
      <c r="B180" s="190"/>
      <c r="C180" s="191"/>
      <c r="D180" s="185"/>
      <c r="E180" s="186"/>
      <c r="F180" s="187"/>
      <c r="G180" s="188"/>
    </row>
    <row r="181" spans="1:7" ht="34.9" x14ac:dyDescent="0.35">
      <c r="A181" s="192" t="str">
        <f>CONCATENATE($A$14,".",TEXT(COUNTA(A$15:A180)-COUNTIF(A$15:A180,"*.")-COUNTIF(A$15:A180,"*)")+1,0))</f>
        <v>10.19</v>
      </c>
      <c r="B181" s="190" t="s">
        <v>1680</v>
      </c>
      <c r="C181" s="191" t="s">
        <v>2888</v>
      </c>
      <c r="D181" s="185"/>
      <c r="E181" s="186"/>
      <c r="F181" s="187"/>
      <c r="G181" s="188"/>
    </row>
    <row r="182" spans="1:7" x14ac:dyDescent="0.35">
      <c r="A182" s="207"/>
      <c r="B182" s="190" t="s">
        <v>460</v>
      </c>
      <c r="C182" s="191" t="s">
        <v>2465</v>
      </c>
      <c r="D182" s="185"/>
      <c r="E182" s="186"/>
      <c r="F182" s="187"/>
      <c r="G182" s="188"/>
    </row>
    <row r="183" spans="1:7" x14ac:dyDescent="0.35">
      <c r="A183" s="207"/>
      <c r="B183" s="190" t="s">
        <v>764</v>
      </c>
      <c r="C183" s="191" t="s">
        <v>2889</v>
      </c>
      <c r="D183" s="185"/>
      <c r="E183" s="186"/>
      <c r="F183" s="187"/>
      <c r="G183" s="188"/>
    </row>
    <row r="184" spans="1:7" x14ac:dyDescent="0.35">
      <c r="A184" s="207"/>
      <c r="B184" s="190" t="s">
        <v>69</v>
      </c>
      <c r="C184" s="191" t="s">
        <v>1776</v>
      </c>
      <c r="D184" s="185"/>
      <c r="E184" s="186"/>
      <c r="F184" s="187"/>
      <c r="G184" s="188"/>
    </row>
    <row r="185" spans="1:7" x14ac:dyDescent="0.35">
      <c r="A185" s="207"/>
      <c r="B185" s="190" t="s">
        <v>767</v>
      </c>
      <c r="C185" s="191" t="s">
        <v>767</v>
      </c>
      <c r="D185" s="185"/>
      <c r="E185" s="186"/>
      <c r="F185" s="187"/>
      <c r="G185" s="199"/>
    </row>
    <row r="186" spans="1:7" x14ac:dyDescent="0.35">
      <c r="A186" s="208"/>
      <c r="B186" s="190" t="s">
        <v>768</v>
      </c>
      <c r="C186" s="191" t="s">
        <v>2891</v>
      </c>
      <c r="D186" s="185" t="s">
        <v>4</v>
      </c>
      <c r="E186" s="186">
        <v>4</v>
      </c>
      <c r="F186" s="4"/>
      <c r="G186" s="199">
        <f>ROUND(E186*F186,2)</f>
        <v>0</v>
      </c>
    </row>
    <row r="187" spans="1:7" x14ac:dyDescent="0.35">
      <c r="A187" s="208"/>
      <c r="B187" s="190"/>
      <c r="C187" s="191"/>
      <c r="D187" s="185"/>
      <c r="E187" s="186"/>
      <c r="F187" s="187"/>
      <c r="G187" s="188"/>
    </row>
    <row r="188" spans="1:7" ht="34.9" x14ac:dyDescent="0.35">
      <c r="A188" s="192" t="str">
        <f>CONCATENATE($A$14,".",TEXT(COUNTA(A$15:A187)-COUNTIF(A$15:A187,"*.")-COUNTIF(A$15:A187,"*)")+1,0))</f>
        <v>10.20</v>
      </c>
      <c r="B188" s="190" t="s">
        <v>1680</v>
      </c>
      <c r="C188" s="191" t="s">
        <v>2888</v>
      </c>
      <c r="D188" s="185"/>
      <c r="E188" s="186"/>
      <c r="F188" s="187"/>
      <c r="G188" s="188"/>
    </row>
    <row r="189" spans="1:7" x14ac:dyDescent="0.35">
      <c r="A189" s="207"/>
      <c r="B189" s="190" t="s">
        <v>460</v>
      </c>
      <c r="C189" s="191" t="s">
        <v>2465</v>
      </c>
      <c r="D189" s="185"/>
      <c r="E189" s="186"/>
      <c r="F189" s="187"/>
      <c r="G189" s="188"/>
    </row>
    <row r="190" spans="1:7" x14ac:dyDescent="0.35">
      <c r="A190" s="207"/>
      <c r="B190" s="190" t="s">
        <v>769</v>
      </c>
      <c r="C190" s="191" t="s">
        <v>2892</v>
      </c>
      <c r="D190" s="185"/>
      <c r="E190" s="186"/>
      <c r="F190" s="187"/>
      <c r="G190" s="199"/>
    </row>
    <row r="191" spans="1:7" x14ac:dyDescent="0.35">
      <c r="A191" s="207"/>
      <c r="B191" s="190" t="s">
        <v>69</v>
      </c>
      <c r="C191" s="191" t="s">
        <v>1776</v>
      </c>
      <c r="D191" s="185"/>
      <c r="E191" s="186"/>
      <c r="F191" s="187"/>
      <c r="G191" s="188"/>
    </row>
    <row r="192" spans="1:7" x14ac:dyDescent="0.35">
      <c r="A192" s="207"/>
      <c r="B192" s="190" t="s">
        <v>767</v>
      </c>
      <c r="C192" s="191" t="s">
        <v>767</v>
      </c>
      <c r="D192" s="185"/>
      <c r="E192" s="186"/>
      <c r="F192" s="187"/>
      <c r="G192" s="188"/>
    </row>
    <row r="193" spans="1:7" x14ac:dyDescent="0.35">
      <c r="A193" s="208"/>
      <c r="B193" s="190" t="s">
        <v>770</v>
      </c>
      <c r="C193" s="191" t="s">
        <v>2893</v>
      </c>
      <c r="D193" s="185" t="s">
        <v>4</v>
      </c>
      <c r="E193" s="186">
        <v>4</v>
      </c>
      <c r="F193" s="4"/>
      <c r="G193" s="199">
        <f>ROUND(E193*F193,2)</f>
        <v>0</v>
      </c>
    </row>
    <row r="194" spans="1:7" x14ac:dyDescent="0.35">
      <c r="A194" s="208"/>
      <c r="B194" s="190"/>
      <c r="C194" s="191"/>
      <c r="D194" s="185"/>
      <c r="E194" s="186"/>
      <c r="F194" s="187"/>
      <c r="G194" s="188"/>
    </row>
    <row r="195" spans="1:7" ht="34.9" x14ac:dyDescent="0.35">
      <c r="A195" s="192" t="str">
        <f>CONCATENATE($A$14,".",TEXT(COUNTA(A$15:A194)-COUNTIF(A$15:A194,"*.")-COUNTIF(A$15:A194,"*)")+1,0))</f>
        <v>10.21</v>
      </c>
      <c r="B195" s="190" t="s">
        <v>1412</v>
      </c>
      <c r="C195" s="191" t="s">
        <v>1844</v>
      </c>
      <c r="D195" s="185"/>
      <c r="E195" s="186"/>
      <c r="F195" s="187"/>
      <c r="G195" s="188"/>
    </row>
    <row r="196" spans="1:7" x14ac:dyDescent="0.35">
      <c r="A196" s="207"/>
      <c r="B196" s="190" t="s">
        <v>124</v>
      </c>
      <c r="C196" s="191" t="s">
        <v>1845</v>
      </c>
      <c r="D196" s="185"/>
      <c r="E196" s="186"/>
      <c r="F196" s="187"/>
      <c r="G196" s="188"/>
    </row>
    <row r="197" spans="1:7" x14ac:dyDescent="0.35">
      <c r="A197" s="207"/>
      <c r="B197" s="190" t="s">
        <v>771</v>
      </c>
      <c r="C197" s="191" t="s">
        <v>2894</v>
      </c>
      <c r="D197" s="185"/>
      <c r="E197" s="186"/>
      <c r="F197" s="187"/>
      <c r="G197" s="188"/>
    </row>
    <row r="198" spans="1:7" x14ac:dyDescent="0.35">
      <c r="A198" s="207"/>
      <c r="B198" s="190" t="s">
        <v>69</v>
      </c>
      <c r="C198" s="191" t="s">
        <v>1776</v>
      </c>
      <c r="D198" s="185"/>
      <c r="E198" s="186"/>
      <c r="F198" s="187"/>
      <c r="G198" s="199"/>
    </row>
    <row r="199" spans="1:7" x14ac:dyDescent="0.35">
      <c r="A199" s="207"/>
      <c r="B199" s="190" t="s">
        <v>126</v>
      </c>
      <c r="C199" s="191" t="s">
        <v>126</v>
      </c>
      <c r="D199" s="185"/>
      <c r="E199" s="186"/>
      <c r="F199" s="187"/>
      <c r="G199" s="188"/>
    </row>
    <row r="200" spans="1:7" x14ac:dyDescent="0.35">
      <c r="A200" s="208"/>
      <c r="B200" s="190" t="s">
        <v>772</v>
      </c>
      <c r="C200" s="191" t="s">
        <v>2895</v>
      </c>
      <c r="D200" s="185" t="s">
        <v>4</v>
      </c>
      <c r="E200" s="186">
        <v>1</v>
      </c>
      <c r="F200" s="4"/>
      <c r="G200" s="199">
        <f>ROUND(E200*F200,2)</f>
        <v>0</v>
      </c>
    </row>
    <row r="201" spans="1:7" x14ac:dyDescent="0.35">
      <c r="A201" s="189"/>
      <c r="B201" s="190"/>
      <c r="C201" s="191"/>
      <c r="D201" s="185"/>
      <c r="E201" s="186"/>
      <c r="F201" s="187"/>
      <c r="G201" s="199"/>
    </row>
    <row r="202" spans="1:7" ht="34.9" x14ac:dyDescent="0.35">
      <c r="A202" s="192" t="str">
        <f>CONCATENATE($A$14,".",TEXT(COUNTA(A$15:A201)-COUNTIF(A$15:A201,"*.")-COUNTIF(A$15:A201,"*)")+1,0))</f>
        <v>10.22</v>
      </c>
      <c r="B202" s="190" t="s">
        <v>1416</v>
      </c>
      <c r="C202" s="191" t="s">
        <v>1852</v>
      </c>
      <c r="D202" s="185"/>
      <c r="E202" s="186"/>
      <c r="F202" s="187"/>
      <c r="G202" s="188"/>
    </row>
    <row r="203" spans="1:7" x14ac:dyDescent="0.35">
      <c r="A203" s="207"/>
      <c r="B203" s="190" t="s">
        <v>626</v>
      </c>
      <c r="C203" s="191" t="s">
        <v>2707</v>
      </c>
      <c r="D203" s="185"/>
      <c r="E203" s="186"/>
      <c r="F203" s="187"/>
      <c r="G203" s="188"/>
    </row>
    <row r="204" spans="1:7" x14ac:dyDescent="0.35">
      <c r="A204" s="207"/>
      <c r="B204" s="190" t="s">
        <v>773</v>
      </c>
      <c r="C204" s="191" t="s">
        <v>2896</v>
      </c>
      <c r="D204" s="185"/>
      <c r="E204" s="186"/>
      <c r="F204" s="187"/>
      <c r="G204" s="188"/>
    </row>
    <row r="205" spans="1:7" x14ac:dyDescent="0.35">
      <c r="A205" s="207"/>
      <c r="B205" s="190" t="s">
        <v>69</v>
      </c>
      <c r="C205" s="191" t="s">
        <v>1776</v>
      </c>
      <c r="D205" s="185"/>
      <c r="E205" s="186"/>
      <c r="F205" s="187"/>
      <c r="G205" s="188"/>
    </row>
    <row r="206" spans="1:7" x14ac:dyDescent="0.35">
      <c r="A206" s="208"/>
      <c r="B206" s="190" t="s">
        <v>628</v>
      </c>
      <c r="C206" s="191" t="s">
        <v>628</v>
      </c>
      <c r="D206" s="185"/>
      <c r="E206" s="186"/>
      <c r="F206" s="187"/>
      <c r="G206" s="199"/>
    </row>
    <row r="207" spans="1:7" x14ac:dyDescent="0.35">
      <c r="A207" s="189"/>
      <c r="B207" s="190" t="s">
        <v>774</v>
      </c>
      <c r="C207" s="191" t="s">
        <v>2897</v>
      </c>
      <c r="D207" s="185" t="s">
        <v>4</v>
      </c>
      <c r="E207" s="186">
        <v>2</v>
      </c>
      <c r="F207" s="4"/>
      <c r="G207" s="199">
        <f>ROUND(E207*F207,2)</f>
        <v>0</v>
      </c>
    </row>
    <row r="208" spans="1:7" x14ac:dyDescent="0.35">
      <c r="A208" s="189"/>
      <c r="B208" s="190"/>
      <c r="C208" s="191"/>
      <c r="D208" s="185"/>
      <c r="E208" s="186"/>
      <c r="F208" s="187"/>
      <c r="G208" s="188"/>
    </row>
    <row r="209" spans="1:7" ht="34.9" x14ac:dyDescent="0.35">
      <c r="A209" s="192" t="str">
        <f>CONCATENATE($A$14,".",TEXT(COUNTA(A$15:A208)-COUNTIF(A$15:A208,"*.")-COUNTIF(A$15:A208,"*)")+1,0))</f>
        <v>10.23</v>
      </c>
      <c r="B209" s="190" t="s">
        <v>1416</v>
      </c>
      <c r="C209" s="191" t="s">
        <v>1852</v>
      </c>
      <c r="D209" s="185"/>
      <c r="E209" s="186"/>
      <c r="F209" s="187"/>
      <c r="G209" s="199"/>
    </row>
    <row r="210" spans="1:7" x14ac:dyDescent="0.35">
      <c r="A210" s="207"/>
      <c r="B210" s="190" t="s">
        <v>633</v>
      </c>
      <c r="C210" s="191" t="s">
        <v>2712</v>
      </c>
      <c r="D210" s="185"/>
      <c r="E210" s="186"/>
      <c r="F210" s="187"/>
      <c r="G210" s="188"/>
    </row>
    <row r="211" spans="1:7" x14ac:dyDescent="0.35">
      <c r="A211" s="207"/>
      <c r="B211" s="190" t="s">
        <v>775</v>
      </c>
      <c r="C211" s="191" t="s">
        <v>2898</v>
      </c>
      <c r="D211" s="185"/>
      <c r="E211" s="186"/>
      <c r="F211" s="187"/>
      <c r="G211" s="188"/>
    </row>
    <row r="212" spans="1:7" x14ac:dyDescent="0.35">
      <c r="A212" s="207"/>
      <c r="B212" s="190" t="s">
        <v>69</v>
      </c>
      <c r="C212" s="191" t="s">
        <v>1776</v>
      </c>
      <c r="D212" s="185"/>
      <c r="E212" s="186"/>
      <c r="F212" s="187"/>
      <c r="G212" s="188"/>
    </row>
    <row r="213" spans="1:7" x14ac:dyDescent="0.35">
      <c r="A213" s="208"/>
      <c r="B213" s="190" t="s">
        <v>635</v>
      </c>
      <c r="C213" s="191" t="s">
        <v>635</v>
      </c>
      <c r="D213" s="185"/>
      <c r="E213" s="186"/>
      <c r="F213" s="187"/>
      <c r="G213" s="199"/>
    </row>
    <row r="214" spans="1:7" x14ac:dyDescent="0.35">
      <c r="A214" s="189"/>
      <c r="B214" s="190" t="s">
        <v>776</v>
      </c>
      <c r="C214" s="191" t="s">
        <v>2899</v>
      </c>
      <c r="D214" s="185" t="s">
        <v>4</v>
      </c>
      <c r="E214" s="186">
        <v>3</v>
      </c>
      <c r="F214" s="4"/>
      <c r="G214" s="199">
        <f>ROUND(E214*F214,2)</f>
        <v>0</v>
      </c>
    </row>
    <row r="215" spans="1:7" x14ac:dyDescent="0.35">
      <c r="A215" s="189"/>
      <c r="B215" s="190"/>
      <c r="C215" s="191"/>
      <c r="D215" s="185"/>
      <c r="E215" s="186"/>
      <c r="F215" s="187"/>
      <c r="G215" s="199"/>
    </row>
    <row r="216" spans="1:7" ht="34.9" x14ac:dyDescent="0.35">
      <c r="A216" s="192" t="str">
        <f>CONCATENATE($A$14,".",TEXT(COUNTA(A$15:A215)-COUNTIF(A$15:A215,"*.")-COUNTIF(A$15:A215,"*)")+1,0))</f>
        <v>10.24</v>
      </c>
      <c r="B216" s="190" t="s">
        <v>1416</v>
      </c>
      <c r="C216" s="191" t="s">
        <v>1852</v>
      </c>
      <c r="D216" s="185"/>
      <c r="E216" s="186"/>
      <c r="F216" s="187"/>
      <c r="G216" s="199"/>
    </row>
    <row r="217" spans="1:7" x14ac:dyDescent="0.35">
      <c r="A217" s="207"/>
      <c r="B217" s="190" t="s">
        <v>709</v>
      </c>
      <c r="C217" s="191" t="s">
        <v>2801</v>
      </c>
      <c r="D217" s="185"/>
      <c r="E217" s="186"/>
      <c r="F217" s="187"/>
      <c r="G217" s="199"/>
    </row>
    <row r="218" spans="1:7" x14ac:dyDescent="0.35">
      <c r="A218" s="207"/>
      <c r="B218" s="190" t="s">
        <v>777</v>
      </c>
      <c r="C218" s="191" t="s">
        <v>2900</v>
      </c>
      <c r="D218" s="185"/>
      <c r="E218" s="186"/>
      <c r="F218" s="187"/>
      <c r="G218" s="188"/>
    </row>
    <row r="219" spans="1:7" x14ac:dyDescent="0.35">
      <c r="A219" s="207"/>
      <c r="B219" s="190" t="s">
        <v>69</v>
      </c>
      <c r="C219" s="191" t="s">
        <v>1776</v>
      </c>
      <c r="D219" s="185"/>
      <c r="E219" s="186"/>
      <c r="F219" s="187"/>
      <c r="G219" s="188"/>
    </row>
    <row r="220" spans="1:7" x14ac:dyDescent="0.35">
      <c r="A220" s="208"/>
      <c r="B220" s="190" t="s">
        <v>711</v>
      </c>
      <c r="C220" s="191" t="s">
        <v>711</v>
      </c>
      <c r="D220" s="185"/>
      <c r="E220" s="186"/>
      <c r="F220" s="187"/>
      <c r="G220" s="188"/>
    </row>
    <row r="221" spans="1:7" x14ac:dyDescent="0.35">
      <c r="A221" s="189"/>
      <c r="B221" s="190" t="s">
        <v>778</v>
      </c>
      <c r="C221" s="191" t="s">
        <v>2901</v>
      </c>
      <c r="D221" s="185" t="s">
        <v>4</v>
      </c>
      <c r="E221" s="186">
        <v>2</v>
      </c>
      <c r="F221" s="4"/>
      <c r="G221" s="199">
        <f>ROUND(E221*F221,2)</f>
        <v>0</v>
      </c>
    </row>
    <row r="222" spans="1:7" x14ac:dyDescent="0.35">
      <c r="A222" s="233"/>
      <c r="B222" s="215"/>
      <c r="C222" s="216"/>
      <c r="D222" s="195"/>
      <c r="E222" s="196"/>
      <c r="F222" s="197"/>
      <c r="G222" s="199"/>
    </row>
    <row r="223" spans="1:7" ht="34.9" x14ac:dyDescent="0.35">
      <c r="A223" s="192" t="str">
        <f>CONCATENATE($A$14,".",TEXT(COUNTA(A$15:A222)-COUNTIF(A$15:A222,"*.")-COUNTIF(A$15:A222,"*)")+1,0))</f>
        <v>10.25</v>
      </c>
      <c r="B223" s="190" t="s">
        <v>1486</v>
      </c>
      <c r="C223" s="191" t="s">
        <v>2120</v>
      </c>
      <c r="D223" s="185"/>
      <c r="E223" s="186"/>
      <c r="F223" s="187"/>
      <c r="G223" s="199"/>
    </row>
    <row r="224" spans="1:7" x14ac:dyDescent="0.35">
      <c r="A224" s="207"/>
      <c r="B224" s="190" t="s">
        <v>133</v>
      </c>
      <c r="C224" s="191" t="s">
        <v>1857</v>
      </c>
      <c r="D224" s="185"/>
      <c r="E224" s="186"/>
      <c r="F224" s="187"/>
      <c r="G224" s="188"/>
    </row>
    <row r="225" spans="1:7" x14ac:dyDescent="0.35">
      <c r="A225" s="207"/>
      <c r="B225" s="190" t="s">
        <v>134</v>
      </c>
      <c r="C225" s="191" t="s">
        <v>1858</v>
      </c>
      <c r="D225" s="185"/>
      <c r="E225" s="186"/>
      <c r="F225" s="187"/>
      <c r="G225" s="199"/>
    </row>
    <row r="226" spans="1:7" x14ac:dyDescent="0.35">
      <c r="A226" s="207"/>
      <c r="B226" s="190" t="s">
        <v>135</v>
      </c>
      <c r="C226" s="191" t="s">
        <v>1859</v>
      </c>
      <c r="D226" s="185"/>
      <c r="E226" s="186"/>
      <c r="F226" s="187"/>
      <c r="G226" s="188"/>
    </row>
    <row r="227" spans="1:7" x14ac:dyDescent="0.35">
      <c r="A227" s="207"/>
      <c r="B227" s="190" t="s">
        <v>136</v>
      </c>
      <c r="C227" s="191" t="s">
        <v>1860</v>
      </c>
      <c r="D227" s="185"/>
      <c r="E227" s="186"/>
      <c r="F227" s="187"/>
      <c r="G227" s="188"/>
    </row>
    <row r="228" spans="1:7" x14ac:dyDescent="0.35">
      <c r="A228" s="207"/>
      <c r="B228" s="190" t="s">
        <v>137</v>
      </c>
      <c r="C228" s="191" t="s">
        <v>1861</v>
      </c>
      <c r="D228" s="185"/>
      <c r="E228" s="186"/>
      <c r="F228" s="187"/>
      <c r="G228" s="188"/>
    </row>
    <row r="229" spans="1:7" x14ac:dyDescent="0.35">
      <c r="A229" s="207"/>
      <c r="B229" s="190" t="s">
        <v>69</v>
      </c>
      <c r="C229" s="191" t="s">
        <v>1776</v>
      </c>
      <c r="D229" s="185"/>
      <c r="E229" s="186"/>
      <c r="F229" s="187"/>
      <c r="G229" s="199"/>
    </row>
    <row r="230" spans="1:7" x14ac:dyDescent="0.35">
      <c r="A230" s="208"/>
      <c r="B230" s="190" t="s">
        <v>138</v>
      </c>
      <c r="C230" s="191" t="s">
        <v>1862</v>
      </c>
      <c r="D230" s="185"/>
      <c r="E230" s="186"/>
      <c r="F230" s="187"/>
      <c r="G230" s="199"/>
    </row>
    <row r="231" spans="1:7" x14ac:dyDescent="0.35">
      <c r="A231" s="189"/>
      <c r="B231" s="190" t="s">
        <v>779</v>
      </c>
      <c r="C231" s="191" t="s">
        <v>2902</v>
      </c>
      <c r="D231" s="185" t="s">
        <v>4</v>
      </c>
      <c r="E231" s="186">
        <v>2</v>
      </c>
      <c r="F231" s="4"/>
      <c r="G231" s="199">
        <f>ROUND(E231*F231,2)</f>
        <v>0</v>
      </c>
    </row>
    <row r="232" spans="1:7" x14ac:dyDescent="0.35">
      <c r="A232" s="233"/>
      <c r="B232" s="215"/>
      <c r="C232" s="216"/>
      <c r="D232" s="195"/>
      <c r="E232" s="196"/>
      <c r="F232" s="197"/>
      <c r="G232" s="199"/>
    </row>
    <row r="233" spans="1:7" ht="23.25" x14ac:dyDescent="0.35">
      <c r="A233" s="192" t="str">
        <f>CONCATENATE($A$14,".",TEXT(COUNTA(A$15:A232)-COUNTIF(A$15:A232,"*.")-COUNTIF(A$15:A232,"*)")+1,0))</f>
        <v>10.26</v>
      </c>
      <c r="B233" s="190" t="s">
        <v>1681</v>
      </c>
      <c r="C233" s="191" t="s">
        <v>2903</v>
      </c>
      <c r="D233" s="185"/>
      <c r="E233" s="186"/>
      <c r="F233" s="187"/>
      <c r="G233" s="199"/>
    </row>
    <row r="234" spans="1:7" x14ac:dyDescent="0.35">
      <c r="A234" s="207"/>
      <c r="B234" s="190" t="s">
        <v>143</v>
      </c>
      <c r="C234" s="191" t="s">
        <v>1871</v>
      </c>
      <c r="D234" s="185"/>
      <c r="E234" s="186"/>
      <c r="F234" s="187"/>
      <c r="G234" s="188"/>
    </row>
    <row r="235" spans="1:7" x14ac:dyDescent="0.35">
      <c r="A235" s="207"/>
      <c r="B235" s="190" t="s">
        <v>134</v>
      </c>
      <c r="C235" s="191" t="s">
        <v>1858</v>
      </c>
      <c r="D235" s="185"/>
      <c r="E235" s="186"/>
      <c r="F235" s="187"/>
      <c r="G235" s="188"/>
    </row>
    <row r="236" spans="1:7" x14ac:dyDescent="0.35">
      <c r="A236" s="207"/>
      <c r="B236" s="190" t="s">
        <v>780</v>
      </c>
      <c r="C236" s="191" t="s">
        <v>2904</v>
      </c>
      <c r="D236" s="185"/>
      <c r="E236" s="186"/>
      <c r="F236" s="187"/>
      <c r="G236" s="199"/>
    </row>
    <row r="237" spans="1:7" x14ac:dyDescent="0.35">
      <c r="A237" s="207"/>
      <c r="B237" s="190" t="s">
        <v>144</v>
      </c>
      <c r="C237" s="191" t="s">
        <v>1872</v>
      </c>
      <c r="D237" s="185"/>
      <c r="E237" s="186"/>
      <c r="F237" s="187"/>
      <c r="G237" s="199"/>
    </row>
    <row r="238" spans="1:7" x14ac:dyDescent="0.35">
      <c r="A238" s="207"/>
      <c r="B238" s="190" t="s">
        <v>137</v>
      </c>
      <c r="C238" s="191" t="s">
        <v>1861</v>
      </c>
      <c r="D238" s="185"/>
      <c r="E238" s="186"/>
      <c r="F238" s="187"/>
      <c r="G238" s="199"/>
    </row>
    <row r="239" spans="1:7" x14ac:dyDescent="0.35">
      <c r="A239" s="207"/>
      <c r="B239" s="190" t="s">
        <v>69</v>
      </c>
      <c r="C239" s="191" t="s">
        <v>1776</v>
      </c>
      <c r="D239" s="185"/>
      <c r="E239" s="186"/>
      <c r="F239" s="187"/>
      <c r="G239" s="199"/>
    </row>
    <row r="240" spans="1:7" x14ac:dyDescent="0.35">
      <c r="A240" s="208"/>
      <c r="B240" s="190" t="s">
        <v>146</v>
      </c>
      <c r="C240" s="191" t="s">
        <v>1876</v>
      </c>
      <c r="D240" s="185"/>
      <c r="E240" s="186"/>
      <c r="F240" s="187"/>
      <c r="G240" s="199"/>
    </row>
    <row r="241" spans="1:7" x14ac:dyDescent="0.35">
      <c r="A241" s="189"/>
      <c r="B241" s="190" t="s">
        <v>781</v>
      </c>
      <c r="C241" s="191" t="s">
        <v>2905</v>
      </c>
      <c r="D241" s="185" t="s">
        <v>4</v>
      </c>
      <c r="E241" s="186">
        <v>1</v>
      </c>
      <c r="F241" s="4"/>
      <c r="G241" s="199">
        <f>ROUND(E241*F241,2)</f>
        <v>0</v>
      </c>
    </row>
    <row r="242" spans="1:7" x14ac:dyDescent="0.35">
      <c r="A242" s="189"/>
      <c r="B242" s="190"/>
      <c r="C242" s="191"/>
      <c r="D242" s="185"/>
      <c r="E242" s="186"/>
      <c r="F242" s="187"/>
      <c r="G242" s="188"/>
    </row>
    <row r="243" spans="1:7" ht="23.25" x14ac:dyDescent="0.35">
      <c r="A243" s="192" t="str">
        <f>CONCATENATE($A$14,".",TEXT(COUNTA(A$15:A242)-COUNTIF(A$15:A242,"*.")-COUNTIF(A$15:A242,"*)")+1,0))</f>
        <v>10.27</v>
      </c>
      <c r="B243" s="190" t="s">
        <v>1488</v>
      </c>
      <c r="C243" s="191" t="s">
        <v>2122</v>
      </c>
      <c r="D243" s="185"/>
      <c r="E243" s="186"/>
      <c r="F243" s="187"/>
      <c r="G243" s="199"/>
    </row>
    <row r="244" spans="1:7" x14ac:dyDescent="0.35">
      <c r="A244" s="207"/>
      <c r="B244" s="190" t="s">
        <v>147</v>
      </c>
      <c r="C244" s="191" t="s">
        <v>1879</v>
      </c>
      <c r="D244" s="185"/>
      <c r="E244" s="186"/>
      <c r="F244" s="187"/>
      <c r="G244" s="199"/>
    </row>
    <row r="245" spans="1:7" x14ac:dyDescent="0.35">
      <c r="A245" s="207"/>
      <c r="B245" s="190" t="s">
        <v>148</v>
      </c>
      <c r="C245" s="191" t="s">
        <v>1858</v>
      </c>
      <c r="D245" s="185"/>
      <c r="E245" s="186"/>
      <c r="F245" s="187"/>
      <c r="G245" s="199"/>
    </row>
    <row r="246" spans="1:7" x14ac:dyDescent="0.35">
      <c r="A246" s="207"/>
      <c r="B246" s="190" t="s">
        <v>149</v>
      </c>
      <c r="C246" s="191" t="s">
        <v>1880</v>
      </c>
      <c r="D246" s="185"/>
      <c r="E246" s="186"/>
      <c r="F246" s="187"/>
      <c r="G246" s="199"/>
    </row>
    <row r="247" spans="1:7" x14ac:dyDescent="0.35">
      <c r="A247" s="207"/>
      <c r="B247" s="190" t="s">
        <v>150</v>
      </c>
      <c r="C247" s="191" t="s">
        <v>1881</v>
      </c>
      <c r="D247" s="185"/>
      <c r="E247" s="186"/>
      <c r="F247" s="187"/>
      <c r="G247" s="188"/>
    </row>
    <row r="248" spans="1:7" x14ac:dyDescent="0.35">
      <c r="A248" s="207"/>
      <c r="B248" s="190" t="s">
        <v>69</v>
      </c>
      <c r="C248" s="191" t="s">
        <v>1776</v>
      </c>
      <c r="D248" s="185"/>
      <c r="E248" s="186"/>
      <c r="F248" s="187"/>
      <c r="G248" s="188"/>
    </row>
    <row r="249" spans="1:7" x14ac:dyDescent="0.35">
      <c r="A249" s="208"/>
      <c r="B249" s="190" t="s">
        <v>151</v>
      </c>
      <c r="C249" s="191" t="s">
        <v>1882</v>
      </c>
      <c r="D249" s="185"/>
      <c r="E249" s="186"/>
      <c r="F249" s="187"/>
      <c r="G249" s="199"/>
    </row>
    <row r="250" spans="1:7" x14ac:dyDescent="0.35">
      <c r="A250" s="189"/>
      <c r="B250" s="190" t="s">
        <v>782</v>
      </c>
      <c r="C250" s="191" t="s">
        <v>2906</v>
      </c>
      <c r="D250" s="185" t="s">
        <v>4</v>
      </c>
      <c r="E250" s="186">
        <v>2</v>
      </c>
      <c r="F250" s="4"/>
      <c r="G250" s="199">
        <f>ROUND(E250*F250,2)</f>
        <v>0</v>
      </c>
    </row>
    <row r="251" spans="1:7" x14ac:dyDescent="0.35">
      <c r="A251" s="189"/>
      <c r="B251" s="190"/>
      <c r="C251" s="191"/>
      <c r="D251" s="185"/>
      <c r="E251" s="186"/>
      <c r="F251" s="187"/>
      <c r="G251" s="199"/>
    </row>
    <row r="252" spans="1:7" ht="23.25" x14ac:dyDescent="0.35">
      <c r="A252" s="192" t="str">
        <f>CONCATENATE($A$14,".",TEXT(COUNTA(A$15:A251)-COUNTIF(A$15:A251,"*.")-COUNTIF(A$15:A251,"*)")+1,0))</f>
        <v>10.28</v>
      </c>
      <c r="B252" s="190" t="s">
        <v>1432</v>
      </c>
      <c r="C252" s="191" t="s">
        <v>1891</v>
      </c>
      <c r="D252" s="185"/>
      <c r="E252" s="186"/>
      <c r="F252" s="187"/>
      <c r="G252" s="188"/>
    </row>
    <row r="253" spans="1:7" x14ac:dyDescent="0.35">
      <c r="A253" s="207"/>
      <c r="B253" s="190" t="s">
        <v>147</v>
      </c>
      <c r="C253" s="191" t="s">
        <v>1879</v>
      </c>
      <c r="D253" s="185"/>
      <c r="E253" s="186"/>
      <c r="F253" s="187"/>
      <c r="G253" s="199"/>
    </row>
    <row r="254" spans="1:7" x14ac:dyDescent="0.35">
      <c r="A254" s="207"/>
      <c r="B254" s="190" t="s">
        <v>148</v>
      </c>
      <c r="C254" s="191" t="s">
        <v>1858</v>
      </c>
      <c r="D254" s="185"/>
      <c r="E254" s="186"/>
      <c r="F254" s="187"/>
      <c r="G254" s="199"/>
    </row>
    <row r="255" spans="1:7" x14ac:dyDescent="0.35">
      <c r="A255" s="207"/>
      <c r="B255" s="190" t="s">
        <v>149</v>
      </c>
      <c r="C255" s="191" t="s">
        <v>1880</v>
      </c>
      <c r="D255" s="185"/>
      <c r="E255" s="186"/>
      <c r="F255" s="187"/>
      <c r="G255" s="188"/>
    </row>
    <row r="256" spans="1:7" x14ac:dyDescent="0.35">
      <c r="A256" s="207"/>
      <c r="B256" s="190" t="s">
        <v>150</v>
      </c>
      <c r="C256" s="191" t="s">
        <v>1881</v>
      </c>
      <c r="D256" s="185"/>
      <c r="E256" s="186"/>
      <c r="F256" s="187"/>
      <c r="G256" s="188"/>
    </row>
    <row r="257" spans="1:7" x14ac:dyDescent="0.35">
      <c r="A257" s="207"/>
      <c r="B257" s="190" t="s">
        <v>69</v>
      </c>
      <c r="C257" s="191" t="s">
        <v>1776</v>
      </c>
      <c r="D257" s="185"/>
      <c r="E257" s="186"/>
      <c r="F257" s="187"/>
      <c r="G257" s="199"/>
    </row>
    <row r="258" spans="1:7" x14ac:dyDescent="0.35">
      <c r="A258" s="208"/>
      <c r="B258" s="190" t="s">
        <v>151</v>
      </c>
      <c r="C258" s="191" t="s">
        <v>1882</v>
      </c>
      <c r="D258" s="185"/>
      <c r="E258" s="186"/>
      <c r="F258" s="187"/>
      <c r="G258" s="188"/>
    </row>
    <row r="259" spans="1:7" x14ac:dyDescent="0.35">
      <c r="A259" s="189"/>
      <c r="B259" s="190" t="s">
        <v>783</v>
      </c>
      <c r="C259" s="191" t="s">
        <v>2907</v>
      </c>
      <c r="D259" s="185" t="s">
        <v>4</v>
      </c>
      <c r="E259" s="186">
        <v>2</v>
      </c>
      <c r="F259" s="4"/>
      <c r="G259" s="199">
        <f>ROUND(E259*F259,2)</f>
        <v>0</v>
      </c>
    </row>
    <row r="260" spans="1:7" x14ac:dyDescent="0.35">
      <c r="A260" s="189"/>
      <c r="B260" s="190"/>
      <c r="C260" s="191"/>
      <c r="D260" s="185"/>
      <c r="E260" s="186"/>
      <c r="F260" s="187"/>
      <c r="G260" s="199"/>
    </row>
    <row r="261" spans="1:7" x14ac:dyDescent="0.35">
      <c r="A261" s="192" t="str">
        <f>CONCATENATE($A$14,".",TEXT(COUNTA(A$15:A260)-COUNTIF(A$15:A260,"*.")-COUNTIF(A$15:A260,"*)")+1,0))</f>
        <v>10.29</v>
      </c>
      <c r="B261" s="190" t="s">
        <v>1428</v>
      </c>
      <c r="C261" s="191" t="s">
        <v>1884</v>
      </c>
      <c r="D261" s="185"/>
      <c r="E261" s="186"/>
      <c r="F261" s="187"/>
      <c r="G261" s="199"/>
    </row>
    <row r="262" spans="1:7" x14ac:dyDescent="0.35">
      <c r="A262" s="207"/>
      <c r="B262" s="190" t="s">
        <v>152</v>
      </c>
      <c r="C262" s="191" t="s">
        <v>1885</v>
      </c>
      <c r="D262" s="185"/>
      <c r="E262" s="186"/>
      <c r="F262" s="187"/>
      <c r="G262" s="188"/>
    </row>
    <row r="263" spans="1:7" x14ac:dyDescent="0.35">
      <c r="A263" s="207"/>
      <c r="B263" s="190" t="s">
        <v>153</v>
      </c>
      <c r="C263" s="191" t="s">
        <v>1886</v>
      </c>
      <c r="D263" s="185"/>
      <c r="E263" s="186"/>
      <c r="F263" s="187"/>
      <c r="G263" s="199"/>
    </row>
    <row r="264" spans="1:7" x14ac:dyDescent="0.35">
      <c r="A264" s="207"/>
      <c r="B264" s="190" t="s">
        <v>150</v>
      </c>
      <c r="C264" s="191" t="s">
        <v>1881</v>
      </c>
      <c r="D264" s="185"/>
      <c r="E264" s="186"/>
      <c r="F264" s="187"/>
      <c r="G264" s="199"/>
    </row>
    <row r="265" spans="1:7" x14ac:dyDescent="0.35">
      <c r="A265" s="207"/>
      <c r="B265" s="190" t="s">
        <v>69</v>
      </c>
      <c r="C265" s="191" t="s">
        <v>1776</v>
      </c>
      <c r="D265" s="185"/>
      <c r="E265" s="186"/>
      <c r="F265" s="187"/>
      <c r="G265" s="199"/>
    </row>
    <row r="266" spans="1:7" x14ac:dyDescent="0.35">
      <c r="A266" s="208"/>
      <c r="B266" s="190" t="s">
        <v>154</v>
      </c>
      <c r="C266" s="191" t="s">
        <v>1887</v>
      </c>
      <c r="D266" s="185"/>
      <c r="E266" s="186"/>
      <c r="F266" s="187"/>
      <c r="G266" s="199"/>
    </row>
    <row r="267" spans="1:7" ht="23.25" x14ac:dyDescent="0.35">
      <c r="A267" s="189"/>
      <c r="B267" s="190" t="s">
        <v>784</v>
      </c>
      <c r="C267" s="191" t="s">
        <v>2908</v>
      </c>
      <c r="D267" s="185" t="s">
        <v>4</v>
      </c>
      <c r="E267" s="186">
        <v>4</v>
      </c>
      <c r="F267" s="4"/>
      <c r="G267" s="199">
        <f>ROUND(E267*F267,2)</f>
        <v>0</v>
      </c>
    </row>
    <row r="268" spans="1:7" x14ac:dyDescent="0.35">
      <c r="A268" s="189"/>
      <c r="B268" s="190"/>
      <c r="C268" s="191"/>
      <c r="D268" s="185"/>
      <c r="E268" s="186"/>
      <c r="F268" s="187"/>
      <c r="G268" s="199"/>
    </row>
    <row r="269" spans="1:7" ht="23.25" x14ac:dyDescent="0.35">
      <c r="A269" s="192" t="str">
        <f>CONCATENATE($A$14,".",TEXT(COUNTA(A$15:A268)-COUNTIF(A$15:A268,"*.")-COUNTIF(A$15:A268,"*)")+1,0))</f>
        <v>10.30</v>
      </c>
      <c r="B269" s="190" t="s">
        <v>1430</v>
      </c>
      <c r="C269" s="191" t="s">
        <v>1889</v>
      </c>
      <c r="D269" s="185"/>
      <c r="E269" s="186"/>
      <c r="F269" s="187"/>
      <c r="G269" s="199"/>
    </row>
    <row r="270" spans="1:7" x14ac:dyDescent="0.35">
      <c r="A270" s="207"/>
      <c r="B270" s="190" t="s">
        <v>152</v>
      </c>
      <c r="C270" s="191" t="s">
        <v>1885</v>
      </c>
      <c r="D270" s="185"/>
      <c r="E270" s="186"/>
      <c r="F270" s="187"/>
      <c r="G270" s="199"/>
    </row>
    <row r="271" spans="1:7" x14ac:dyDescent="0.35">
      <c r="A271" s="207"/>
      <c r="B271" s="190" t="s">
        <v>69</v>
      </c>
      <c r="C271" s="191" t="s">
        <v>1776</v>
      </c>
      <c r="D271" s="185"/>
      <c r="E271" s="186"/>
      <c r="F271" s="187"/>
      <c r="G271" s="199"/>
    </row>
    <row r="272" spans="1:7" x14ac:dyDescent="0.35">
      <c r="A272" s="208"/>
      <c r="B272" s="190" t="s">
        <v>155</v>
      </c>
      <c r="C272" s="191" t="s">
        <v>155</v>
      </c>
      <c r="D272" s="185"/>
      <c r="E272" s="186"/>
      <c r="F272" s="187"/>
      <c r="G272" s="199"/>
    </row>
    <row r="273" spans="1:7" x14ac:dyDescent="0.35">
      <c r="A273" s="189"/>
      <c r="B273" s="190" t="s">
        <v>785</v>
      </c>
      <c r="C273" s="191" t="s">
        <v>2909</v>
      </c>
      <c r="D273" s="185" t="s">
        <v>4</v>
      </c>
      <c r="E273" s="186">
        <v>4</v>
      </c>
      <c r="F273" s="4"/>
      <c r="G273" s="199">
        <f>ROUND(E273*F273,2)</f>
        <v>0</v>
      </c>
    </row>
    <row r="274" spans="1:7" x14ac:dyDescent="0.35">
      <c r="A274" s="233"/>
      <c r="B274" s="215"/>
      <c r="C274" s="216"/>
      <c r="D274" s="195"/>
      <c r="E274" s="196"/>
      <c r="F274" s="197"/>
      <c r="G274" s="199"/>
    </row>
    <row r="275" spans="1:7" ht="23.25" x14ac:dyDescent="0.35">
      <c r="A275" s="192" t="str">
        <f>CONCATENATE($A$14,".",TEXT(COUNTA(A$15:A274)-COUNTIF(A$15:A274,"*.")-COUNTIF(A$15:A274,"*)")+1,0))</f>
        <v>10.31</v>
      </c>
      <c r="B275" s="190" t="s">
        <v>1493</v>
      </c>
      <c r="C275" s="191" t="s">
        <v>2127</v>
      </c>
      <c r="D275" s="185"/>
      <c r="E275" s="186"/>
      <c r="F275" s="187"/>
      <c r="G275" s="199"/>
    </row>
    <row r="276" spans="1:7" x14ac:dyDescent="0.35">
      <c r="A276" s="207"/>
      <c r="B276" s="190" t="s">
        <v>157</v>
      </c>
      <c r="C276" s="191" t="s">
        <v>1896</v>
      </c>
      <c r="D276" s="185"/>
      <c r="E276" s="186"/>
      <c r="F276" s="187"/>
      <c r="G276" s="199"/>
    </row>
    <row r="277" spans="1:7" x14ac:dyDescent="0.35">
      <c r="A277" s="207"/>
      <c r="B277" s="190" t="s">
        <v>158</v>
      </c>
      <c r="C277" s="191" t="s">
        <v>1897</v>
      </c>
      <c r="D277" s="185"/>
      <c r="E277" s="186"/>
      <c r="F277" s="187"/>
      <c r="G277" s="199"/>
    </row>
    <row r="278" spans="1:7" x14ac:dyDescent="0.35">
      <c r="A278" s="207"/>
      <c r="B278" s="190" t="s">
        <v>148</v>
      </c>
      <c r="C278" s="191" t="s">
        <v>1858</v>
      </c>
      <c r="D278" s="185"/>
      <c r="E278" s="186"/>
      <c r="F278" s="187"/>
      <c r="G278" s="199"/>
    </row>
    <row r="279" spans="1:7" x14ac:dyDescent="0.35">
      <c r="A279" s="207"/>
      <c r="B279" s="190" t="s">
        <v>149</v>
      </c>
      <c r="C279" s="191" t="s">
        <v>1880</v>
      </c>
      <c r="D279" s="185"/>
      <c r="E279" s="186"/>
      <c r="F279" s="187"/>
      <c r="G279" s="199"/>
    </row>
    <row r="280" spans="1:7" x14ac:dyDescent="0.35">
      <c r="A280" s="207"/>
      <c r="B280" s="190" t="s">
        <v>150</v>
      </c>
      <c r="C280" s="191" t="s">
        <v>1881</v>
      </c>
      <c r="D280" s="185"/>
      <c r="E280" s="186"/>
      <c r="F280" s="187"/>
      <c r="G280" s="199"/>
    </row>
    <row r="281" spans="1:7" x14ac:dyDescent="0.35">
      <c r="A281" s="207"/>
      <c r="B281" s="190" t="s">
        <v>69</v>
      </c>
      <c r="C281" s="191" t="s">
        <v>1776</v>
      </c>
      <c r="D281" s="185"/>
      <c r="E281" s="186"/>
      <c r="F281" s="187"/>
      <c r="G281" s="199"/>
    </row>
    <row r="282" spans="1:7" x14ac:dyDescent="0.35">
      <c r="A282" s="208"/>
      <c r="B282" s="190" t="s">
        <v>252</v>
      </c>
      <c r="C282" s="191" t="s">
        <v>2128</v>
      </c>
      <c r="D282" s="185"/>
      <c r="E282" s="186"/>
      <c r="F282" s="187"/>
      <c r="G282" s="199"/>
    </row>
    <row r="283" spans="1:7" x14ac:dyDescent="0.35">
      <c r="A283" s="189"/>
      <c r="B283" s="190" t="s">
        <v>786</v>
      </c>
      <c r="C283" s="191" t="s">
        <v>2910</v>
      </c>
      <c r="D283" s="185" t="s">
        <v>4</v>
      </c>
      <c r="E283" s="186">
        <v>1</v>
      </c>
      <c r="F283" s="4"/>
      <c r="G283" s="199">
        <f>ROUND(E283*F283,2)</f>
        <v>0</v>
      </c>
    </row>
    <row r="284" spans="1:7" x14ac:dyDescent="0.35">
      <c r="A284" s="189"/>
      <c r="B284" s="190"/>
      <c r="C284" s="191"/>
      <c r="D284" s="185"/>
      <c r="E284" s="186"/>
      <c r="F284" s="187"/>
      <c r="G284" s="199"/>
    </row>
    <row r="285" spans="1:7" ht="23.25" x14ac:dyDescent="0.35">
      <c r="A285" s="192" t="str">
        <f>CONCATENATE($A$14,".",TEXT(COUNTA(A$15:A284)-COUNTIF(A$15:A284,"*.")-COUNTIF(A$15:A284,"*)")+1,0))</f>
        <v>10.32</v>
      </c>
      <c r="B285" s="190" t="s">
        <v>1435</v>
      </c>
      <c r="C285" s="191" t="s">
        <v>1895</v>
      </c>
      <c r="D285" s="185"/>
      <c r="E285" s="186"/>
      <c r="F285" s="187"/>
      <c r="G285" s="199"/>
    </row>
    <row r="286" spans="1:7" x14ac:dyDescent="0.35">
      <c r="A286" s="207"/>
      <c r="B286" s="190" t="s">
        <v>157</v>
      </c>
      <c r="C286" s="191" t="s">
        <v>1896</v>
      </c>
      <c r="D286" s="185"/>
      <c r="E286" s="186"/>
      <c r="F286" s="187"/>
      <c r="G286" s="199"/>
    </row>
    <row r="287" spans="1:7" x14ac:dyDescent="0.35">
      <c r="A287" s="207"/>
      <c r="B287" s="190" t="s">
        <v>158</v>
      </c>
      <c r="C287" s="191" t="s">
        <v>1897</v>
      </c>
      <c r="D287" s="185"/>
      <c r="E287" s="186"/>
      <c r="F287" s="187"/>
      <c r="G287" s="199"/>
    </row>
    <row r="288" spans="1:7" x14ac:dyDescent="0.35">
      <c r="A288" s="207"/>
      <c r="B288" s="190" t="s">
        <v>148</v>
      </c>
      <c r="C288" s="191" t="s">
        <v>1858</v>
      </c>
      <c r="D288" s="185"/>
      <c r="E288" s="186"/>
      <c r="F288" s="187"/>
      <c r="G288" s="188"/>
    </row>
    <row r="289" spans="1:7" x14ac:dyDescent="0.35">
      <c r="A289" s="207"/>
      <c r="B289" s="190" t="s">
        <v>149</v>
      </c>
      <c r="C289" s="191" t="s">
        <v>1880</v>
      </c>
      <c r="D289" s="185"/>
      <c r="E289" s="186"/>
      <c r="F289" s="187"/>
      <c r="G289" s="199"/>
    </row>
    <row r="290" spans="1:7" x14ac:dyDescent="0.35">
      <c r="A290" s="207"/>
      <c r="B290" s="190" t="s">
        <v>150</v>
      </c>
      <c r="C290" s="191" t="s">
        <v>1881</v>
      </c>
      <c r="D290" s="185"/>
      <c r="E290" s="186"/>
      <c r="F290" s="187"/>
      <c r="G290" s="199"/>
    </row>
    <row r="291" spans="1:7" x14ac:dyDescent="0.35">
      <c r="A291" s="207"/>
      <c r="B291" s="190" t="s">
        <v>69</v>
      </c>
      <c r="C291" s="191" t="s">
        <v>1776</v>
      </c>
      <c r="D291" s="185"/>
      <c r="E291" s="186"/>
      <c r="F291" s="187"/>
      <c r="G291" s="199"/>
    </row>
    <row r="292" spans="1:7" x14ac:dyDescent="0.35">
      <c r="A292" s="208"/>
      <c r="B292" s="190" t="s">
        <v>159</v>
      </c>
      <c r="C292" s="191" t="s">
        <v>1898</v>
      </c>
      <c r="D292" s="185"/>
      <c r="E292" s="186"/>
      <c r="F292" s="187"/>
      <c r="G292" s="199"/>
    </row>
    <row r="293" spans="1:7" x14ac:dyDescent="0.35">
      <c r="A293" s="189"/>
      <c r="B293" s="190" t="s">
        <v>787</v>
      </c>
      <c r="C293" s="191" t="s">
        <v>2911</v>
      </c>
      <c r="D293" s="185" t="s">
        <v>4</v>
      </c>
      <c r="E293" s="186">
        <v>2</v>
      </c>
      <c r="F293" s="4"/>
      <c r="G293" s="199">
        <f>ROUND(E293*F293,2)</f>
        <v>0</v>
      </c>
    </row>
    <row r="294" spans="1:7" x14ac:dyDescent="0.35">
      <c r="A294" s="189"/>
      <c r="B294" s="190"/>
      <c r="C294" s="191"/>
      <c r="D294" s="185"/>
      <c r="E294" s="186"/>
      <c r="F294" s="187"/>
      <c r="G294" s="199"/>
    </row>
    <row r="295" spans="1:7" ht="23.25" x14ac:dyDescent="0.35">
      <c r="A295" s="192" t="str">
        <f>CONCATENATE($A$14,".",TEXT(COUNTA(A$15:A294)-COUNTIF(A$15:A294,"*.")-COUNTIF(A$15:A294,"*)")+1,0))</f>
        <v>10.33</v>
      </c>
      <c r="B295" s="190" t="s">
        <v>1496</v>
      </c>
      <c r="C295" s="191" t="s">
        <v>2131</v>
      </c>
      <c r="D295" s="185"/>
      <c r="E295" s="186"/>
      <c r="F295" s="187"/>
      <c r="G295" s="199"/>
    </row>
    <row r="296" spans="1:7" x14ac:dyDescent="0.35">
      <c r="A296" s="207"/>
      <c r="B296" s="190" t="s">
        <v>162</v>
      </c>
      <c r="C296" s="191" t="s">
        <v>1903</v>
      </c>
      <c r="D296" s="185"/>
      <c r="E296" s="186"/>
      <c r="F296" s="187"/>
      <c r="G296" s="199"/>
    </row>
    <row r="297" spans="1:7" x14ac:dyDescent="0.35">
      <c r="A297" s="207"/>
      <c r="B297" s="190" t="s">
        <v>163</v>
      </c>
      <c r="C297" s="191" t="s">
        <v>1904</v>
      </c>
      <c r="D297" s="185"/>
      <c r="E297" s="186"/>
      <c r="F297" s="187"/>
      <c r="G297" s="199"/>
    </row>
    <row r="298" spans="1:7" x14ac:dyDescent="0.35">
      <c r="A298" s="207"/>
      <c r="B298" s="190" t="s">
        <v>164</v>
      </c>
      <c r="C298" s="191" t="s">
        <v>1905</v>
      </c>
      <c r="D298" s="185"/>
      <c r="E298" s="186"/>
      <c r="F298" s="187"/>
      <c r="G298" s="199"/>
    </row>
    <row r="299" spans="1:7" x14ac:dyDescent="0.35">
      <c r="A299" s="207"/>
      <c r="B299" s="190" t="s">
        <v>165</v>
      </c>
      <c r="C299" s="191" t="s">
        <v>1906</v>
      </c>
      <c r="D299" s="185"/>
      <c r="E299" s="186"/>
      <c r="F299" s="187"/>
      <c r="G299" s="199"/>
    </row>
    <row r="300" spans="1:7" x14ac:dyDescent="0.35">
      <c r="A300" s="207"/>
      <c r="B300" s="190" t="s">
        <v>69</v>
      </c>
      <c r="C300" s="191" t="s">
        <v>1776</v>
      </c>
      <c r="D300" s="185"/>
      <c r="E300" s="186"/>
      <c r="F300" s="187"/>
      <c r="G300" s="199"/>
    </row>
    <row r="301" spans="1:7" x14ac:dyDescent="0.35">
      <c r="A301" s="208"/>
      <c r="B301" s="190" t="s">
        <v>166</v>
      </c>
      <c r="C301" s="191" t="s">
        <v>1907</v>
      </c>
      <c r="D301" s="185"/>
      <c r="E301" s="186"/>
      <c r="F301" s="187"/>
      <c r="G301" s="199"/>
    </row>
    <row r="302" spans="1:7" x14ac:dyDescent="0.35">
      <c r="A302" s="189"/>
      <c r="B302" s="190" t="s">
        <v>788</v>
      </c>
      <c r="C302" s="191" t="s">
        <v>2912</v>
      </c>
      <c r="D302" s="185" t="s">
        <v>4</v>
      </c>
      <c r="E302" s="186">
        <v>1</v>
      </c>
      <c r="F302" s="4"/>
      <c r="G302" s="199">
        <f>ROUND(E302*F302,2)</f>
        <v>0</v>
      </c>
    </row>
    <row r="303" spans="1:7" x14ac:dyDescent="0.35">
      <c r="A303" s="189"/>
      <c r="B303" s="190"/>
      <c r="C303" s="191"/>
      <c r="D303" s="185"/>
      <c r="E303" s="186"/>
      <c r="F303" s="187"/>
      <c r="G303" s="199"/>
    </row>
    <row r="304" spans="1:7" x14ac:dyDescent="0.35">
      <c r="A304" s="192" t="str">
        <f>CONCATENATE($A$14,".",TEXT(COUNTA(A$15:A303)-COUNTIF(A$15:A303,"*.")-COUNTIF(A$15:A303,"*)")+1,0))</f>
        <v>10.34</v>
      </c>
      <c r="B304" s="190" t="s">
        <v>1439</v>
      </c>
      <c r="C304" s="191" t="s">
        <v>1909</v>
      </c>
      <c r="D304" s="185"/>
      <c r="E304" s="186"/>
      <c r="F304" s="187"/>
      <c r="G304" s="188"/>
    </row>
    <row r="305" spans="1:7" x14ac:dyDescent="0.35">
      <c r="A305" s="207"/>
      <c r="B305" s="190" t="s">
        <v>167</v>
      </c>
      <c r="C305" s="191" t="s">
        <v>1910</v>
      </c>
      <c r="D305" s="185"/>
      <c r="E305" s="186"/>
      <c r="F305" s="187"/>
      <c r="G305" s="199"/>
    </row>
    <row r="306" spans="1:7" x14ac:dyDescent="0.35">
      <c r="A306" s="207"/>
      <c r="B306" s="190" t="s">
        <v>168</v>
      </c>
      <c r="C306" s="191" t="s">
        <v>1911</v>
      </c>
      <c r="D306" s="185"/>
      <c r="E306" s="186"/>
      <c r="F306" s="187"/>
      <c r="G306" s="199"/>
    </row>
    <row r="307" spans="1:7" x14ac:dyDescent="0.35">
      <c r="A307" s="207"/>
      <c r="B307" s="190" t="s">
        <v>69</v>
      </c>
      <c r="C307" s="191" t="s">
        <v>1776</v>
      </c>
      <c r="D307" s="185"/>
      <c r="E307" s="186"/>
      <c r="F307" s="187"/>
      <c r="G307" s="199"/>
    </row>
    <row r="308" spans="1:7" x14ac:dyDescent="0.35">
      <c r="A308" s="208"/>
      <c r="B308" s="190" t="s">
        <v>169</v>
      </c>
      <c r="C308" s="191" t="s">
        <v>1912</v>
      </c>
      <c r="D308" s="185"/>
      <c r="E308" s="186"/>
      <c r="F308" s="187"/>
      <c r="G308" s="199"/>
    </row>
    <row r="309" spans="1:7" x14ac:dyDescent="0.35">
      <c r="A309" s="189"/>
      <c r="B309" s="190" t="s">
        <v>789</v>
      </c>
      <c r="C309" s="191" t="s">
        <v>2913</v>
      </c>
      <c r="D309" s="185" t="s">
        <v>4</v>
      </c>
      <c r="E309" s="186">
        <v>1</v>
      </c>
      <c r="F309" s="4"/>
      <c r="G309" s="199">
        <f>ROUND(E309*F309,2)</f>
        <v>0</v>
      </c>
    </row>
    <row r="310" spans="1:7" x14ac:dyDescent="0.35">
      <c r="A310" s="233"/>
      <c r="B310" s="215"/>
      <c r="C310" s="216"/>
      <c r="D310" s="195"/>
      <c r="E310" s="196"/>
      <c r="F310" s="197"/>
      <c r="G310" s="199"/>
    </row>
    <row r="311" spans="1:7" ht="46.5" x14ac:dyDescent="0.35">
      <c r="A311" s="192" t="str">
        <f>CONCATENATE($A$14,".",TEXT(COUNTA(A$15:A310)-COUNTIF(A$15:A310,"*.")-COUNTIF(A$15:A310,"*)")+1,0))</f>
        <v>10.35</v>
      </c>
      <c r="B311" s="190" t="s">
        <v>1441</v>
      </c>
      <c r="C311" s="191" t="s">
        <v>1914</v>
      </c>
      <c r="D311" s="195"/>
      <c r="E311" s="196"/>
      <c r="F311" s="197"/>
      <c r="G311" s="188"/>
    </row>
    <row r="312" spans="1:7" x14ac:dyDescent="0.35">
      <c r="A312" s="198"/>
      <c r="B312" s="190" t="s">
        <v>170</v>
      </c>
      <c r="C312" s="191" t="s">
        <v>1915</v>
      </c>
      <c r="D312" s="195"/>
      <c r="E312" s="196"/>
      <c r="F312" s="197"/>
      <c r="G312" s="188"/>
    </row>
    <row r="313" spans="1:7" x14ac:dyDescent="0.35">
      <c r="A313" s="198"/>
      <c r="B313" s="190" t="s">
        <v>790</v>
      </c>
      <c r="C313" s="191" t="s">
        <v>2914</v>
      </c>
      <c r="D313" s="195"/>
      <c r="E313" s="196"/>
      <c r="F313" s="197"/>
      <c r="G313" s="199"/>
    </row>
    <row r="314" spans="1:7" ht="23.25" x14ac:dyDescent="0.35">
      <c r="A314" s="198"/>
      <c r="B314" s="190" t="s">
        <v>172</v>
      </c>
      <c r="C314" s="191" t="s">
        <v>1917</v>
      </c>
      <c r="D314" s="195"/>
      <c r="E314" s="196"/>
      <c r="F314" s="197"/>
      <c r="G314" s="188"/>
    </row>
    <row r="315" spans="1:7" x14ac:dyDescent="0.35">
      <c r="A315" s="198"/>
      <c r="B315" s="190" t="s">
        <v>173</v>
      </c>
      <c r="C315" s="191" t="s">
        <v>1918</v>
      </c>
      <c r="D315" s="195"/>
      <c r="E315" s="196"/>
      <c r="F315" s="197"/>
      <c r="G315" s="199"/>
    </row>
    <row r="316" spans="1:7" x14ac:dyDescent="0.35">
      <c r="A316" s="198"/>
      <c r="B316" s="190" t="s">
        <v>174</v>
      </c>
      <c r="C316" s="191" t="s">
        <v>1919</v>
      </c>
      <c r="D316" s="195"/>
      <c r="E316" s="196"/>
      <c r="F316" s="197"/>
      <c r="G316" s="199"/>
    </row>
    <row r="317" spans="1:7" x14ac:dyDescent="0.35">
      <c r="A317" s="198"/>
      <c r="B317" s="190" t="s">
        <v>175</v>
      </c>
      <c r="C317" s="191" t="s">
        <v>1920</v>
      </c>
      <c r="D317" s="195"/>
      <c r="E317" s="196"/>
      <c r="F317" s="197"/>
      <c r="G317" s="199"/>
    </row>
    <row r="318" spans="1:7" x14ac:dyDescent="0.35">
      <c r="A318" s="198"/>
      <c r="B318" s="190" t="s">
        <v>176</v>
      </c>
      <c r="C318" s="191" t="s">
        <v>1921</v>
      </c>
      <c r="D318" s="195"/>
      <c r="E318" s="196"/>
      <c r="F318" s="197"/>
      <c r="G318" s="188"/>
    </row>
    <row r="319" spans="1:7" x14ac:dyDescent="0.35">
      <c r="A319" s="198"/>
      <c r="B319" s="190" t="s">
        <v>177</v>
      </c>
      <c r="C319" s="191" t="s">
        <v>1922</v>
      </c>
      <c r="D319" s="195"/>
      <c r="E319" s="196"/>
      <c r="F319" s="197"/>
      <c r="G319" s="199"/>
    </row>
    <row r="320" spans="1:7" x14ac:dyDescent="0.35">
      <c r="A320" s="198"/>
      <c r="B320" s="190" t="s">
        <v>69</v>
      </c>
      <c r="C320" s="191" t="s">
        <v>1776</v>
      </c>
      <c r="D320" s="195"/>
      <c r="E320" s="196"/>
      <c r="F320" s="197"/>
      <c r="G320" s="188"/>
    </row>
    <row r="321" spans="1:7" x14ac:dyDescent="0.35">
      <c r="A321" s="214"/>
      <c r="B321" s="190" t="s">
        <v>178</v>
      </c>
      <c r="C321" s="191" t="s">
        <v>1923</v>
      </c>
      <c r="D321" s="195"/>
      <c r="E321" s="196"/>
      <c r="F321" s="197"/>
      <c r="G321" s="199"/>
    </row>
    <row r="322" spans="1:7" x14ac:dyDescent="0.35">
      <c r="A322" s="189"/>
      <c r="B322" s="190" t="s">
        <v>791</v>
      </c>
      <c r="C322" s="191" t="s">
        <v>2915</v>
      </c>
      <c r="D322" s="185" t="s">
        <v>4</v>
      </c>
      <c r="E322" s="186">
        <v>1</v>
      </c>
      <c r="F322" s="4"/>
      <c r="G322" s="199">
        <f>ROUND(E322*F322,2)</f>
        <v>0</v>
      </c>
    </row>
    <row r="323" spans="1:7" x14ac:dyDescent="0.35">
      <c r="A323" s="189"/>
      <c r="B323" s="190"/>
      <c r="C323" s="191"/>
      <c r="D323" s="185"/>
      <c r="E323" s="186"/>
      <c r="F323" s="187"/>
      <c r="G323" s="199"/>
    </row>
    <row r="324" spans="1:7" ht="34.9" x14ac:dyDescent="0.35">
      <c r="A324" s="192" t="str">
        <f>CONCATENATE($A$14,".",TEXT(COUNTA(A$15:A323)-COUNTIF(A$15:A323,"*.")-COUNTIF(A$15:A323,"*)")+1,0))</f>
        <v>10.36</v>
      </c>
      <c r="B324" s="190" t="s">
        <v>1443</v>
      </c>
      <c r="C324" s="191" t="s">
        <v>1925</v>
      </c>
      <c r="D324" s="185"/>
      <c r="E324" s="186"/>
      <c r="F324" s="187"/>
      <c r="G324" s="199"/>
    </row>
    <row r="325" spans="1:7" x14ac:dyDescent="0.35">
      <c r="A325" s="207"/>
      <c r="B325" s="190" t="s">
        <v>179</v>
      </c>
      <c r="C325" s="191" t="s">
        <v>1926</v>
      </c>
      <c r="D325" s="185"/>
      <c r="E325" s="186"/>
      <c r="F325" s="187"/>
      <c r="G325" s="199"/>
    </row>
    <row r="326" spans="1:7" x14ac:dyDescent="0.35">
      <c r="A326" s="207"/>
      <c r="B326" s="190" t="s">
        <v>792</v>
      </c>
      <c r="C326" s="191" t="s">
        <v>2916</v>
      </c>
      <c r="D326" s="185"/>
      <c r="E326" s="186"/>
      <c r="F326" s="187"/>
      <c r="G326" s="188"/>
    </row>
    <row r="327" spans="1:7" x14ac:dyDescent="0.35">
      <c r="A327" s="207"/>
      <c r="B327" s="190" t="s">
        <v>793</v>
      </c>
      <c r="C327" s="191" t="s">
        <v>2917</v>
      </c>
      <c r="D327" s="185"/>
      <c r="E327" s="186"/>
      <c r="F327" s="187"/>
      <c r="G327" s="199"/>
    </row>
    <row r="328" spans="1:7" x14ac:dyDescent="0.35">
      <c r="A328" s="207"/>
      <c r="B328" s="190" t="s">
        <v>148</v>
      </c>
      <c r="C328" s="191" t="s">
        <v>1858</v>
      </c>
      <c r="D328" s="185"/>
      <c r="E328" s="186"/>
      <c r="F328" s="187"/>
      <c r="G328" s="188"/>
    </row>
    <row r="329" spans="1:7" x14ac:dyDescent="0.35">
      <c r="A329" s="207"/>
      <c r="B329" s="190" t="s">
        <v>182</v>
      </c>
      <c r="C329" s="191" t="s">
        <v>1929</v>
      </c>
      <c r="D329" s="185"/>
      <c r="E329" s="186"/>
      <c r="F329" s="187"/>
      <c r="G329" s="199"/>
    </row>
    <row r="330" spans="1:7" x14ac:dyDescent="0.35">
      <c r="A330" s="207"/>
      <c r="B330" s="190" t="s">
        <v>794</v>
      </c>
      <c r="C330" s="191" t="s">
        <v>2918</v>
      </c>
      <c r="D330" s="185"/>
      <c r="E330" s="186"/>
      <c r="F330" s="187"/>
      <c r="G330" s="188"/>
    </row>
    <row r="331" spans="1:7" x14ac:dyDescent="0.35">
      <c r="A331" s="207"/>
      <c r="B331" s="190" t="s">
        <v>184</v>
      </c>
      <c r="C331" s="191" t="s">
        <v>1931</v>
      </c>
      <c r="D331" s="185"/>
      <c r="E331" s="186"/>
      <c r="F331" s="187"/>
      <c r="G331" s="199"/>
    </row>
    <row r="332" spans="1:7" ht="23.25" x14ac:dyDescent="0.35">
      <c r="A332" s="207"/>
      <c r="B332" s="190" t="s">
        <v>185</v>
      </c>
      <c r="C332" s="191" t="s">
        <v>1932</v>
      </c>
      <c r="D332" s="185"/>
      <c r="E332" s="186"/>
      <c r="F332" s="187"/>
      <c r="G332" s="188"/>
    </row>
    <row r="333" spans="1:7" x14ac:dyDescent="0.35">
      <c r="A333" s="207"/>
      <c r="B333" s="190" t="s">
        <v>186</v>
      </c>
      <c r="C333" s="191" t="s">
        <v>1933</v>
      </c>
      <c r="D333" s="185"/>
      <c r="E333" s="186"/>
      <c r="F333" s="187"/>
      <c r="G333" s="199"/>
    </row>
    <row r="334" spans="1:7" x14ac:dyDescent="0.35">
      <c r="A334" s="207"/>
      <c r="B334" s="190" t="s">
        <v>69</v>
      </c>
      <c r="C334" s="191" t="s">
        <v>1776</v>
      </c>
      <c r="D334" s="185"/>
      <c r="E334" s="186"/>
      <c r="F334" s="187"/>
      <c r="G334" s="199"/>
    </row>
    <row r="335" spans="1:7" x14ac:dyDescent="0.35">
      <c r="A335" s="208"/>
      <c r="B335" s="190" t="s">
        <v>351</v>
      </c>
      <c r="C335" s="191" t="s">
        <v>2288</v>
      </c>
      <c r="D335" s="185"/>
      <c r="E335" s="186"/>
      <c r="F335" s="187"/>
      <c r="G335" s="199"/>
    </row>
    <row r="336" spans="1:7" x14ac:dyDescent="0.35">
      <c r="A336" s="189"/>
      <c r="B336" s="190" t="s">
        <v>795</v>
      </c>
      <c r="C336" s="191" t="s">
        <v>2919</v>
      </c>
      <c r="D336" s="185" t="s">
        <v>4</v>
      </c>
      <c r="E336" s="186">
        <v>1</v>
      </c>
      <c r="F336" s="4"/>
      <c r="G336" s="199">
        <f>ROUND(E336*F336,2)</f>
        <v>0</v>
      </c>
    </row>
    <row r="337" spans="1:7" x14ac:dyDescent="0.35">
      <c r="A337" s="189"/>
      <c r="B337" s="190"/>
      <c r="C337" s="191"/>
      <c r="D337" s="185"/>
      <c r="E337" s="186"/>
      <c r="F337" s="187"/>
      <c r="G337" s="199"/>
    </row>
    <row r="338" spans="1:7" ht="34.9" x14ac:dyDescent="0.35">
      <c r="A338" s="192" t="str">
        <f>CONCATENATE($A$14,".",TEXT(COUNTA(A$15:A337)-COUNTIF(A$15:A337,"*.")-COUNTIF(A$15:A337,"*)")+1,0))</f>
        <v>10.37</v>
      </c>
      <c r="B338" s="190" t="s">
        <v>1443</v>
      </c>
      <c r="C338" s="191" t="s">
        <v>1925</v>
      </c>
      <c r="D338" s="185"/>
      <c r="E338" s="186"/>
      <c r="F338" s="187"/>
      <c r="G338" s="199"/>
    </row>
    <row r="339" spans="1:7" x14ac:dyDescent="0.35">
      <c r="A339" s="207"/>
      <c r="B339" s="190" t="s">
        <v>189</v>
      </c>
      <c r="C339" s="191" t="s">
        <v>1938</v>
      </c>
      <c r="D339" s="185"/>
      <c r="E339" s="186"/>
      <c r="F339" s="187"/>
      <c r="G339" s="199"/>
    </row>
    <row r="340" spans="1:7" x14ac:dyDescent="0.35">
      <c r="A340" s="207"/>
      <c r="B340" s="190" t="s">
        <v>796</v>
      </c>
      <c r="C340" s="191" t="s">
        <v>2920</v>
      </c>
      <c r="D340" s="185"/>
      <c r="E340" s="186"/>
      <c r="F340" s="187"/>
      <c r="G340" s="188"/>
    </row>
    <row r="341" spans="1:7" x14ac:dyDescent="0.35">
      <c r="A341" s="207"/>
      <c r="B341" s="190" t="s">
        <v>793</v>
      </c>
      <c r="C341" s="191" t="s">
        <v>2917</v>
      </c>
      <c r="D341" s="185"/>
      <c r="E341" s="186"/>
      <c r="F341" s="187"/>
      <c r="G341" s="199"/>
    </row>
    <row r="342" spans="1:7" x14ac:dyDescent="0.35">
      <c r="A342" s="207"/>
      <c r="B342" s="190" t="s">
        <v>148</v>
      </c>
      <c r="C342" s="191" t="s">
        <v>1858</v>
      </c>
      <c r="D342" s="185"/>
      <c r="E342" s="186"/>
      <c r="F342" s="187"/>
      <c r="G342" s="199"/>
    </row>
    <row r="343" spans="1:7" x14ac:dyDescent="0.35">
      <c r="A343" s="207"/>
      <c r="B343" s="190" t="s">
        <v>182</v>
      </c>
      <c r="C343" s="191" t="s">
        <v>1929</v>
      </c>
      <c r="D343" s="185"/>
      <c r="E343" s="186"/>
      <c r="F343" s="187"/>
      <c r="G343" s="199"/>
    </row>
    <row r="344" spans="1:7" x14ac:dyDescent="0.35">
      <c r="A344" s="207"/>
      <c r="B344" s="190" t="s">
        <v>794</v>
      </c>
      <c r="C344" s="191" t="s">
        <v>2918</v>
      </c>
      <c r="D344" s="185"/>
      <c r="E344" s="186"/>
      <c r="F344" s="187"/>
      <c r="G344" s="199"/>
    </row>
    <row r="345" spans="1:7" x14ac:dyDescent="0.35">
      <c r="A345" s="207"/>
      <c r="B345" s="190" t="s">
        <v>184</v>
      </c>
      <c r="C345" s="191" t="s">
        <v>1931</v>
      </c>
      <c r="D345" s="185"/>
      <c r="E345" s="186"/>
      <c r="F345" s="187"/>
      <c r="G345" s="199"/>
    </row>
    <row r="346" spans="1:7" ht="23.25" x14ac:dyDescent="0.35">
      <c r="A346" s="207"/>
      <c r="B346" s="190" t="s">
        <v>185</v>
      </c>
      <c r="C346" s="191" t="s">
        <v>1932</v>
      </c>
      <c r="D346" s="185"/>
      <c r="E346" s="186"/>
      <c r="F346" s="187"/>
      <c r="G346" s="188"/>
    </row>
    <row r="347" spans="1:7" x14ac:dyDescent="0.35">
      <c r="A347" s="207"/>
      <c r="B347" s="190" t="s">
        <v>186</v>
      </c>
      <c r="C347" s="191" t="s">
        <v>1933</v>
      </c>
      <c r="D347" s="185"/>
      <c r="E347" s="186"/>
      <c r="F347" s="187"/>
      <c r="G347" s="199"/>
    </row>
    <row r="348" spans="1:7" x14ac:dyDescent="0.35">
      <c r="A348" s="207"/>
      <c r="B348" s="190" t="s">
        <v>69</v>
      </c>
      <c r="C348" s="191" t="s">
        <v>1776</v>
      </c>
      <c r="D348" s="185"/>
      <c r="E348" s="186"/>
      <c r="F348" s="187"/>
      <c r="G348" s="188"/>
    </row>
    <row r="349" spans="1:7" x14ac:dyDescent="0.35">
      <c r="A349" s="208"/>
      <c r="B349" s="190" t="s">
        <v>351</v>
      </c>
      <c r="C349" s="191" t="s">
        <v>2288</v>
      </c>
      <c r="D349" s="185"/>
      <c r="E349" s="186"/>
      <c r="F349" s="187"/>
      <c r="G349" s="199"/>
    </row>
    <row r="350" spans="1:7" x14ac:dyDescent="0.35">
      <c r="A350" s="189"/>
      <c r="B350" s="190" t="s">
        <v>797</v>
      </c>
      <c r="C350" s="191" t="s">
        <v>2921</v>
      </c>
      <c r="D350" s="185" t="s">
        <v>4</v>
      </c>
      <c r="E350" s="186">
        <v>1</v>
      </c>
      <c r="F350" s="4"/>
      <c r="G350" s="199">
        <f>ROUND(E350*F350,2)</f>
        <v>0</v>
      </c>
    </row>
    <row r="351" spans="1:7" x14ac:dyDescent="0.35">
      <c r="A351" s="221"/>
      <c r="B351" s="222"/>
      <c r="C351" s="223"/>
      <c r="D351" s="224"/>
      <c r="E351" s="225"/>
      <c r="F351" s="226"/>
      <c r="G351" s="241"/>
    </row>
    <row r="352" spans="1:7" x14ac:dyDescent="0.35">
      <c r="A352" s="170"/>
      <c r="B352" s="171" t="str">
        <f>$B$8</f>
        <v>PREZRAČEVANJE IN KLIMATIZACIJA SISTEM KS15</v>
      </c>
      <c r="C352" s="171" t="str">
        <f>$C$8</f>
        <v>VENTILATION AND AIR CONDITIONING SYSTEM KS15</v>
      </c>
      <c r="D352" s="172"/>
      <c r="E352" s="173"/>
      <c r="F352" s="174"/>
      <c r="G352" s="228">
        <f>SUM(G13:G351)</f>
        <v>0</v>
      </c>
    </row>
  </sheetData>
  <sheetProtection algorithmName="SHA-512" hashValue="ttr2Cqsibk2OliFaPDDX/4nmLyUle8+chIYiYBDaC9mHeP4R9Cwl4c0oiQ0YTU/NGv24erlDJHjIh33BGqCtvQ==" saltValue="hAB0QTolxUzEVL14ACx/H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8" manualBreakCount="8">
    <brk id="57" max="16383" man="1"/>
    <brk id="71" max="16383" man="1"/>
    <brk id="88" max="16383" man="1"/>
    <brk id="116" max="16383" man="1"/>
    <brk id="180" max="16383" man="1"/>
    <brk id="215" max="16383" man="1"/>
    <brk id="303" max="16383" man="1"/>
    <brk id="337" max="16383" man="1"/>
  </rowBreaks>
  <drawing r:id="rId2"/>
  <legacyDrawingHF r:id="rId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6EB0791-4A08-40FD-A421-B38EB5F674A7}">
  <sheetPr codeName="List17">
    <pageSetUpPr fitToPage="1"/>
  </sheetPr>
  <dimension ref="A1:G763"/>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1290</v>
      </c>
      <c r="B8" s="162" t="s">
        <v>798</v>
      </c>
      <c r="C8" s="162" t="s">
        <v>3200</v>
      </c>
      <c r="D8" s="157"/>
      <c r="E8" s="158"/>
      <c r="F8" s="159"/>
      <c r="G8" s="163">
        <f>G763</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1365</v>
      </c>
      <c r="B14" s="184" t="str">
        <f>$B$8</f>
        <v>PREZRAČEVANJE IN KLIMATIZACIJA SISTEM KS17</v>
      </c>
      <c r="C14" s="184" t="str">
        <f>$C$8</f>
        <v>VENTILATION AND AIR CONDITIONING SYSTEM KS17</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11.1</v>
      </c>
      <c r="B16" s="253" t="s">
        <v>1682</v>
      </c>
      <c r="C16" s="254" t="s">
        <v>2922</v>
      </c>
      <c r="D16" s="185"/>
      <c r="E16" s="186"/>
      <c r="F16" s="187"/>
      <c r="G16" s="188"/>
    </row>
    <row r="17" spans="1:7" x14ac:dyDescent="0.35">
      <c r="A17" s="207"/>
      <c r="B17" s="190" t="s">
        <v>83</v>
      </c>
      <c r="C17" s="191" t="s">
        <v>1740</v>
      </c>
      <c r="D17" s="185"/>
      <c r="E17" s="186"/>
      <c r="F17" s="187"/>
      <c r="G17" s="188"/>
    </row>
    <row r="18" spans="1:7" x14ac:dyDescent="0.35">
      <c r="A18" s="207"/>
      <c r="B18" s="190" t="s">
        <v>799</v>
      </c>
      <c r="C18" s="191" t="s">
        <v>2923</v>
      </c>
      <c r="D18" s="185"/>
      <c r="E18" s="186"/>
      <c r="F18" s="187"/>
      <c r="G18" s="188"/>
    </row>
    <row r="19" spans="1:7" ht="23.25" x14ac:dyDescent="0.35">
      <c r="A19" s="207"/>
      <c r="B19" s="190" t="s">
        <v>800</v>
      </c>
      <c r="C19" s="191" t="s">
        <v>2924</v>
      </c>
      <c r="D19" s="185"/>
      <c r="E19" s="186"/>
      <c r="F19" s="187"/>
      <c r="G19" s="188"/>
    </row>
    <row r="20" spans="1:7" ht="58.15" x14ac:dyDescent="0.35">
      <c r="A20" s="207"/>
      <c r="B20" s="190" t="s">
        <v>1683</v>
      </c>
      <c r="C20" s="191" t="s">
        <v>2925</v>
      </c>
      <c r="D20" s="185"/>
      <c r="E20" s="186"/>
      <c r="F20" s="187"/>
      <c r="G20" s="188"/>
    </row>
    <row r="21" spans="1:7" ht="69.75" x14ac:dyDescent="0.35">
      <c r="A21" s="207"/>
      <c r="B21" s="190" t="s">
        <v>1684</v>
      </c>
      <c r="C21" s="191" t="s">
        <v>2926</v>
      </c>
      <c r="D21" s="185"/>
      <c r="E21" s="186"/>
      <c r="F21" s="187"/>
      <c r="G21" s="188"/>
    </row>
    <row r="22" spans="1:7" ht="139.5" x14ac:dyDescent="0.35">
      <c r="A22" s="207"/>
      <c r="B22" s="190" t="s">
        <v>1685</v>
      </c>
      <c r="C22" s="191" t="s">
        <v>2927</v>
      </c>
      <c r="D22" s="185"/>
      <c r="E22" s="186"/>
      <c r="F22" s="187"/>
      <c r="G22" s="188"/>
    </row>
    <row r="23" spans="1:7" ht="174.4" x14ac:dyDescent="0.35">
      <c r="A23" s="207"/>
      <c r="B23" s="190" t="s">
        <v>1686</v>
      </c>
      <c r="C23" s="191" t="s">
        <v>2928</v>
      </c>
      <c r="D23" s="185"/>
      <c r="E23" s="186"/>
      <c r="F23" s="187"/>
      <c r="G23" s="199"/>
    </row>
    <row r="24" spans="1:7" ht="139.5" x14ac:dyDescent="0.35">
      <c r="A24" s="198"/>
      <c r="B24" s="190" t="s">
        <v>1687</v>
      </c>
      <c r="C24" s="191" t="s">
        <v>2929</v>
      </c>
      <c r="D24" s="195"/>
      <c r="E24" s="196"/>
      <c r="F24" s="197"/>
      <c r="G24" s="188"/>
    </row>
    <row r="25" spans="1:7" x14ac:dyDescent="0.35">
      <c r="A25" s="207"/>
      <c r="B25" s="190" t="s">
        <v>665</v>
      </c>
      <c r="C25" s="191" t="s">
        <v>2746</v>
      </c>
      <c r="D25" s="185"/>
      <c r="E25" s="186"/>
      <c r="F25" s="187"/>
      <c r="G25" s="188"/>
    </row>
    <row r="26" spans="1:7" ht="279" x14ac:dyDescent="0.35">
      <c r="A26" s="198"/>
      <c r="B26" s="190" t="s">
        <v>1688</v>
      </c>
      <c r="C26" s="191" t="s">
        <v>2930</v>
      </c>
      <c r="D26" s="195"/>
      <c r="E26" s="196"/>
      <c r="F26" s="197"/>
      <c r="G26" s="188"/>
    </row>
    <row r="27" spans="1:7" x14ac:dyDescent="0.35">
      <c r="A27" s="207"/>
      <c r="B27" s="190" t="s">
        <v>665</v>
      </c>
      <c r="C27" s="191" t="s">
        <v>2746</v>
      </c>
      <c r="D27" s="185"/>
      <c r="E27" s="186"/>
      <c r="F27" s="187"/>
      <c r="G27" s="188"/>
    </row>
    <row r="28" spans="1:7" ht="151.15" x14ac:dyDescent="0.35">
      <c r="A28" s="198"/>
      <c r="B28" s="190" t="s">
        <v>1689</v>
      </c>
      <c r="C28" s="191" t="s">
        <v>2931</v>
      </c>
      <c r="D28" s="195"/>
      <c r="E28" s="196"/>
      <c r="F28" s="197"/>
      <c r="G28" s="188"/>
    </row>
    <row r="29" spans="1:7" ht="69.75" x14ac:dyDescent="0.35">
      <c r="A29" s="207"/>
      <c r="B29" s="190" t="s">
        <v>1690</v>
      </c>
      <c r="C29" s="191" t="s">
        <v>2932</v>
      </c>
      <c r="D29" s="185"/>
      <c r="E29" s="186"/>
      <c r="F29" s="187"/>
      <c r="G29" s="188"/>
    </row>
    <row r="30" spans="1:7" ht="58.15" x14ac:dyDescent="0.35">
      <c r="A30" s="207"/>
      <c r="B30" s="190" t="s">
        <v>1691</v>
      </c>
      <c r="C30" s="191" t="s">
        <v>2933</v>
      </c>
      <c r="D30" s="185"/>
      <c r="E30" s="186"/>
      <c r="F30" s="187"/>
      <c r="G30" s="199"/>
    </row>
    <row r="31" spans="1:7" x14ac:dyDescent="0.35">
      <c r="A31" s="207"/>
      <c r="B31" s="190" t="s">
        <v>801</v>
      </c>
      <c r="C31" s="191" t="s">
        <v>2934</v>
      </c>
      <c r="D31" s="185"/>
      <c r="E31" s="186"/>
      <c r="F31" s="187"/>
      <c r="G31" s="188"/>
    </row>
    <row r="32" spans="1:7" x14ac:dyDescent="0.35">
      <c r="A32" s="207"/>
      <c r="B32" s="190" t="s">
        <v>802</v>
      </c>
      <c r="C32" s="191" t="s">
        <v>2935</v>
      </c>
      <c r="D32" s="185"/>
      <c r="E32" s="186"/>
      <c r="F32" s="187"/>
      <c r="G32" s="188"/>
    </row>
    <row r="33" spans="1:7" x14ac:dyDescent="0.35">
      <c r="A33" s="207"/>
      <c r="B33" s="190" t="s">
        <v>543</v>
      </c>
      <c r="C33" s="191" t="s">
        <v>2583</v>
      </c>
      <c r="D33" s="185"/>
      <c r="E33" s="186"/>
      <c r="F33" s="187"/>
      <c r="G33" s="188"/>
    </row>
    <row r="34" spans="1:7" x14ac:dyDescent="0.35">
      <c r="A34" s="207"/>
      <c r="B34" s="190" t="s">
        <v>89</v>
      </c>
      <c r="C34" s="191" t="s">
        <v>1758</v>
      </c>
      <c r="D34" s="185"/>
      <c r="E34" s="186"/>
      <c r="F34" s="187"/>
      <c r="G34" s="188"/>
    </row>
    <row r="35" spans="1:7" x14ac:dyDescent="0.35">
      <c r="A35" s="207"/>
      <c r="B35" s="190" t="s">
        <v>97</v>
      </c>
      <c r="C35" s="191" t="s">
        <v>1772</v>
      </c>
      <c r="D35" s="185"/>
      <c r="E35" s="186"/>
      <c r="F35" s="187"/>
      <c r="G35" s="188"/>
    </row>
    <row r="36" spans="1:7" x14ac:dyDescent="0.35">
      <c r="A36" s="207"/>
      <c r="B36" s="190" t="s">
        <v>91</v>
      </c>
      <c r="C36" s="191" t="s">
        <v>1760</v>
      </c>
      <c r="D36" s="185"/>
      <c r="E36" s="186"/>
      <c r="F36" s="187"/>
      <c r="G36" s="188"/>
    </row>
    <row r="37" spans="1:7" ht="23.25" x14ac:dyDescent="0.35">
      <c r="A37" s="207"/>
      <c r="B37" s="190" t="s">
        <v>92</v>
      </c>
      <c r="C37" s="191" t="s">
        <v>2040</v>
      </c>
      <c r="D37" s="185"/>
      <c r="E37" s="186"/>
      <c r="F37" s="187"/>
      <c r="G37" s="188"/>
    </row>
    <row r="38" spans="1:7" x14ac:dyDescent="0.35">
      <c r="A38" s="207"/>
      <c r="B38" s="190" t="s">
        <v>803</v>
      </c>
      <c r="C38" s="191" t="s">
        <v>2936</v>
      </c>
      <c r="D38" s="185"/>
      <c r="E38" s="186"/>
      <c r="F38" s="187"/>
      <c r="G38" s="199"/>
    </row>
    <row r="39" spans="1:7" ht="23.25" x14ac:dyDescent="0.35">
      <c r="A39" s="207"/>
      <c r="B39" s="190" t="s">
        <v>804</v>
      </c>
      <c r="C39" s="191" t="s">
        <v>2937</v>
      </c>
      <c r="D39" s="185"/>
      <c r="E39" s="186"/>
      <c r="F39" s="187"/>
      <c r="G39" s="188"/>
    </row>
    <row r="40" spans="1:7" ht="58.15" x14ac:dyDescent="0.35">
      <c r="A40" s="207"/>
      <c r="B40" s="190" t="s">
        <v>1692</v>
      </c>
      <c r="C40" s="191" t="s">
        <v>2938</v>
      </c>
      <c r="D40" s="185"/>
      <c r="E40" s="186"/>
      <c r="F40" s="187"/>
      <c r="G40" s="188"/>
    </row>
    <row r="41" spans="1:7" ht="69.75" x14ac:dyDescent="0.35">
      <c r="A41" s="207"/>
      <c r="B41" s="190" t="s">
        <v>1693</v>
      </c>
      <c r="C41" s="191" t="s">
        <v>2939</v>
      </c>
      <c r="D41" s="185"/>
      <c r="E41" s="186"/>
      <c r="F41" s="187"/>
      <c r="G41" s="188"/>
    </row>
    <row r="42" spans="1:7" ht="139.5" x14ac:dyDescent="0.35">
      <c r="A42" s="207"/>
      <c r="B42" s="190" t="s">
        <v>1694</v>
      </c>
      <c r="C42" s="191" t="s">
        <v>2940</v>
      </c>
      <c r="D42" s="185"/>
      <c r="E42" s="186"/>
      <c r="F42" s="187"/>
      <c r="G42" s="188"/>
    </row>
    <row r="43" spans="1:7" ht="69.75" x14ac:dyDescent="0.35">
      <c r="A43" s="207"/>
      <c r="B43" s="190" t="s">
        <v>1695</v>
      </c>
      <c r="C43" s="191" t="s">
        <v>2941</v>
      </c>
      <c r="D43" s="185"/>
      <c r="E43" s="186"/>
      <c r="F43" s="187"/>
      <c r="G43" s="188"/>
    </row>
    <row r="44" spans="1:7" ht="23.25" x14ac:dyDescent="0.35">
      <c r="A44" s="207"/>
      <c r="B44" s="190" t="s">
        <v>1696</v>
      </c>
      <c r="C44" s="191" t="s">
        <v>2942</v>
      </c>
      <c r="D44" s="185"/>
      <c r="E44" s="186"/>
      <c r="F44" s="187"/>
      <c r="G44" s="188"/>
    </row>
    <row r="45" spans="1:7" x14ac:dyDescent="0.35">
      <c r="A45" s="207"/>
      <c r="B45" s="190" t="s">
        <v>805</v>
      </c>
      <c r="C45" s="191" t="s">
        <v>2943</v>
      </c>
      <c r="D45" s="185"/>
      <c r="E45" s="186"/>
      <c r="F45" s="187"/>
      <c r="G45" s="188"/>
    </row>
    <row r="46" spans="1:7" x14ac:dyDescent="0.35">
      <c r="A46" s="207"/>
      <c r="B46" s="190" t="s">
        <v>802</v>
      </c>
      <c r="C46" s="191" t="s">
        <v>2935</v>
      </c>
      <c r="D46" s="185"/>
      <c r="E46" s="186"/>
      <c r="F46" s="187"/>
      <c r="G46" s="199"/>
    </row>
    <row r="47" spans="1:7" x14ac:dyDescent="0.35">
      <c r="A47" s="207"/>
      <c r="B47" s="190" t="s">
        <v>543</v>
      </c>
      <c r="C47" s="191" t="s">
        <v>2583</v>
      </c>
      <c r="D47" s="185"/>
      <c r="E47" s="186"/>
      <c r="F47" s="187"/>
      <c r="G47" s="188"/>
    </row>
    <row r="48" spans="1:7" x14ac:dyDescent="0.35">
      <c r="A48" s="207"/>
      <c r="B48" s="190" t="s">
        <v>89</v>
      </c>
      <c r="C48" s="191" t="s">
        <v>1758</v>
      </c>
      <c r="D48" s="185"/>
      <c r="E48" s="186"/>
      <c r="F48" s="187"/>
      <c r="G48" s="188"/>
    </row>
    <row r="49" spans="1:7" x14ac:dyDescent="0.35">
      <c r="A49" s="200"/>
      <c r="B49" s="201" t="s">
        <v>1369</v>
      </c>
      <c r="C49" s="202" t="s">
        <v>1771</v>
      </c>
      <c r="D49" s="203"/>
      <c r="E49" s="204"/>
      <c r="F49" s="205"/>
      <c r="G49" s="206"/>
    </row>
    <row r="50" spans="1:7" x14ac:dyDescent="0.35">
      <c r="A50" s="207"/>
      <c r="B50" s="190" t="s">
        <v>97</v>
      </c>
      <c r="C50" s="191" t="s">
        <v>1772</v>
      </c>
      <c r="D50" s="185"/>
      <c r="E50" s="186"/>
      <c r="F50" s="187"/>
      <c r="G50" s="188"/>
    </row>
    <row r="51" spans="1:7" x14ac:dyDescent="0.35">
      <c r="A51" s="207"/>
      <c r="B51" s="190" t="s">
        <v>91</v>
      </c>
      <c r="C51" s="191" t="s">
        <v>1773</v>
      </c>
      <c r="D51" s="185"/>
      <c r="E51" s="186"/>
      <c r="F51" s="187"/>
      <c r="G51" s="188"/>
    </row>
    <row r="52" spans="1:7" ht="58.15" x14ac:dyDescent="0.35">
      <c r="A52" s="200"/>
      <c r="B52" s="201" t="s">
        <v>1370</v>
      </c>
      <c r="C52" s="202" t="s">
        <v>1774</v>
      </c>
      <c r="D52" s="203"/>
      <c r="E52" s="204"/>
      <c r="F52" s="205"/>
      <c r="G52" s="206"/>
    </row>
    <row r="53" spans="1:7" ht="23.25" x14ac:dyDescent="0.35">
      <c r="A53" s="207"/>
      <c r="B53" s="190" t="s">
        <v>92</v>
      </c>
      <c r="C53" s="191" t="s">
        <v>2040</v>
      </c>
      <c r="D53" s="185"/>
      <c r="E53" s="186"/>
      <c r="F53" s="187"/>
      <c r="G53" s="188"/>
    </row>
    <row r="54" spans="1:7" x14ac:dyDescent="0.35">
      <c r="A54" s="207"/>
      <c r="B54" s="190" t="s">
        <v>806</v>
      </c>
      <c r="C54" s="191" t="s">
        <v>2944</v>
      </c>
      <c r="D54" s="185"/>
      <c r="E54" s="186"/>
      <c r="F54" s="187"/>
      <c r="G54" s="188"/>
    </row>
    <row r="55" spans="1:7" x14ac:dyDescent="0.35">
      <c r="A55" s="207"/>
      <c r="B55" s="190" t="s">
        <v>69</v>
      </c>
      <c r="C55" s="191" t="s">
        <v>1776</v>
      </c>
      <c r="D55" s="185"/>
      <c r="E55" s="186"/>
      <c r="F55" s="187"/>
      <c r="G55" s="199"/>
    </row>
    <row r="56" spans="1:7" x14ac:dyDescent="0.35">
      <c r="A56" s="208"/>
      <c r="B56" s="190" t="s">
        <v>99</v>
      </c>
      <c r="C56" s="191" t="s">
        <v>99</v>
      </c>
      <c r="D56" s="185" t="s">
        <v>4</v>
      </c>
      <c r="E56" s="186">
        <v>1</v>
      </c>
      <c r="F56" s="4"/>
      <c r="G56" s="199">
        <f>ROUND(E56*F56,2)</f>
        <v>0</v>
      </c>
    </row>
    <row r="57" spans="1:7" s="218" customFormat="1" ht="11.65" x14ac:dyDescent="0.35">
      <c r="A57" s="233"/>
      <c r="B57" s="215"/>
      <c r="C57" s="216"/>
      <c r="D57" s="195"/>
      <c r="E57" s="196"/>
      <c r="F57" s="197"/>
      <c r="G57" s="217"/>
    </row>
    <row r="58" spans="1:7" s="67" customFormat="1" ht="139.5" x14ac:dyDescent="0.35">
      <c r="A58" s="192" t="str">
        <f>CONCATENATE($A$14,".",TEXT(COUNTA(A$15:A57)-COUNTIF(A$15:A57,"*.")-COUNTIF(A$15:A57,"*)")+1,0))</f>
        <v>11.2</v>
      </c>
      <c r="B58" s="211" t="s">
        <v>1396</v>
      </c>
      <c r="C58" s="212" t="s">
        <v>1791</v>
      </c>
      <c r="D58" s="185"/>
      <c r="E58" s="186"/>
      <c r="F58" s="187"/>
      <c r="G58" s="199"/>
    </row>
    <row r="59" spans="1:7" s="67" customFormat="1" ht="23.25" x14ac:dyDescent="0.35">
      <c r="A59" s="189"/>
      <c r="B59" s="190" t="s">
        <v>1126</v>
      </c>
      <c r="C59" s="191" t="s">
        <v>2864</v>
      </c>
      <c r="D59" s="185" t="s">
        <v>1000</v>
      </c>
      <c r="E59" s="186">
        <v>60</v>
      </c>
      <c r="F59" s="4"/>
      <c r="G59" s="199">
        <f t="shared" ref="G59:G70" si="0">ROUND(E59*F59,2)</f>
        <v>0</v>
      </c>
    </row>
    <row r="60" spans="1:7" s="67" customFormat="1" ht="23.25" x14ac:dyDescent="0.35">
      <c r="A60" s="189"/>
      <c r="B60" s="190" t="s">
        <v>1100</v>
      </c>
      <c r="C60" s="191" t="s">
        <v>2671</v>
      </c>
      <c r="D60" s="185" t="s">
        <v>1000</v>
      </c>
      <c r="E60" s="186">
        <v>60</v>
      </c>
      <c r="F60" s="4"/>
      <c r="G60" s="199">
        <f t="shared" si="0"/>
        <v>0</v>
      </c>
    </row>
    <row r="61" spans="1:7" s="67" customFormat="1" ht="23.25" x14ac:dyDescent="0.35">
      <c r="A61" s="189"/>
      <c r="B61" s="190" t="s">
        <v>1101</v>
      </c>
      <c r="C61" s="191" t="s">
        <v>2672</v>
      </c>
      <c r="D61" s="185" t="s">
        <v>1000</v>
      </c>
      <c r="E61" s="186">
        <v>85</v>
      </c>
      <c r="F61" s="4"/>
      <c r="G61" s="199">
        <f t="shared" si="0"/>
        <v>0</v>
      </c>
    </row>
    <row r="62" spans="1:7" s="67" customFormat="1" ht="23.25" x14ac:dyDescent="0.35">
      <c r="A62" s="189"/>
      <c r="B62" s="190" t="s">
        <v>1102</v>
      </c>
      <c r="C62" s="191" t="s">
        <v>2673</v>
      </c>
      <c r="D62" s="185" t="s">
        <v>1000</v>
      </c>
      <c r="E62" s="186">
        <v>3</v>
      </c>
      <c r="F62" s="4"/>
      <c r="G62" s="199">
        <f t="shared" si="0"/>
        <v>0</v>
      </c>
    </row>
    <row r="63" spans="1:7" s="67" customFormat="1" ht="23.25" x14ac:dyDescent="0.35">
      <c r="A63" s="189"/>
      <c r="B63" s="190" t="s">
        <v>1127</v>
      </c>
      <c r="C63" s="191" t="s">
        <v>2865</v>
      </c>
      <c r="D63" s="185" t="s">
        <v>1000</v>
      </c>
      <c r="E63" s="186">
        <v>8</v>
      </c>
      <c r="F63" s="4"/>
      <c r="G63" s="199">
        <f t="shared" si="0"/>
        <v>0</v>
      </c>
    </row>
    <row r="64" spans="1:7" s="67" customFormat="1" ht="23.25" x14ac:dyDescent="0.35">
      <c r="A64" s="189"/>
      <c r="B64" s="190" t="s">
        <v>1086</v>
      </c>
      <c r="C64" s="191" t="s">
        <v>2329</v>
      </c>
      <c r="D64" s="185" t="s">
        <v>1000</v>
      </c>
      <c r="E64" s="186">
        <v>55</v>
      </c>
      <c r="F64" s="4"/>
      <c r="G64" s="199">
        <f t="shared" si="0"/>
        <v>0</v>
      </c>
    </row>
    <row r="65" spans="1:7" s="67" customFormat="1" ht="23.25" x14ac:dyDescent="0.35">
      <c r="A65" s="189"/>
      <c r="B65" s="190" t="s">
        <v>1062</v>
      </c>
      <c r="C65" s="191" t="s">
        <v>2051</v>
      </c>
      <c r="D65" s="185" t="s">
        <v>1000</v>
      </c>
      <c r="E65" s="186">
        <v>25</v>
      </c>
      <c r="F65" s="4"/>
      <c r="G65" s="199">
        <f t="shared" si="0"/>
        <v>0</v>
      </c>
    </row>
    <row r="66" spans="1:7" s="67" customFormat="1" ht="23.25" x14ac:dyDescent="0.35">
      <c r="A66" s="189"/>
      <c r="B66" s="190" t="s">
        <v>1063</v>
      </c>
      <c r="C66" s="191" t="s">
        <v>2052</v>
      </c>
      <c r="D66" s="185" t="s">
        <v>1000</v>
      </c>
      <c r="E66" s="186">
        <v>40</v>
      </c>
      <c r="F66" s="4"/>
      <c r="G66" s="199">
        <f t="shared" si="0"/>
        <v>0</v>
      </c>
    </row>
    <row r="67" spans="1:7" s="67" customFormat="1" ht="23.25" x14ac:dyDescent="0.35">
      <c r="A67" s="189"/>
      <c r="B67" s="190" t="s">
        <v>1087</v>
      </c>
      <c r="C67" s="191" t="s">
        <v>2330</v>
      </c>
      <c r="D67" s="185" t="s">
        <v>1000</v>
      </c>
      <c r="E67" s="186">
        <v>8</v>
      </c>
      <c r="F67" s="4"/>
      <c r="G67" s="199">
        <f t="shared" si="0"/>
        <v>0</v>
      </c>
    </row>
    <row r="68" spans="1:7" s="67" customFormat="1" ht="23.25" x14ac:dyDescent="0.35">
      <c r="A68" s="189"/>
      <c r="B68" s="190" t="s">
        <v>1015</v>
      </c>
      <c r="C68" s="191" t="s">
        <v>2053</v>
      </c>
      <c r="D68" s="185" t="s">
        <v>1000</v>
      </c>
      <c r="E68" s="186">
        <v>6</v>
      </c>
      <c r="F68" s="4"/>
      <c r="G68" s="199">
        <f t="shared" si="0"/>
        <v>0</v>
      </c>
    </row>
    <row r="69" spans="1:7" s="67" customFormat="1" ht="23.25" x14ac:dyDescent="0.35">
      <c r="A69" s="189"/>
      <c r="B69" s="190" t="s">
        <v>1064</v>
      </c>
      <c r="C69" s="191" t="s">
        <v>2054</v>
      </c>
      <c r="D69" s="185" t="s">
        <v>1000</v>
      </c>
      <c r="E69" s="186">
        <v>10</v>
      </c>
      <c r="F69" s="4"/>
      <c r="G69" s="199">
        <f t="shared" si="0"/>
        <v>0</v>
      </c>
    </row>
    <row r="70" spans="1:7" s="67" customFormat="1" ht="23.25" x14ac:dyDescent="0.35">
      <c r="A70" s="189"/>
      <c r="B70" s="190" t="s">
        <v>1016</v>
      </c>
      <c r="C70" s="191" t="s">
        <v>2056</v>
      </c>
      <c r="D70" s="185" t="s">
        <v>1000</v>
      </c>
      <c r="E70" s="186">
        <v>12</v>
      </c>
      <c r="F70" s="4"/>
      <c r="G70" s="199">
        <f t="shared" si="0"/>
        <v>0</v>
      </c>
    </row>
    <row r="71" spans="1:7" s="67" customFormat="1" ht="11.65" x14ac:dyDescent="0.35">
      <c r="A71" s="189"/>
      <c r="B71" s="190"/>
      <c r="C71" s="191"/>
      <c r="D71" s="185"/>
      <c r="E71" s="186"/>
      <c r="F71" s="187"/>
      <c r="G71" s="188"/>
    </row>
    <row r="72" spans="1:7" s="67" customFormat="1" ht="46.5" x14ac:dyDescent="0.35">
      <c r="A72" s="192" t="str">
        <f>CONCATENATE($A$14,".",TEXT(COUNTA(A$15:A71)-COUNTIF(A$15:A71,"*.")-COUNTIF(A$15:A71,"*)")+1,0))</f>
        <v>11.3</v>
      </c>
      <c r="B72" s="211" t="s">
        <v>1466</v>
      </c>
      <c r="C72" s="212" t="s">
        <v>2057</v>
      </c>
      <c r="D72" s="185"/>
      <c r="E72" s="186"/>
      <c r="F72" s="187"/>
      <c r="G72" s="199"/>
    </row>
    <row r="73" spans="1:7" s="67" customFormat="1" ht="11.65" x14ac:dyDescent="0.35">
      <c r="A73" s="192"/>
      <c r="B73" s="190" t="s">
        <v>69</v>
      </c>
      <c r="C73" s="191" t="s">
        <v>1776</v>
      </c>
      <c r="D73" s="185"/>
      <c r="E73" s="186"/>
      <c r="F73" s="187"/>
      <c r="G73" s="199"/>
    </row>
    <row r="74" spans="1:7" s="67" customFormat="1" ht="11.65" x14ac:dyDescent="0.35">
      <c r="A74" s="192"/>
      <c r="B74" s="190" t="s">
        <v>1022</v>
      </c>
      <c r="C74" s="191" t="s">
        <v>2058</v>
      </c>
      <c r="D74" s="185"/>
      <c r="E74" s="186"/>
      <c r="F74" s="187"/>
      <c r="G74" s="199"/>
    </row>
    <row r="75" spans="1:7" s="67" customFormat="1" ht="11.65" x14ac:dyDescent="0.35">
      <c r="A75" s="189"/>
      <c r="B75" s="190" t="s">
        <v>1128</v>
      </c>
      <c r="C75" s="191" t="s">
        <v>2866</v>
      </c>
      <c r="D75" s="185" t="s">
        <v>1000</v>
      </c>
      <c r="E75" s="186">
        <v>30</v>
      </c>
      <c r="F75" s="4"/>
      <c r="G75" s="199">
        <f>ROUND(E75*F75,2)</f>
        <v>0</v>
      </c>
    </row>
    <row r="76" spans="1:7" s="67" customFormat="1" ht="11.65" x14ac:dyDescent="0.35">
      <c r="A76" s="189"/>
      <c r="B76" s="190" t="s">
        <v>1103</v>
      </c>
      <c r="C76" s="191" t="s">
        <v>2674</v>
      </c>
      <c r="D76" s="185" t="s">
        <v>1000</v>
      </c>
      <c r="E76" s="186">
        <v>15</v>
      </c>
      <c r="F76" s="4"/>
      <c r="G76" s="199">
        <f>ROUND(E76*F76,2)</f>
        <v>0</v>
      </c>
    </row>
    <row r="77" spans="1:7" s="67" customFormat="1" ht="11.65" x14ac:dyDescent="0.35">
      <c r="A77" s="189"/>
      <c r="B77" s="190" t="s">
        <v>1066</v>
      </c>
      <c r="C77" s="191" t="s">
        <v>2059</v>
      </c>
      <c r="D77" s="185" t="s">
        <v>1000</v>
      </c>
      <c r="E77" s="186">
        <v>12</v>
      </c>
      <c r="F77" s="4"/>
      <c r="G77" s="199">
        <f>ROUND(E77*F77,2)</f>
        <v>0</v>
      </c>
    </row>
    <row r="78" spans="1:7" s="67" customFormat="1" ht="11.65" x14ac:dyDescent="0.35">
      <c r="A78" s="189"/>
      <c r="B78" s="190" t="s">
        <v>1023</v>
      </c>
      <c r="C78" s="191" t="s">
        <v>2060</v>
      </c>
      <c r="D78" s="185" t="s">
        <v>1000</v>
      </c>
      <c r="E78" s="186">
        <v>3</v>
      </c>
      <c r="F78" s="4"/>
      <c r="G78" s="199">
        <f>ROUND(E78*F78,2)</f>
        <v>0</v>
      </c>
    </row>
    <row r="79" spans="1:7" s="67" customFormat="1" ht="11.65" x14ac:dyDescent="0.35">
      <c r="A79" s="189"/>
      <c r="B79" s="190" t="s">
        <v>1129</v>
      </c>
      <c r="C79" s="191" t="s">
        <v>2867</v>
      </c>
      <c r="D79" s="185" t="s">
        <v>1000</v>
      </c>
      <c r="E79" s="186">
        <v>2</v>
      </c>
      <c r="F79" s="4"/>
      <c r="G79" s="199">
        <f>ROUND(E79*F79,2)</f>
        <v>0</v>
      </c>
    </row>
    <row r="80" spans="1:7" s="218" customFormat="1" ht="11.65" x14ac:dyDescent="0.35">
      <c r="A80" s="233"/>
      <c r="B80" s="215"/>
      <c r="C80" s="216"/>
      <c r="D80" s="195"/>
      <c r="E80" s="196"/>
      <c r="F80" s="197"/>
      <c r="G80" s="217"/>
    </row>
    <row r="81" spans="1:7" s="67" customFormat="1" ht="151.15" x14ac:dyDescent="0.35">
      <c r="A81" s="192" t="str">
        <f>CONCATENATE($A$14,".",TEXT(COUNTA(A$15:A80)-COUNTIF(A$15:A80,"*.")-COUNTIF(A$15:A80,"*)")+1,0))</f>
        <v>11.4</v>
      </c>
      <c r="B81" s="211" t="s">
        <v>1397</v>
      </c>
      <c r="C81" s="212" t="s">
        <v>1794</v>
      </c>
      <c r="D81" s="255" t="s">
        <v>1371</v>
      </c>
      <c r="E81" s="186">
        <v>325</v>
      </c>
      <c r="F81" s="4"/>
      <c r="G81" s="199">
        <f>ROUND(E81*F81,2)</f>
        <v>0</v>
      </c>
    </row>
    <row r="82" spans="1:7" s="67" customFormat="1" ht="11.65" x14ac:dyDescent="0.35">
      <c r="A82" s="189"/>
      <c r="B82" s="190"/>
      <c r="C82" s="191"/>
      <c r="D82" s="185"/>
      <c r="E82" s="186"/>
      <c r="F82" s="187"/>
      <c r="G82" s="188"/>
    </row>
    <row r="83" spans="1:7" s="67" customFormat="1" ht="81.400000000000006" x14ac:dyDescent="0.35">
      <c r="A83" s="192" t="str">
        <f>CONCATENATE($A$14,".",TEXT(COUNTA(A$15:A82)-COUNTIF(A$15:A82,"*.")-COUNTIF(A$15:A82,"*)")+1,0))</f>
        <v>11.5</v>
      </c>
      <c r="B83" s="211" t="s">
        <v>1398</v>
      </c>
      <c r="C83" s="212" t="s">
        <v>1795</v>
      </c>
      <c r="D83" s="255"/>
      <c r="E83" s="186"/>
      <c r="F83" s="187"/>
      <c r="G83" s="199"/>
    </row>
    <row r="84" spans="1:7" s="67" customFormat="1" ht="11.65" x14ac:dyDescent="0.35">
      <c r="A84" s="192"/>
      <c r="B84" s="190" t="s">
        <v>69</v>
      </c>
      <c r="C84" s="191" t="s">
        <v>1776</v>
      </c>
      <c r="D84" s="185"/>
      <c r="E84" s="186"/>
      <c r="F84" s="187"/>
      <c r="G84" s="199"/>
    </row>
    <row r="85" spans="1:7" s="67" customFormat="1" ht="11.65" x14ac:dyDescent="0.35">
      <c r="A85" s="192"/>
      <c r="B85" s="190" t="s">
        <v>1014</v>
      </c>
      <c r="C85" s="191" t="s">
        <v>1014</v>
      </c>
      <c r="D85" s="185"/>
      <c r="E85" s="186"/>
      <c r="F85" s="187"/>
      <c r="G85" s="199"/>
    </row>
    <row r="86" spans="1:7" s="67" customFormat="1" ht="23.25" x14ac:dyDescent="0.35">
      <c r="A86" s="189"/>
      <c r="B86" s="190" t="s">
        <v>1165</v>
      </c>
      <c r="C86" s="191" t="s">
        <v>2764</v>
      </c>
      <c r="D86" s="185" t="s">
        <v>1372</v>
      </c>
      <c r="E86" s="186">
        <v>26</v>
      </c>
      <c r="F86" s="4"/>
      <c r="G86" s="199">
        <f>ROUND(E86*F86,2)</f>
        <v>0</v>
      </c>
    </row>
    <row r="87" spans="1:7" s="67" customFormat="1" ht="23.25" x14ac:dyDescent="0.35">
      <c r="A87" s="189"/>
      <c r="B87" s="190" t="s">
        <v>1167</v>
      </c>
      <c r="C87" s="191" t="s">
        <v>2868</v>
      </c>
      <c r="D87" s="185" t="s">
        <v>1372</v>
      </c>
      <c r="E87" s="186">
        <v>32</v>
      </c>
      <c r="F87" s="4"/>
      <c r="G87" s="199">
        <f>ROUND(E87*F87,2)</f>
        <v>0</v>
      </c>
    </row>
    <row r="88" spans="1:7" s="67" customFormat="1" ht="23.25" x14ac:dyDescent="0.35">
      <c r="A88" s="189"/>
      <c r="B88" s="190" t="s">
        <v>1166</v>
      </c>
      <c r="C88" s="191" t="s">
        <v>1797</v>
      </c>
      <c r="D88" s="185" t="s">
        <v>1372</v>
      </c>
      <c r="E88" s="186">
        <v>235</v>
      </c>
      <c r="F88" s="4"/>
      <c r="G88" s="199">
        <f>ROUND(E88*F88,2)</f>
        <v>0</v>
      </c>
    </row>
    <row r="89" spans="1:7" s="67" customFormat="1" ht="11.65" x14ac:dyDescent="0.35">
      <c r="A89" s="189"/>
      <c r="B89" s="190"/>
      <c r="C89" s="191"/>
      <c r="D89" s="185"/>
      <c r="E89" s="186"/>
      <c r="F89" s="187"/>
      <c r="G89" s="188"/>
    </row>
    <row r="90" spans="1:7" s="67" customFormat="1" ht="81.400000000000006" x14ac:dyDescent="0.35">
      <c r="A90" s="192" t="str">
        <f>CONCATENATE($A$14,".",TEXT(COUNTA(A$15:A89)-COUNTIF(A$15:A89,"*.")-COUNTIF(A$15:A89,"*)")+1,0))</f>
        <v>11.6</v>
      </c>
      <c r="B90" s="211" t="s">
        <v>1673</v>
      </c>
      <c r="C90" s="212" t="s">
        <v>2869</v>
      </c>
      <c r="D90" s="185"/>
      <c r="E90" s="186"/>
      <c r="F90" s="187"/>
      <c r="G90" s="199"/>
    </row>
    <row r="91" spans="1:7" s="67" customFormat="1" ht="11.65" x14ac:dyDescent="0.35">
      <c r="A91" s="207"/>
      <c r="B91" s="190" t="s">
        <v>1110</v>
      </c>
      <c r="C91" s="191" t="s">
        <v>2689</v>
      </c>
      <c r="D91" s="185"/>
      <c r="E91" s="186"/>
      <c r="F91" s="187"/>
      <c r="G91" s="188"/>
    </row>
    <row r="92" spans="1:7" s="67" customFormat="1" ht="11.65" x14ac:dyDescent="0.35">
      <c r="A92" s="207"/>
      <c r="B92" s="190" t="s">
        <v>1171</v>
      </c>
      <c r="C92" s="191" t="s">
        <v>2945</v>
      </c>
      <c r="D92" s="185"/>
      <c r="E92" s="186"/>
      <c r="F92" s="187"/>
      <c r="G92" s="199"/>
    </row>
    <row r="93" spans="1:7" s="67" customFormat="1" ht="11.65" x14ac:dyDescent="0.35">
      <c r="A93" s="207"/>
      <c r="B93" s="190" t="s">
        <v>69</v>
      </c>
      <c r="C93" s="191" t="s">
        <v>1776</v>
      </c>
      <c r="D93" s="185"/>
      <c r="E93" s="186"/>
      <c r="F93" s="187"/>
      <c r="G93" s="199"/>
    </row>
    <row r="94" spans="1:7" s="67" customFormat="1" ht="11.65" x14ac:dyDescent="0.35">
      <c r="A94" s="208"/>
      <c r="B94" s="190" t="s">
        <v>1109</v>
      </c>
      <c r="C94" s="191" t="s">
        <v>1109</v>
      </c>
      <c r="D94" s="185"/>
      <c r="E94" s="186"/>
      <c r="F94" s="187"/>
      <c r="G94" s="188"/>
    </row>
    <row r="95" spans="1:7" s="67" customFormat="1" ht="11.65" x14ac:dyDescent="0.35">
      <c r="A95" s="189"/>
      <c r="B95" s="190" t="s">
        <v>1401</v>
      </c>
      <c r="C95" s="191" t="s">
        <v>1805</v>
      </c>
      <c r="D95" s="185" t="s">
        <v>4</v>
      </c>
      <c r="E95" s="186">
        <v>2</v>
      </c>
      <c r="F95" s="4"/>
      <c r="G95" s="199">
        <f>ROUND(E95*F95,2)</f>
        <v>0</v>
      </c>
    </row>
    <row r="96" spans="1:7" s="67" customFormat="1" ht="11.65" x14ac:dyDescent="0.35">
      <c r="A96" s="189"/>
      <c r="B96" s="190"/>
      <c r="C96" s="191"/>
      <c r="D96" s="185"/>
      <c r="E96" s="186"/>
      <c r="F96" s="187"/>
      <c r="G96" s="188"/>
    </row>
    <row r="97" spans="1:7" s="67" customFormat="1" ht="81.400000000000006" x14ac:dyDescent="0.35">
      <c r="A97" s="192" t="str">
        <f>CONCATENATE($A$14,".",TEXT(COUNTA(A$15:A96)-COUNTIF(A$15:A96,"*.")-COUNTIF(A$15:A96,"*)")+1,0))</f>
        <v>11.7</v>
      </c>
      <c r="B97" s="211" t="s">
        <v>1673</v>
      </c>
      <c r="C97" s="212" t="s">
        <v>2946</v>
      </c>
      <c r="D97" s="185"/>
      <c r="E97" s="186"/>
      <c r="F97" s="187"/>
      <c r="G97" s="199"/>
    </row>
    <row r="98" spans="1:7" s="67" customFormat="1" ht="11.65" x14ac:dyDescent="0.35">
      <c r="A98" s="207"/>
      <c r="B98" s="190" t="s">
        <v>1110</v>
      </c>
      <c r="C98" s="191" t="s">
        <v>2689</v>
      </c>
      <c r="D98" s="185"/>
      <c r="E98" s="186"/>
      <c r="F98" s="187"/>
      <c r="G98" s="188"/>
    </row>
    <row r="99" spans="1:7" s="67" customFormat="1" ht="11.65" x14ac:dyDescent="0.35">
      <c r="A99" s="207"/>
      <c r="B99" s="190" t="s">
        <v>828</v>
      </c>
      <c r="C99" s="191" t="s">
        <v>2947</v>
      </c>
      <c r="D99" s="185"/>
      <c r="E99" s="186"/>
      <c r="F99" s="187"/>
      <c r="G99" s="199"/>
    </row>
    <row r="100" spans="1:7" s="67" customFormat="1" ht="11.65" x14ac:dyDescent="0.35">
      <c r="A100" s="207"/>
      <c r="B100" s="190" t="s">
        <v>69</v>
      </c>
      <c r="C100" s="191" t="s">
        <v>1776</v>
      </c>
      <c r="D100" s="185"/>
      <c r="E100" s="186"/>
      <c r="F100" s="187"/>
      <c r="G100" s="199"/>
    </row>
    <row r="101" spans="1:7" s="67" customFormat="1" ht="11.65" x14ac:dyDescent="0.35">
      <c r="A101" s="208"/>
      <c r="B101" s="190" t="s">
        <v>1109</v>
      </c>
      <c r="C101" s="191" t="s">
        <v>1109</v>
      </c>
      <c r="D101" s="185"/>
      <c r="E101" s="186"/>
      <c r="F101" s="187"/>
      <c r="G101" s="188"/>
    </row>
    <row r="102" spans="1:7" s="67" customFormat="1" ht="11.65" x14ac:dyDescent="0.35">
      <c r="A102" s="189"/>
      <c r="B102" s="190" t="s">
        <v>1401</v>
      </c>
      <c r="C102" s="191" t="s">
        <v>1805</v>
      </c>
      <c r="D102" s="185" t="s">
        <v>4</v>
      </c>
      <c r="E102" s="186">
        <v>1</v>
      </c>
      <c r="F102" s="4"/>
      <c r="G102" s="199">
        <f>ROUND(E102*F102,2)</f>
        <v>0</v>
      </c>
    </row>
    <row r="103" spans="1:7" s="67" customFormat="1" ht="11.65" x14ac:dyDescent="0.35">
      <c r="A103" s="189"/>
      <c r="B103" s="190"/>
      <c r="C103" s="191"/>
      <c r="D103" s="185"/>
      <c r="E103" s="186"/>
      <c r="F103" s="187"/>
      <c r="G103" s="188"/>
    </row>
    <row r="104" spans="1:7" s="67" customFormat="1" ht="81.400000000000006" x14ac:dyDescent="0.35">
      <c r="A104" s="192" t="str">
        <f>CONCATENATE($A$14,".",TEXT(COUNTA(A$15:A103)-COUNTIF(A$15:A103,"*.")-COUNTIF(A$15:A103,"*)")+1,0))</f>
        <v>11.8</v>
      </c>
      <c r="B104" s="211" t="s">
        <v>1553</v>
      </c>
      <c r="C104" s="212" t="s">
        <v>2339</v>
      </c>
      <c r="D104" s="185"/>
      <c r="E104" s="186"/>
      <c r="F104" s="187"/>
      <c r="G104" s="199"/>
    </row>
    <row r="105" spans="1:7" s="67" customFormat="1" ht="11.65" x14ac:dyDescent="0.35">
      <c r="A105" s="207"/>
      <c r="B105" s="190" t="s">
        <v>1177</v>
      </c>
      <c r="C105" s="191" t="s">
        <v>2948</v>
      </c>
      <c r="D105" s="185"/>
      <c r="E105" s="186"/>
      <c r="F105" s="187"/>
      <c r="G105" s="188"/>
    </row>
    <row r="106" spans="1:7" s="67" customFormat="1" ht="11.65" x14ac:dyDescent="0.35">
      <c r="A106" s="207"/>
      <c r="B106" s="190" t="s">
        <v>1006</v>
      </c>
      <c r="C106" s="191" t="s">
        <v>1803</v>
      </c>
      <c r="D106" s="185"/>
      <c r="E106" s="186"/>
      <c r="F106" s="187"/>
      <c r="G106" s="199"/>
    </row>
    <row r="107" spans="1:7" s="67" customFormat="1" ht="11.65" x14ac:dyDescent="0.35">
      <c r="A107" s="207"/>
      <c r="B107" s="190" t="s">
        <v>69</v>
      </c>
      <c r="C107" s="191" t="s">
        <v>1776</v>
      </c>
      <c r="D107" s="185"/>
      <c r="E107" s="186"/>
      <c r="F107" s="187"/>
      <c r="G107" s="199"/>
    </row>
    <row r="108" spans="1:7" s="67" customFormat="1" ht="11.65" x14ac:dyDescent="0.35">
      <c r="A108" s="208"/>
      <c r="B108" s="190" t="s">
        <v>1176</v>
      </c>
      <c r="C108" s="191" t="s">
        <v>1176</v>
      </c>
      <c r="D108" s="185"/>
      <c r="E108" s="186"/>
      <c r="F108" s="187"/>
      <c r="G108" s="188"/>
    </row>
    <row r="109" spans="1:7" s="67" customFormat="1" ht="11.65" x14ac:dyDescent="0.35">
      <c r="A109" s="189"/>
      <c r="B109" s="190" t="s">
        <v>1401</v>
      </c>
      <c r="C109" s="191" t="s">
        <v>1805</v>
      </c>
      <c r="D109" s="185" t="s">
        <v>4</v>
      </c>
      <c r="E109" s="186">
        <v>1</v>
      </c>
      <c r="F109" s="4"/>
      <c r="G109" s="199">
        <f>ROUND(E109*F109,2)</f>
        <v>0</v>
      </c>
    </row>
    <row r="110" spans="1:7" s="67" customFormat="1" ht="11.65" x14ac:dyDescent="0.35">
      <c r="A110" s="189"/>
      <c r="B110" s="190"/>
      <c r="C110" s="191"/>
      <c r="D110" s="185"/>
      <c r="E110" s="186"/>
      <c r="F110" s="187"/>
      <c r="G110" s="188"/>
    </row>
    <row r="111" spans="1:7" s="67" customFormat="1" ht="81.400000000000006" x14ac:dyDescent="0.35">
      <c r="A111" s="192" t="str">
        <f>CONCATENATE($A$14,".",TEXT(COUNTA(A$15:A110)-COUNTIF(A$15:A110,"*.")-COUNTIF(A$15:A110,"*)")+1,0))</f>
        <v>11.9</v>
      </c>
      <c r="B111" s="211" t="s">
        <v>1553</v>
      </c>
      <c r="C111" s="212" t="s">
        <v>2339</v>
      </c>
      <c r="D111" s="185"/>
      <c r="E111" s="186"/>
      <c r="F111" s="187"/>
      <c r="G111" s="199"/>
    </row>
    <row r="112" spans="1:7" s="67" customFormat="1" ht="11.65" x14ac:dyDescent="0.35">
      <c r="A112" s="207"/>
      <c r="B112" s="190" t="s">
        <v>1177</v>
      </c>
      <c r="C112" s="191" t="s">
        <v>2948</v>
      </c>
      <c r="D112" s="185"/>
      <c r="E112" s="186"/>
      <c r="F112" s="187"/>
      <c r="G112" s="188"/>
    </row>
    <row r="113" spans="1:7" s="67" customFormat="1" ht="11.65" x14ac:dyDescent="0.35">
      <c r="A113" s="207"/>
      <c r="B113" s="190" t="s">
        <v>1071</v>
      </c>
      <c r="C113" s="191" t="s">
        <v>2069</v>
      </c>
      <c r="D113" s="185"/>
      <c r="E113" s="186"/>
      <c r="F113" s="187"/>
      <c r="G113" s="199"/>
    </row>
    <row r="114" spans="1:7" s="67" customFormat="1" ht="11.65" x14ac:dyDescent="0.35">
      <c r="A114" s="207"/>
      <c r="B114" s="190" t="s">
        <v>69</v>
      </c>
      <c r="C114" s="191" t="s">
        <v>1776</v>
      </c>
      <c r="D114" s="185"/>
      <c r="E114" s="186"/>
      <c r="F114" s="187"/>
      <c r="G114" s="199"/>
    </row>
    <row r="115" spans="1:7" s="67" customFormat="1" ht="11.65" x14ac:dyDescent="0.35">
      <c r="A115" s="208"/>
      <c r="B115" s="190" t="s">
        <v>1176</v>
      </c>
      <c r="C115" s="191" t="s">
        <v>1176</v>
      </c>
      <c r="D115" s="185"/>
      <c r="E115" s="186"/>
      <c r="F115" s="187"/>
      <c r="G115" s="188"/>
    </row>
    <row r="116" spans="1:7" s="67" customFormat="1" ht="11.65" x14ac:dyDescent="0.35">
      <c r="A116" s="189"/>
      <c r="B116" s="190" t="s">
        <v>1401</v>
      </c>
      <c r="C116" s="191" t="s">
        <v>1805</v>
      </c>
      <c r="D116" s="185" t="s">
        <v>4</v>
      </c>
      <c r="E116" s="186">
        <v>2</v>
      </c>
      <c r="F116" s="4"/>
      <c r="G116" s="199">
        <f>ROUND(E116*F116,2)</f>
        <v>0</v>
      </c>
    </row>
    <row r="117" spans="1:7" s="67" customFormat="1" ht="11.65" x14ac:dyDescent="0.35">
      <c r="A117" s="189"/>
      <c r="B117" s="190"/>
      <c r="C117" s="191"/>
      <c r="D117" s="185"/>
      <c r="E117" s="186"/>
      <c r="F117" s="187"/>
      <c r="G117" s="188"/>
    </row>
    <row r="118" spans="1:7" s="67" customFormat="1" ht="81.400000000000006" x14ac:dyDescent="0.35">
      <c r="A118" s="192" t="str">
        <f>CONCATENATE($A$14,".",TEXT(COUNTA(A$15:A117)-COUNTIF(A$15:A117,"*.")-COUNTIF(A$15:A117,"*)")+1,0))</f>
        <v>11.10</v>
      </c>
      <c r="B118" s="211" t="s">
        <v>1697</v>
      </c>
      <c r="C118" s="212" t="s">
        <v>2949</v>
      </c>
      <c r="D118" s="185"/>
      <c r="E118" s="186"/>
      <c r="F118" s="187"/>
      <c r="G118" s="199"/>
    </row>
    <row r="119" spans="1:7" s="67" customFormat="1" ht="11.65" x14ac:dyDescent="0.35">
      <c r="A119" s="207"/>
      <c r="B119" s="190" t="s">
        <v>1073</v>
      </c>
      <c r="C119" s="191" t="s">
        <v>2079</v>
      </c>
      <c r="D119" s="185"/>
      <c r="E119" s="186"/>
      <c r="F119" s="187"/>
      <c r="G119" s="188"/>
    </row>
    <row r="120" spans="1:7" s="67" customFormat="1" ht="11.65" x14ac:dyDescent="0.35">
      <c r="A120" s="207"/>
      <c r="B120" s="190" t="s">
        <v>826</v>
      </c>
      <c r="C120" s="191" t="s">
        <v>2085</v>
      </c>
      <c r="D120" s="185"/>
      <c r="E120" s="186"/>
      <c r="F120" s="187"/>
      <c r="G120" s="199"/>
    </row>
    <row r="121" spans="1:7" s="67" customFormat="1" ht="11.65" x14ac:dyDescent="0.35">
      <c r="A121" s="207"/>
      <c r="B121" s="190" t="s">
        <v>69</v>
      </c>
      <c r="C121" s="191" t="s">
        <v>1776</v>
      </c>
      <c r="D121" s="185"/>
      <c r="E121" s="186"/>
      <c r="F121" s="187"/>
      <c r="G121" s="199"/>
    </row>
    <row r="122" spans="1:7" s="67" customFormat="1" ht="11.65" x14ac:dyDescent="0.35">
      <c r="A122" s="208"/>
      <c r="B122" s="190" t="s">
        <v>1067</v>
      </c>
      <c r="C122" s="191" t="s">
        <v>1067</v>
      </c>
      <c r="D122" s="185"/>
      <c r="E122" s="186"/>
      <c r="F122" s="187"/>
      <c r="G122" s="188"/>
    </row>
    <row r="123" spans="1:7" s="67" customFormat="1" ht="11.65" x14ac:dyDescent="0.35">
      <c r="A123" s="189"/>
      <c r="B123" s="190" t="s">
        <v>1401</v>
      </c>
      <c r="C123" s="191" t="s">
        <v>1805</v>
      </c>
      <c r="D123" s="185" t="s">
        <v>4</v>
      </c>
      <c r="E123" s="186">
        <v>1</v>
      </c>
      <c r="F123" s="4"/>
      <c r="G123" s="199">
        <f>ROUND(E123*F123,2)</f>
        <v>0</v>
      </c>
    </row>
    <row r="124" spans="1:7" s="67" customFormat="1" ht="11.65" x14ac:dyDescent="0.35">
      <c r="A124" s="189"/>
      <c r="B124" s="190"/>
      <c r="C124" s="191"/>
      <c r="D124" s="185"/>
      <c r="E124" s="186"/>
      <c r="F124" s="187"/>
      <c r="G124" s="188"/>
    </row>
    <row r="125" spans="1:7" s="67" customFormat="1" ht="81.400000000000006" x14ac:dyDescent="0.35">
      <c r="A125" s="192" t="str">
        <f>CONCATENATE($A$14,".",TEXT(COUNTA(A$15:A124)-COUNTIF(A$15:A124,"*.")-COUNTIF(A$15:A124,"*)")+1,0))</f>
        <v>11.11</v>
      </c>
      <c r="B125" s="211" t="s">
        <v>1553</v>
      </c>
      <c r="C125" s="212" t="s">
        <v>2950</v>
      </c>
      <c r="D125" s="185"/>
      <c r="E125" s="186"/>
      <c r="F125" s="187"/>
      <c r="G125" s="199"/>
    </row>
    <row r="126" spans="1:7" s="67" customFormat="1" ht="11.65" x14ac:dyDescent="0.35">
      <c r="A126" s="207"/>
      <c r="B126" s="190" t="s">
        <v>1178</v>
      </c>
      <c r="C126" s="191" t="s">
        <v>2951</v>
      </c>
      <c r="D126" s="185"/>
      <c r="E126" s="186"/>
      <c r="F126" s="187"/>
      <c r="G126" s="188"/>
    </row>
    <row r="127" spans="1:7" s="67" customFormat="1" ht="11.65" x14ac:dyDescent="0.35">
      <c r="A127" s="207"/>
      <c r="B127" s="190" t="s">
        <v>381</v>
      </c>
      <c r="C127" s="191" t="s">
        <v>2335</v>
      </c>
      <c r="D127" s="185"/>
      <c r="E127" s="186"/>
      <c r="F127" s="187"/>
      <c r="G127" s="199"/>
    </row>
    <row r="128" spans="1:7" s="67" customFormat="1" ht="11.65" x14ac:dyDescent="0.35">
      <c r="A128" s="207"/>
      <c r="B128" s="190" t="s">
        <v>69</v>
      </c>
      <c r="C128" s="191" t="s">
        <v>1776</v>
      </c>
      <c r="D128" s="185"/>
      <c r="E128" s="186"/>
      <c r="F128" s="187"/>
      <c r="G128" s="199"/>
    </row>
    <row r="129" spans="1:7" s="67" customFormat="1" ht="11.65" x14ac:dyDescent="0.35">
      <c r="A129" s="208"/>
      <c r="B129" s="190" t="s">
        <v>1088</v>
      </c>
      <c r="C129" s="191" t="s">
        <v>1088</v>
      </c>
      <c r="D129" s="185"/>
      <c r="E129" s="186"/>
      <c r="F129" s="187"/>
      <c r="G129" s="188"/>
    </row>
    <row r="130" spans="1:7" s="67" customFormat="1" ht="11.65" x14ac:dyDescent="0.35">
      <c r="A130" s="189"/>
      <c r="B130" s="190" t="s">
        <v>1401</v>
      </c>
      <c r="C130" s="191" t="s">
        <v>1805</v>
      </c>
      <c r="D130" s="185" t="s">
        <v>4</v>
      </c>
      <c r="E130" s="186">
        <v>1</v>
      </c>
      <c r="F130" s="4"/>
      <c r="G130" s="199">
        <f>ROUND(E130*F130,2)</f>
        <v>0</v>
      </c>
    </row>
    <row r="131" spans="1:7" s="67" customFormat="1" ht="11.65" x14ac:dyDescent="0.35">
      <c r="A131" s="189"/>
      <c r="B131" s="190"/>
      <c r="C131" s="191"/>
      <c r="D131" s="185"/>
      <c r="E131" s="186"/>
      <c r="F131" s="187"/>
      <c r="G131" s="188"/>
    </row>
    <row r="132" spans="1:7" s="67" customFormat="1" ht="81.400000000000006" x14ac:dyDescent="0.35">
      <c r="A132" s="192" t="str">
        <f>CONCATENATE($A$14,".",TEXT(COUNTA(A$15:A131)-COUNTIF(A$15:A131,"*.")-COUNTIF(A$15:A131,"*)")+1,0))</f>
        <v>11.12</v>
      </c>
      <c r="B132" s="211" t="s">
        <v>1553</v>
      </c>
      <c r="C132" s="212" t="s">
        <v>2950</v>
      </c>
      <c r="D132" s="185"/>
      <c r="E132" s="186"/>
      <c r="F132" s="187"/>
      <c r="G132" s="199"/>
    </row>
    <row r="133" spans="1:7" s="67" customFormat="1" ht="11.65" x14ac:dyDescent="0.35">
      <c r="A133" s="207"/>
      <c r="B133" s="190" t="s">
        <v>1178</v>
      </c>
      <c r="C133" s="191" t="s">
        <v>2951</v>
      </c>
      <c r="D133" s="185"/>
      <c r="E133" s="186"/>
      <c r="F133" s="187"/>
      <c r="G133" s="188"/>
    </row>
    <row r="134" spans="1:7" s="67" customFormat="1" ht="11.65" x14ac:dyDescent="0.35">
      <c r="A134" s="207"/>
      <c r="B134" s="190" t="s">
        <v>1071</v>
      </c>
      <c r="C134" s="191" t="s">
        <v>2069</v>
      </c>
      <c r="D134" s="185"/>
      <c r="E134" s="186"/>
      <c r="F134" s="187"/>
      <c r="G134" s="199"/>
    </row>
    <row r="135" spans="1:7" s="67" customFormat="1" ht="11.65" x14ac:dyDescent="0.35">
      <c r="A135" s="207"/>
      <c r="B135" s="190" t="s">
        <v>69</v>
      </c>
      <c r="C135" s="191" t="s">
        <v>1776</v>
      </c>
      <c r="D135" s="185"/>
      <c r="E135" s="186"/>
      <c r="F135" s="187"/>
      <c r="G135" s="199"/>
    </row>
    <row r="136" spans="1:7" s="67" customFormat="1" ht="11.65" x14ac:dyDescent="0.35">
      <c r="A136" s="208"/>
      <c r="B136" s="190" t="s">
        <v>1088</v>
      </c>
      <c r="C136" s="191" t="s">
        <v>1088</v>
      </c>
      <c r="D136" s="185"/>
      <c r="E136" s="186"/>
      <c r="F136" s="187"/>
      <c r="G136" s="188"/>
    </row>
    <row r="137" spans="1:7" s="67" customFormat="1" ht="11.65" x14ac:dyDescent="0.35">
      <c r="A137" s="189"/>
      <c r="B137" s="190" t="s">
        <v>1401</v>
      </c>
      <c r="C137" s="191" t="s">
        <v>1805</v>
      </c>
      <c r="D137" s="185" t="s">
        <v>4</v>
      </c>
      <c r="E137" s="186">
        <v>2</v>
      </c>
      <c r="F137" s="4"/>
      <c r="G137" s="199">
        <f>ROUND(E137*F137,2)</f>
        <v>0</v>
      </c>
    </row>
    <row r="138" spans="1:7" s="67" customFormat="1" ht="11.65" x14ac:dyDescent="0.35">
      <c r="A138" s="189"/>
      <c r="B138" s="190"/>
      <c r="C138" s="191"/>
      <c r="D138" s="185"/>
      <c r="E138" s="186"/>
      <c r="F138" s="187"/>
      <c r="G138" s="188"/>
    </row>
    <row r="139" spans="1:7" s="67" customFormat="1" ht="81.400000000000006" x14ac:dyDescent="0.35">
      <c r="A139" s="192" t="str">
        <f>CONCATENATE($A$14,".",TEXT(COUNTA(A$15:A138)-COUNTIF(A$15:A138,"*.")-COUNTIF(A$15:A138,"*)")+1,0))</f>
        <v>11.13</v>
      </c>
      <c r="B139" s="211" t="s">
        <v>1697</v>
      </c>
      <c r="C139" s="212" t="s">
        <v>2949</v>
      </c>
      <c r="D139" s="185"/>
      <c r="E139" s="186"/>
      <c r="F139" s="187"/>
      <c r="G139" s="199"/>
    </row>
    <row r="140" spans="1:7" s="67" customFormat="1" ht="11.65" x14ac:dyDescent="0.35">
      <c r="A140" s="207"/>
      <c r="B140" s="190" t="s">
        <v>1070</v>
      </c>
      <c r="C140" s="191" t="s">
        <v>2081</v>
      </c>
      <c r="D140" s="185"/>
      <c r="E140" s="186"/>
      <c r="F140" s="187"/>
      <c r="G140" s="188"/>
    </row>
    <row r="141" spans="1:7" s="67" customFormat="1" ht="11.65" x14ac:dyDescent="0.35">
      <c r="A141" s="207"/>
      <c r="B141" s="190" t="s">
        <v>1183</v>
      </c>
      <c r="C141" s="191" t="s">
        <v>2952</v>
      </c>
      <c r="D141" s="185"/>
      <c r="E141" s="186"/>
      <c r="F141" s="187"/>
      <c r="G141" s="199"/>
    </row>
    <row r="142" spans="1:7" s="67" customFormat="1" ht="11.65" x14ac:dyDescent="0.35">
      <c r="A142" s="207"/>
      <c r="B142" s="190" t="s">
        <v>69</v>
      </c>
      <c r="C142" s="191" t="s">
        <v>1776</v>
      </c>
      <c r="D142" s="185"/>
      <c r="E142" s="186"/>
      <c r="F142" s="187"/>
      <c r="G142" s="199"/>
    </row>
    <row r="143" spans="1:7" s="67" customFormat="1" ht="11.65" x14ac:dyDescent="0.35">
      <c r="A143" s="208"/>
      <c r="B143" s="190" t="s">
        <v>1068</v>
      </c>
      <c r="C143" s="191" t="s">
        <v>1068</v>
      </c>
      <c r="D143" s="185"/>
      <c r="E143" s="186"/>
      <c r="F143" s="187"/>
      <c r="G143" s="188"/>
    </row>
    <row r="144" spans="1:7" s="67" customFormat="1" ht="11.65" x14ac:dyDescent="0.35">
      <c r="A144" s="189"/>
      <c r="B144" s="190" t="s">
        <v>1401</v>
      </c>
      <c r="C144" s="191" t="s">
        <v>1805</v>
      </c>
      <c r="D144" s="185" t="s">
        <v>4</v>
      </c>
      <c r="E144" s="186">
        <v>1</v>
      </c>
      <c r="F144" s="4"/>
      <c r="G144" s="199">
        <f>ROUND(E144*F144,2)</f>
        <v>0</v>
      </c>
    </row>
    <row r="145" spans="1:7" s="67" customFormat="1" ht="11.65" x14ac:dyDescent="0.35">
      <c r="A145" s="189"/>
      <c r="B145" s="190"/>
      <c r="C145" s="191"/>
      <c r="D145" s="185"/>
      <c r="E145" s="186"/>
      <c r="F145" s="187"/>
      <c r="G145" s="188"/>
    </row>
    <row r="146" spans="1:7" s="67" customFormat="1" ht="81.400000000000006" x14ac:dyDescent="0.35">
      <c r="A146" s="192" t="str">
        <f>CONCATENATE($A$14,".",TEXT(COUNTA(A$15:A145)-COUNTIF(A$15:A145,"*.")-COUNTIF(A$15:A145,"*)")+1,0))</f>
        <v>11.14</v>
      </c>
      <c r="B146" s="211" t="s">
        <v>1697</v>
      </c>
      <c r="C146" s="212" t="s">
        <v>2949</v>
      </c>
      <c r="D146" s="185"/>
      <c r="E146" s="186"/>
      <c r="F146" s="187"/>
      <c r="G146" s="199"/>
    </row>
    <row r="147" spans="1:7" s="67" customFormat="1" ht="11.65" x14ac:dyDescent="0.35">
      <c r="A147" s="207"/>
      <c r="B147" s="190" t="s">
        <v>1070</v>
      </c>
      <c r="C147" s="191" t="s">
        <v>2081</v>
      </c>
      <c r="D147" s="185"/>
      <c r="E147" s="186"/>
      <c r="F147" s="187"/>
      <c r="G147" s="188"/>
    </row>
    <row r="148" spans="1:7" s="67" customFormat="1" ht="11.65" x14ac:dyDescent="0.35">
      <c r="A148" s="207"/>
      <c r="B148" s="190" t="s">
        <v>1185</v>
      </c>
      <c r="C148" s="191" t="s">
        <v>2953</v>
      </c>
      <c r="D148" s="185"/>
      <c r="E148" s="186"/>
      <c r="F148" s="187"/>
      <c r="G148" s="199"/>
    </row>
    <row r="149" spans="1:7" s="67" customFormat="1" ht="11.65" x14ac:dyDescent="0.35">
      <c r="A149" s="207"/>
      <c r="B149" s="190" t="s">
        <v>69</v>
      </c>
      <c r="C149" s="191" t="s">
        <v>1776</v>
      </c>
      <c r="D149" s="185"/>
      <c r="E149" s="186"/>
      <c r="F149" s="187"/>
      <c r="G149" s="199"/>
    </row>
    <row r="150" spans="1:7" s="67" customFormat="1" ht="11.65" x14ac:dyDescent="0.35">
      <c r="A150" s="208"/>
      <c r="B150" s="190" t="s">
        <v>1068</v>
      </c>
      <c r="C150" s="191" t="s">
        <v>1068</v>
      </c>
      <c r="D150" s="185"/>
      <c r="E150" s="186"/>
      <c r="F150" s="187"/>
      <c r="G150" s="188"/>
    </row>
    <row r="151" spans="1:7" s="67" customFormat="1" ht="11.65" x14ac:dyDescent="0.35">
      <c r="A151" s="189"/>
      <c r="B151" s="190" t="s">
        <v>1401</v>
      </c>
      <c r="C151" s="191" t="s">
        <v>1805</v>
      </c>
      <c r="D151" s="185" t="s">
        <v>4</v>
      </c>
      <c r="E151" s="186">
        <v>1</v>
      </c>
      <c r="F151" s="4"/>
      <c r="G151" s="199">
        <f>ROUND(E151*F151,2)</f>
        <v>0</v>
      </c>
    </row>
    <row r="152" spans="1:7" s="67" customFormat="1" ht="11.65" x14ac:dyDescent="0.35">
      <c r="A152" s="189"/>
      <c r="B152" s="190"/>
      <c r="C152" s="191"/>
      <c r="D152" s="185"/>
      <c r="E152" s="186"/>
      <c r="F152" s="187"/>
      <c r="G152" s="188"/>
    </row>
    <row r="153" spans="1:7" s="67" customFormat="1" ht="81.400000000000006" x14ac:dyDescent="0.35">
      <c r="A153" s="192" t="str">
        <f>CONCATENATE($A$14,".",TEXT(COUNTA(A$15:A152)-COUNTIF(A$15:A152,"*.")-COUNTIF(A$15:A152,"*)")+1,0))</f>
        <v>11.15</v>
      </c>
      <c r="B153" s="211" t="s">
        <v>1553</v>
      </c>
      <c r="C153" s="212" t="s">
        <v>2950</v>
      </c>
      <c r="D153" s="185"/>
      <c r="E153" s="186"/>
      <c r="F153" s="187"/>
      <c r="G153" s="199"/>
    </row>
    <row r="154" spans="1:7" s="67" customFormat="1" ht="11.65" x14ac:dyDescent="0.35">
      <c r="A154" s="207"/>
      <c r="B154" s="190" t="s">
        <v>1190</v>
      </c>
      <c r="C154" s="191" t="s">
        <v>2954</v>
      </c>
      <c r="D154" s="185"/>
      <c r="E154" s="186"/>
      <c r="F154" s="187"/>
      <c r="G154" s="188"/>
    </row>
    <row r="155" spans="1:7" s="67" customFormat="1" ht="11.65" x14ac:dyDescent="0.35">
      <c r="A155" s="207"/>
      <c r="B155" s="190" t="s">
        <v>835</v>
      </c>
      <c r="C155" s="191" t="s">
        <v>2955</v>
      </c>
      <c r="D155" s="185"/>
      <c r="E155" s="186"/>
      <c r="F155" s="187"/>
      <c r="G155" s="199"/>
    </row>
    <row r="156" spans="1:7" s="67" customFormat="1" ht="11.65" x14ac:dyDescent="0.35">
      <c r="A156" s="207"/>
      <c r="B156" s="190" t="s">
        <v>69</v>
      </c>
      <c r="C156" s="191" t="s">
        <v>1776</v>
      </c>
      <c r="D156" s="185"/>
      <c r="E156" s="186"/>
      <c r="F156" s="187"/>
      <c r="G156" s="199"/>
    </row>
    <row r="157" spans="1:7" s="67" customFormat="1" ht="11.65" x14ac:dyDescent="0.35">
      <c r="A157" s="208"/>
      <c r="B157" s="190" t="s">
        <v>1189</v>
      </c>
      <c r="C157" s="191" t="s">
        <v>1189</v>
      </c>
      <c r="D157" s="185"/>
      <c r="E157" s="186"/>
      <c r="F157" s="187"/>
      <c r="G157" s="188"/>
    </row>
    <row r="158" spans="1:7" s="67" customFormat="1" ht="11.65" x14ac:dyDescent="0.35">
      <c r="A158" s="189"/>
      <c r="B158" s="190" t="s">
        <v>1401</v>
      </c>
      <c r="C158" s="191" t="s">
        <v>1805</v>
      </c>
      <c r="D158" s="185" t="s">
        <v>4</v>
      </c>
      <c r="E158" s="186">
        <v>1</v>
      </c>
      <c r="F158" s="4"/>
      <c r="G158" s="199">
        <f>ROUND(E158*F158,2)</f>
        <v>0</v>
      </c>
    </row>
    <row r="159" spans="1:7" s="67" customFormat="1" ht="11.65" x14ac:dyDescent="0.35">
      <c r="A159" s="189"/>
      <c r="B159" s="190"/>
      <c r="C159" s="191"/>
      <c r="D159" s="185"/>
      <c r="E159" s="186"/>
      <c r="F159" s="187"/>
      <c r="G159" s="188"/>
    </row>
    <row r="160" spans="1:7" s="67" customFormat="1" ht="58.15" x14ac:dyDescent="0.35">
      <c r="A160" s="192" t="str">
        <f>CONCATENATE($A$14,".",TEXT(COUNTA(A$15:A159)-COUNTIF(A$15:A159,"*.")-COUNTIF(A$15:A159,"*)")+1,0))</f>
        <v>11.16</v>
      </c>
      <c r="B160" s="211" t="s">
        <v>1675</v>
      </c>
      <c r="C160" s="212" t="s">
        <v>2874</v>
      </c>
      <c r="D160" s="185"/>
      <c r="E160" s="186"/>
      <c r="F160" s="187"/>
      <c r="G160" s="199"/>
    </row>
    <row r="161" spans="1:7" s="67" customFormat="1" ht="11.65" x14ac:dyDescent="0.35">
      <c r="A161" s="207"/>
      <c r="B161" s="190" t="s">
        <v>1133</v>
      </c>
      <c r="C161" s="191" t="s">
        <v>2872</v>
      </c>
      <c r="D161" s="185"/>
      <c r="E161" s="186"/>
      <c r="F161" s="187"/>
      <c r="G161" s="188"/>
    </row>
    <row r="162" spans="1:7" s="67" customFormat="1" ht="11.65" x14ac:dyDescent="0.35">
      <c r="A162" s="207"/>
      <c r="B162" s="190" t="s">
        <v>1180</v>
      </c>
      <c r="C162" s="191" t="s">
        <v>2956</v>
      </c>
      <c r="D162" s="185"/>
      <c r="E162" s="186"/>
      <c r="F162" s="187"/>
      <c r="G162" s="199"/>
    </row>
    <row r="163" spans="1:7" s="67" customFormat="1" ht="11.65" x14ac:dyDescent="0.35">
      <c r="A163" s="207"/>
      <c r="B163" s="190" t="s">
        <v>69</v>
      </c>
      <c r="C163" s="191" t="s">
        <v>1776</v>
      </c>
      <c r="D163" s="185"/>
      <c r="E163" s="186"/>
      <c r="F163" s="187"/>
      <c r="G163" s="199"/>
    </row>
    <row r="164" spans="1:7" s="67" customFormat="1" ht="11.65" x14ac:dyDescent="0.35">
      <c r="A164" s="208"/>
      <c r="B164" s="190" t="s">
        <v>1131</v>
      </c>
      <c r="C164" s="191" t="s">
        <v>1131</v>
      </c>
      <c r="D164" s="185"/>
      <c r="E164" s="186"/>
      <c r="F164" s="187"/>
      <c r="G164" s="188"/>
    </row>
    <row r="165" spans="1:7" s="67" customFormat="1" ht="11.65" x14ac:dyDescent="0.35">
      <c r="A165" s="189"/>
      <c r="B165" s="190" t="s">
        <v>1401</v>
      </c>
      <c r="C165" s="191" t="s">
        <v>1805</v>
      </c>
      <c r="D165" s="185" t="s">
        <v>4</v>
      </c>
      <c r="E165" s="186">
        <v>1</v>
      </c>
      <c r="F165" s="4"/>
      <c r="G165" s="199">
        <f>ROUND(E165*F165,2)</f>
        <v>0</v>
      </c>
    </row>
    <row r="166" spans="1:7" s="67" customFormat="1" ht="11.65" x14ac:dyDescent="0.35">
      <c r="A166" s="189"/>
      <c r="B166" s="190"/>
      <c r="C166" s="191"/>
      <c r="D166" s="185"/>
      <c r="E166" s="186"/>
      <c r="F166" s="187"/>
      <c r="G166" s="188"/>
    </row>
    <row r="167" spans="1:7" s="67" customFormat="1" ht="58.15" x14ac:dyDescent="0.35">
      <c r="A167" s="192" t="str">
        <f>CONCATENATE($A$14,".",TEXT(COUNTA(A$15:A166)-COUNTIF(A$15:A166,"*.")-COUNTIF(A$15:A166,"*)")+1,0))</f>
        <v>11.17</v>
      </c>
      <c r="B167" s="211" t="s">
        <v>1675</v>
      </c>
      <c r="C167" s="212" t="s">
        <v>2874</v>
      </c>
      <c r="D167" s="185"/>
      <c r="E167" s="186"/>
      <c r="F167" s="187"/>
      <c r="G167" s="199"/>
    </row>
    <row r="168" spans="1:7" s="67" customFormat="1" ht="11.65" x14ac:dyDescent="0.35">
      <c r="A168" s="207"/>
      <c r="B168" s="190" t="s">
        <v>1133</v>
      </c>
      <c r="C168" s="191" t="s">
        <v>2872</v>
      </c>
      <c r="D168" s="185"/>
      <c r="E168" s="186"/>
      <c r="F168" s="187"/>
      <c r="G168" s="188"/>
    </row>
    <row r="169" spans="1:7" s="67" customFormat="1" ht="11.65" x14ac:dyDescent="0.35">
      <c r="A169" s="207"/>
      <c r="B169" s="190" t="s">
        <v>1140</v>
      </c>
      <c r="C169" s="191" t="s">
        <v>2877</v>
      </c>
      <c r="D169" s="185"/>
      <c r="E169" s="186"/>
      <c r="F169" s="187"/>
      <c r="G169" s="199"/>
    </row>
    <row r="170" spans="1:7" s="67" customFormat="1" ht="11.65" x14ac:dyDescent="0.35">
      <c r="A170" s="207"/>
      <c r="B170" s="190" t="s">
        <v>69</v>
      </c>
      <c r="C170" s="191" t="s">
        <v>1776</v>
      </c>
      <c r="D170" s="185"/>
      <c r="E170" s="186"/>
      <c r="F170" s="187"/>
      <c r="G170" s="199"/>
    </row>
    <row r="171" spans="1:7" s="67" customFormat="1" ht="11.65" x14ac:dyDescent="0.35">
      <c r="A171" s="208"/>
      <c r="B171" s="190" t="s">
        <v>1131</v>
      </c>
      <c r="C171" s="191" t="s">
        <v>1131</v>
      </c>
      <c r="D171" s="185"/>
      <c r="E171" s="186"/>
      <c r="F171" s="187"/>
      <c r="G171" s="188"/>
    </row>
    <row r="172" spans="1:7" s="67" customFormat="1" ht="11.65" x14ac:dyDescent="0.35">
      <c r="A172" s="189"/>
      <c r="B172" s="190" t="s">
        <v>1401</v>
      </c>
      <c r="C172" s="191" t="s">
        <v>1805</v>
      </c>
      <c r="D172" s="185" t="s">
        <v>4</v>
      </c>
      <c r="E172" s="186">
        <v>6</v>
      </c>
      <c r="F172" s="4"/>
      <c r="G172" s="199">
        <f>ROUND(E172*F172,2)</f>
        <v>0</v>
      </c>
    </row>
    <row r="173" spans="1:7" s="67" customFormat="1" ht="11.65" x14ac:dyDescent="0.35">
      <c r="A173" s="189"/>
      <c r="B173" s="190"/>
      <c r="C173" s="191"/>
      <c r="D173" s="185"/>
      <c r="E173" s="186"/>
      <c r="F173" s="187"/>
      <c r="G173" s="188"/>
    </row>
    <row r="174" spans="1:7" s="67" customFormat="1" ht="58.15" x14ac:dyDescent="0.35">
      <c r="A174" s="192" t="str">
        <f>CONCATENATE($A$14,".",TEXT(COUNTA(A$15:A173)-COUNTIF(A$15:A173,"*.")-COUNTIF(A$15:A173,"*)")+1,0))</f>
        <v>11.18</v>
      </c>
      <c r="B174" s="211" t="s">
        <v>1675</v>
      </c>
      <c r="C174" s="212" t="s">
        <v>2874</v>
      </c>
      <c r="D174" s="185"/>
      <c r="E174" s="186"/>
      <c r="F174" s="187"/>
      <c r="G174" s="199"/>
    </row>
    <row r="175" spans="1:7" s="67" customFormat="1" ht="11.65" x14ac:dyDescent="0.35">
      <c r="A175" s="207"/>
      <c r="B175" s="190" t="s">
        <v>1133</v>
      </c>
      <c r="C175" s="191" t="s">
        <v>2872</v>
      </c>
      <c r="D175" s="185"/>
      <c r="E175" s="186"/>
      <c r="F175" s="187"/>
      <c r="G175" s="188"/>
    </row>
    <row r="176" spans="1:7" s="67" customFormat="1" ht="11.65" x14ac:dyDescent="0.35">
      <c r="A176" s="207"/>
      <c r="B176" s="190" t="s">
        <v>1132</v>
      </c>
      <c r="C176" s="191" t="s">
        <v>2873</v>
      </c>
      <c r="D176" s="185"/>
      <c r="E176" s="186"/>
      <c r="F176" s="187"/>
      <c r="G176" s="199"/>
    </row>
    <row r="177" spans="1:7" s="67" customFormat="1" ht="11.65" x14ac:dyDescent="0.35">
      <c r="A177" s="207"/>
      <c r="B177" s="190" t="s">
        <v>69</v>
      </c>
      <c r="C177" s="191" t="s">
        <v>1776</v>
      </c>
      <c r="D177" s="185"/>
      <c r="E177" s="186"/>
      <c r="F177" s="187"/>
      <c r="G177" s="199"/>
    </row>
    <row r="178" spans="1:7" s="67" customFormat="1" ht="11.65" x14ac:dyDescent="0.35">
      <c r="A178" s="208"/>
      <c r="B178" s="190" t="s">
        <v>1131</v>
      </c>
      <c r="C178" s="191" t="s">
        <v>1131</v>
      </c>
      <c r="D178" s="185"/>
      <c r="E178" s="186"/>
      <c r="F178" s="187"/>
      <c r="G178" s="188"/>
    </row>
    <row r="179" spans="1:7" s="67" customFormat="1" ht="11.65" x14ac:dyDescent="0.35">
      <c r="A179" s="189"/>
      <c r="B179" s="190" t="s">
        <v>1401</v>
      </c>
      <c r="C179" s="191" t="s">
        <v>1805</v>
      </c>
      <c r="D179" s="185" t="s">
        <v>4</v>
      </c>
      <c r="E179" s="186">
        <v>1</v>
      </c>
      <c r="F179" s="4"/>
      <c r="G179" s="199">
        <f>ROUND(E179*F179,2)</f>
        <v>0</v>
      </c>
    </row>
    <row r="180" spans="1:7" s="67" customFormat="1" ht="11.65" x14ac:dyDescent="0.35">
      <c r="A180" s="189"/>
      <c r="B180" s="190"/>
      <c r="C180" s="191"/>
      <c r="D180" s="185"/>
      <c r="E180" s="186"/>
      <c r="F180" s="187"/>
      <c r="G180" s="188"/>
    </row>
    <row r="181" spans="1:7" s="67" customFormat="1" ht="58.15" x14ac:dyDescent="0.35">
      <c r="A181" s="192" t="str">
        <f>CONCATENATE($A$14,".",TEXT(COUNTA(A$15:A180)-COUNTIF(A$15:A180,"*.")-COUNTIF(A$15:A180,"*)")+1,0))</f>
        <v>11.19</v>
      </c>
      <c r="B181" s="211" t="s">
        <v>1675</v>
      </c>
      <c r="C181" s="212" t="s">
        <v>2874</v>
      </c>
      <c r="D181" s="185"/>
      <c r="E181" s="186"/>
      <c r="F181" s="187"/>
      <c r="G181" s="199"/>
    </row>
    <row r="182" spans="1:7" s="67" customFormat="1" ht="11.65" x14ac:dyDescent="0.35">
      <c r="A182" s="207"/>
      <c r="B182" s="190" t="s">
        <v>1172</v>
      </c>
      <c r="C182" s="191" t="s">
        <v>2957</v>
      </c>
      <c r="D182" s="185"/>
      <c r="E182" s="186"/>
      <c r="F182" s="187"/>
      <c r="G182" s="188"/>
    </row>
    <row r="183" spans="1:7" s="67" customFormat="1" ht="11.65" x14ac:dyDescent="0.35">
      <c r="A183" s="207"/>
      <c r="B183" s="190" t="s">
        <v>1136</v>
      </c>
      <c r="C183" s="191" t="s">
        <v>2882</v>
      </c>
      <c r="D183" s="185"/>
      <c r="E183" s="186"/>
      <c r="F183" s="187"/>
      <c r="G183" s="199"/>
    </row>
    <row r="184" spans="1:7" s="67" customFormat="1" ht="11.65" x14ac:dyDescent="0.35">
      <c r="A184" s="207"/>
      <c r="B184" s="190" t="s">
        <v>69</v>
      </c>
      <c r="C184" s="191" t="s">
        <v>1776</v>
      </c>
      <c r="D184" s="185"/>
      <c r="E184" s="186"/>
      <c r="F184" s="187"/>
      <c r="G184" s="199"/>
    </row>
    <row r="185" spans="1:7" s="67" customFormat="1" ht="11.65" x14ac:dyDescent="0.35">
      <c r="A185" s="208"/>
      <c r="B185" s="190" t="s">
        <v>1173</v>
      </c>
      <c r="C185" s="191" t="s">
        <v>1173</v>
      </c>
      <c r="D185" s="185"/>
      <c r="E185" s="186"/>
      <c r="F185" s="187"/>
      <c r="G185" s="188"/>
    </row>
    <row r="186" spans="1:7" s="67" customFormat="1" ht="11.65" x14ac:dyDescent="0.35">
      <c r="A186" s="189"/>
      <c r="B186" s="190" t="s">
        <v>1401</v>
      </c>
      <c r="C186" s="191" t="s">
        <v>1805</v>
      </c>
      <c r="D186" s="185" t="s">
        <v>4</v>
      </c>
      <c r="E186" s="186">
        <v>1</v>
      </c>
      <c r="F186" s="4"/>
      <c r="G186" s="199">
        <f>ROUND(E186*F186,2)</f>
        <v>0</v>
      </c>
    </row>
    <row r="187" spans="1:7" s="67" customFormat="1" ht="11.65" x14ac:dyDescent="0.35">
      <c r="A187" s="189"/>
      <c r="B187" s="190"/>
      <c r="C187" s="191"/>
      <c r="D187" s="185"/>
      <c r="E187" s="186"/>
      <c r="F187" s="187"/>
      <c r="G187" s="188"/>
    </row>
    <row r="188" spans="1:7" s="67" customFormat="1" ht="58.15" x14ac:dyDescent="0.35">
      <c r="A188" s="192" t="str">
        <f>CONCATENATE($A$14,".",TEXT(COUNTA(A$15:A187)-COUNTIF(A$15:A187,"*.")-COUNTIF(A$15:A187,"*)")+1,0))</f>
        <v>11.20</v>
      </c>
      <c r="B188" s="211" t="s">
        <v>1675</v>
      </c>
      <c r="C188" s="212" t="s">
        <v>2874</v>
      </c>
      <c r="D188" s="185"/>
      <c r="E188" s="186"/>
      <c r="F188" s="187"/>
      <c r="G188" s="199"/>
    </row>
    <row r="189" spans="1:7" s="67" customFormat="1" ht="11.65" x14ac:dyDescent="0.35">
      <c r="A189" s="207"/>
      <c r="B189" s="190" t="s">
        <v>1172</v>
      </c>
      <c r="C189" s="191" t="s">
        <v>2957</v>
      </c>
      <c r="D189" s="185"/>
      <c r="E189" s="186"/>
      <c r="F189" s="187"/>
      <c r="G189" s="188"/>
    </row>
    <row r="190" spans="1:7" s="67" customFormat="1" ht="11.65" x14ac:dyDescent="0.35">
      <c r="A190" s="207"/>
      <c r="B190" s="190" t="s">
        <v>1135</v>
      </c>
      <c r="C190" s="191" t="s">
        <v>2881</v>
      </c>
      <c r="D190" s="185"/>
      <c r="E190" s="186"/>
      <c r="F190" s="187"/>
      <c r="G190" s="199"/>
    </row>
    <row r="191" spans="1:7" s="67" customFormat="1" ht="11.65" x14ac:dyDescent="0.35">
      <c r="A191" s="207"/>
      <c r="B191" s="190" t="s">
        <v>69</v>
      </c>
      <c r="C191" s="191" t="s">
        <v>1776</v>
      </c>
      <c r="D191" s="185"/>
      <c r="E191" s="186"/>
      <c r="F191" s="187"/>
      <c r="G191" s="199"/>
    </row>
    <row r="192" spans="1:7" s="67" customFormat="1" ht="11.65" x14ac:dyDescent="0.35">
      <c r="A192" s="208"/>
      <c r="B192" s="190" t="s">
        <v>1173</v>
      </c>
      <c r="C192" s="191" t="s">
        <v>1173</v>
      </c>
      <c r="D192" s="185"/>
      <c r="E192" s="186"/>
      <c r="F192" s="187"/>
      <c r="G192" s="188"/>
    </row>
    <row r="193" spans="1:7" s="67" customFormat="1" ht="11.65" x14ac:dyDescent="0.35">
      <c r="A193" s="189"/>
      <c r="B193" s="190" t="s">
        <v>1401</v>
      </c>
      <c r="C193" s="191" t="s">
        <v>1805</v>
      </c>
      <c r="D193" s="185" t="s">
        <v>4</v>
      </c>
      <c r="E193" s="186">
        <v>1</v>
      </c>
      <c r="F193" s="4"/>
      <c r="G193" s="199">
        <f>ROUND(E193*F193,2)</f>
        <v>0</v>
      </c>
    </row>
    <row r="194" spans="1:7" s="67" customFormat="1" ht="11.65" x14ac:dyDescent="0.35">
      <c r="A194" s="189"/>
      <c r="B194" s="190"/>
      <c r="C194" s="191"/>
      <c r="D194" s="185"/>
      <c r="E194" s="186"/>
      <c r="F194" s="187"/>
      <c r="G194" s="188"/>
    </row>
    <row r="195" spans="1:7" s="67" customFormat="1" ht="58.15" x14ac:dyDescent="0.35">
      <c r="A195" s="192" t="str">
        <f>CONCATENATE($A$14,".",TEXT(COUNTA(A$15:A194)-COUNTIF(A$15:A194,"*.")-COUNTIF(A$15:A194,"*)")+1,0))</f>
        <v>11.21</v>
      </c>
      <c r="B195" s="211" t="s">
        <v>1675</v>
      </c>
      <c r="C195" s="212" t="s">
        <v>2874</v>
      </c>
      <c r="D195" s="185"/>
      <c r="E195" s="186"/>
      <c r="F195" s="187"/>
      <c r="G195" s="199"/>
    </row>
    <row r="196" spans="1:7" s="67" customFormat="1" ht="11.65" x14ac:dyDescent="0.35">
      <c r="A196" s="207"/>
      <c r="B196" s="190" t="s">
        <v>1172</v>
      </c>
      <c r="C196" s="191" t="s">
        <v>2957</v>
      </c>
      <c r="D196" s="185"/>
      <c r="E196" s="186"/>
      <c r="F196" s="187"/>
      <c r="G196" s="188"/>
    </row>
    <row r="197" spans="1:7" s="67" customFormat="1" ht="11.65" x14ac:dyDescent="0.35">
      <c r="A197" s="207"/>
      <c r="B197" s="190" t="s">
        <v>204</v>
      </c>
      <c r="C197" s="191" t="s">
        <v>1819</v>
      </c>
      <c r="D197" s="185"/>
      <c r="E197" s="186"/>
      <c r="F197" s="187"/>
      <c r="G197" s="199"/>
    </row>
    <row r="198" spans="1:7" s="67" customFormat="1" ht="11.65" x14ac:dyDescent="0.35">
      <c r="A198" s="207"/>
      <c r="B198" s="190" t="s">
        <v>69</v>
      </c>
      <c r="C198" s="191" t="s">
        <v>1776</v>
      </c>
      <c r="D198" s="185"/>
      <c r="E198" s="186"/>
      <c r="F198" s="187"/>
      <c r="G198" s="199"/>
    </row>
    <row r="199" spans="1:7" s="67" customFormat="1" ht="11.65" x14ac:dyDescent="0.35">
      <c r="A199" s="208"/>
      <c r="B199" s="190" t="s">
        <v>1173</v>
      </c>
      <c r="C199" s="191" t="s">
        <v>1173</v>
      </c>
      <c r="D199" s="185"/>
      <c r="E199" s="186"/>
      <c r="F199" s="187"/>
      <c r="G199" s="188"/>
    </row>
    <row r="200" spans="1:7" s="67" customFormat="1" ht="11.65" x14ac:dyDescent="0.35">
      <c r="A200" s="189"/>
      <c r="B200" s="190" t="s">
        <v>1401</v>
      </c>
      <c r="C200" s="191" t="s">
        <v>1805</v>
      </c>
      <c r="D200" s="185" t="s">
        <v>4</v>
      </c>
      <c r="E200" s="186">
        <v>2</v>
      </c>
      <c r="F200" s="4"/>
      <c r="G200" s="199">
        <f>ROUND(E200*F200,2)</f>
        <v>0</v>
      </c>
    </row>
    <row r="201" spans="1:7" s="67" customFormat="1" ht="11.65" x14ac:dyDescent="0.35">
      <c r="A201" s="189"/>
      <c r="B201" s="190"/>
      <c r="C201" s="191"/>
      <c r="D201" s="185"/>
      <c r="E201" s="186"/>
      <c r="F201" s="187"/>
      <c r="G201" s="188"/>
    </row>
    <row r="202" spans="1:7" s="67" customFormat="1" ht="58.15" x14ac:dyDescent="0.35">
      <c r="A202" s="192" t="str">
        <f>CONCATENATE($A$14,".",TEXT(COUNTA(A$15:A201)-COUNTIF(A$15:A201,"*.")-COUNTIF(A$15:A201,"*)")+1,0))</f>
        <v>11.22</v>
      </c>
      <c r="B202" s="211" t="s">
        <v>1675</v>
      </c>
      <c r="C202" s="212" t="s">
        <v>2874</v>
      </c>
      <c r="D202" s="185"/>
      <c r="E202" s="186"/>
      <c r="F202" s="187"/>
      <c r="G202" s="199"/>
    </row>
    <row r="203" spans="1:7" s="67" customFormat="1" ht="11.65" x14ac:dyDescent="0.35">
      <c r="A203" s="207"/>
      <c r="B203" s="190" t="s">
        <v>1182</v>
      </c>
      <c r="C203" s="191" t="s">
        <v>2958</v>
      </c>
      <c r="D203" s="185"/>
      <c r="E203" s="186"/>
      <c r="F203" s="187"/>
      <c r="G203" s="188"/>
    </row>
    <row r="204" spans="1:7" s="67" customFormat="1" ht="11.65" x14ac:dyDescent="0.35">
      <c r="A204" s="207"/>
      <c r="B204" s="190" t="s">
        <v>621</v>
      </c>
      <c r="C204" s="191" t="s">
        <v>2685</v>
      </c>
      <c r="D204" s="185"/>
      <c r="E204" s="186"/>
      <c r="F204" s="187"/>
      <c r="G204" s="199"/>
    </row>
    <row r="205" spans="1:7" s="67" customFormat="1" ht="11.65" x14ac:dyDescent="0.35">
      <c r="A205" s="207"/>
      <c r="B205" s="190" t="s">
        <v>69</v>
      </c>
      <c r="C205" s="191" t="s">
        <v>1776</v>
      </c>
      <c r="D205" s="185"/>
      <c r="E205" s="186"/>
      <c r="F205" s="187"/>
      <c r="G205" s="199"/>
    </row>
    <row r="206" spans="1:7" s="67" customFormat="1" ht="11.65" x14ac:dyDescent="0.35">
      <c r="A206" s="208"/>
      <c r="B206" s="190" t="s">
        <v>1181</v>
      </c>
      <c r="C206" s="191" t="s">
        <v>1181</v>
      </c>
      <c r="D206" s="185"/>
      <c r="E206" s="186"/>
      <c r="F206" s="187"/>
      <c r="G206" s="188"/>
    </row>
    <row r="207" spans="1:7" s="67" customFormat="1" ht="11.65" x14ac:dyDescent="0.35">
      <c r="A207" s="189"/>
      <c r="B207" s="190" t="s">
        <v>1401</v>
      </c>
      <c r="C207" s="191" t="s">
        <v>1805</v>
      </c>
      <c r="D207" s="185" t="s">
        <v>4</v>
      </c>
      <c r="E207" s="186">
        <v>1</v>
      </c>
      <c r="F207" s="4"/>
      <c r="G207" s="199">
        <f>ROUND(E207*F207,2)</f>
        <v>0</v>
      </c>
    </row>
    <row r="208" spans="1:7" s="67" customFormat="1" ht="11.65" x14ac:dyDescent="0.35">
      <c r="A208" s="189"/>
      <c r="B208" s="190"/>
      <c r="C208" s="191"/>
      <c r="D208" s="185"/>
      <c r="E208" s="186"/>
      <c r="F208" s="187"/>
      <c r="G208" s="188"/>
    </row>
    <row r="209" spans="1:7" s="67" customFormat="1" ht="34.9" x14ac:dyDescent="0.35">
      <c r="A209" s="192" t="str">
        <f>CONCATENATE($A$14,".",TEXT(COUNTA(A$15:A208)-COUNTIF(A$15:A208,"*.")-COUNTIF(A$15:A208,"*)")+1,0))</f>
        <v>11.23</v>
      </c>
      <c r="B209" s="211" t="s">
        <v>1698</v>
      </c>
      <c r="C209" s="212" t="s">
        <v>2959</v>
      </c>
      <c r="D209" s="185"/>
      <c r="E209" s="186"/>
      <c r="F209" s="187"/>
      <c r="G209" s="199"/>
    </row>
    <row r="210" spans="1:7" s="67" customFormat="1" ht="11.65" x14ac:dyDescent="0.35">
      <c r="A210" s="207"/>
      <c r="B210" s="190" t="s">
        <v>1154</v>
      </c>
      <c r="C210" s="191" t="s">
        <v>1845</v>
      </c>
      <c r="D210" s="185"/>
      <c r="E210" s="186"/>
      <c r="F210" s="187"/>
      <c r="G210" s="188"/>
    </row>
    <row r="211" spans="1:7" s="67" customFormat="1" ht="11.65" x14ac:dyDescent="0.35">
      <c r="A211" s="207"/>
      <c r="B211" s="190" t="s">
        <v>823</v>
      </c>
      <c r="C211" s="191" t="s">
        <v>2960</v>
      </c>
      <c r="D211" s="185"/>
      <c r="E211" s="186"/>
      <c r="F211" s="187"/>
      <c r="G211" s="199"/>
    </row>
    <row r="212" spans="1:7" s="67" customFormat="1" ht="11.65" x14ac:dyDescent="0.35">
      <c r="A212" s="207"/>
      <c r="B212" s="190" t="s">
        <v>69</v>
      </c>
      <c r="C212" s="191" t="s">
        <v>1776</v>
      </c>
      <c r="D212" s="185"/>
      <c r="E212" s="186"/>
      <c r="F212" s="187"/>
      <c r="G212" s="199"/>
    </row>
    <row r="213" spans="1:7" s="67" customFormat="1" ht="11.65" x14ac:dyDescent="0.35">
      <c r="A213" s="208"/>
      <c r="B213" s="190" t="s">
        <v>1156</v>
      </c>
      <c r="C213" s="191" t="s">
        <v>1156</v>
      </c>
      <c r="D213" s="185"/>
      <c r="E213" s="186"/>
      <c r="F213" s="187"/>
      <c r="G213" s="188"/>
    </row>
    <row r="214" spans="1:7" s="67" customFormat="1" ht="11.65" x14ac:dyDescent="0.35">
      <c r="A214" s="189"/>
      <c r="B214" s="190" t="s">
        <v>1401</v>
      </c>
      <c r="C214" s="191" t="s">
        <v>1805</v>
      </c>
      <c r="D214" s="185" t="s">
        <v>4</v>
      </c>
      <c r="E214" s="186">
        <v>4</v>
      </c>
      <c r="F214" s="4"/>
      <c r="G214" s="199">
        <f>ROUND(E214*F214,2)</f>
        <v>0</v>
      </c>
    </row>
    <row r="215" spans="1:7" s="67" customFormat="1" ht="11.65" x14ac:dyDescent="0.35">
      <c r="A215" s="189"/>
      <c r="B215" s="190"/>
      <c r="C215" s="191"/>
      <c r="D215" s="185"/>
      <c r="E215" s="186"/>
      <c r="F215" s="187"/>
      <c r="G215" s="188"/>
    </row>
    <row r="216" spans="1:7" s="67" customFormat="1" ht="69.75" x14ac:dyDescent="0.35">
      <c r="A216" s="192" t="str">
        <f>CONCATENATE($A$14,".",TEXT(COUNTA(A$15:A215)-COUNTIF(A$15:A215,"*.")-COUNTIF(A$15:A215,"*)")+1,0))</f>
        <v>11.24</v>
      </c>
      <c r="B216" s="211" t="s">
        <v>1554</v>
      </c>
      <c r="C216" s="212" t="s">
        <v>2346</v>
      </c>
      <c r="D216" s="185"/>
      <c r="E216" s="186"/>
      <c r="F216" s="187"/>
      <c r="G216" s="199"/>
    </row>
    <row r="217" spans="1:7" s="67" customFormat="1" ht="11.65" x14ac:dyDescent="0.35">
      <c r="A217" s="207"/>
      <c r="B217" s="190" t="s">
        <v>1179</v>
      </c>
      <c r="C217" s="191" t="s">
        <v>2961</v>
      </c>
      <c r="D217" s="185"/>
      <c r="E217" s="186"/>
      <c r="F217" s="187"/>
      <c r="G217" s="188"/>
    </row>
    <row r="218" spans="1:7" s="67" customFormat="1" ht="11.65" x14ac:dyDescent="0.35">
      <c r="A218" s="207"/>
      <c r="B218" s="190" t="s">
        <v>933</v>
      </c>
      <c r="C218" s="191" t="s">
        <v>2214</v>
      </c>
      <c r="D218" s="185"/>
      <c r="E218" s="186"/>
      <c r="F218" s="187"/>
      <c r="G218" s="199"/>
    </row>
    <row r="219" spans="1:7" s="67" customFormat="1" ht="11.65" x14ac:dyDescent="0.35">
      <c r="A219" s="207"/>
      <c r="B219" s="190" t="s">
        <v>69</v>
      </c>
      <c r="C219" s="191" t="s">
        <v>1776</v>
      </c>
      <c r="D219" s="185"/>
      <c r="E219" s="186"/>
      <c r="F219" s="187"/>
      <c r="G219" s="199"/>
    </row>
    <row r="220" spans="1:7" s="67" customFormat="1" ht="11.65" x14ac:dyDescent="0.35">
      <c r="A220" s="208"/>
      <c r="B220" s="190" t="s">
        <v>1112</v>
      </c>
      <c r="C220" s="191" t="s">
        <v>2693</v>
      </c>
      <c r="D220" s="185"/>
      <c r="E220" s="186"/>
      <c r="F220" s="187"/>
      <c r="G220" s="188"/>
    </row>
    <row r="221" spans="1:7" s="67" customFormat="1" ht="11.65" x14ac:dyDescent="0.35">
      <c r="A221" s="189"/>
      <c r="B221" s="190" t="s">
        <v>1401</v>
      </c>
      <c r="C221" s="191" t="s">
        <v>1805</v>
      </c>
      <c r="D221" s="185" t="s">
        <v>4</v>
      </c>
      <c r="E221" s="186">
        <v>2</v>
      </c>
      <c r="F221" s="4"/>
      <c r="G221" s="199">
        <f>ROUND(E221*F221,2)</f>
        <v>0</v>
      </c>
    </row>
    <row r="222" spans="1:7" s="67" customFormat="1" ht="11.65" x14ac:dyDescent="0.35">
      <c r="A222" s="189"/>
      <c r="B222" s="190"/>
      <c r="C222" s="191"/>
      <c r="D222" s="185"/>
      <c r="E222" s="186"/>
      <c r="F222" s="187"/>
      <c r="G222" s="188"/>
    </row>
    <row r="223" spans="1:7" s="67" customFormat="1" ht="69.75" x14ac:dyDescent="0.35">
      <c r="A223" s="192" t="str">
        <f>CONCATENATE($A$14,".",TEXT(COUNTA(A$15:A222)-COUNTIF(A$15:A222,"*.")-COUNTIF(A$15:A222,"*)")+1,0))</f>
        <v>11.25</v>
      </c>
      <c r="B223" s="211" t="s">
        <v>1554</v>
      </c>
      <c r="C223" s="212" t="s">
        <v>2346</v>
      </c>
      <c r="D223" s="185"/>
      <c r="E223" s="186"/>
      <c r="F223" s="187"/>
      <c r="G223" s="199"/>
    </row>
    <row r="224" spans="1:7" s="67" customFormat="1" ht="11.65" x14ac:dyDescent="0.35">
      <c r="A224" s="207"/>
      <c r="B224" s="190" t="s">
        <v>1076</v>
      </c>
      <c r="C224" s="191" t="s">
        <v>2088</v>
      </c>
      <c r="D224" s="185"/>
      <c r="E224" s="186"/>
      <c r="F224" s="187"/>
      <c r="G224" s="188"/>
    </row>
    <row r="225" spans="1:7" s="67" customFormat="1" ht="11.65" x14ac:dyDescent="0.35">
      <c r="A225" s="207"/>
      <c r="B225" s="190" t="s">
        <v>1187</v>
      </c>
      <c r="C225" s="191" t="s">
        <v>2962</v>
      </c>
      <c r="D225" s="185"/>
      <c r="E225" s="186"/>
      <c r="F225" s="187"/>
      <c r="G225" s="199"/>
    </row>
    <row r="226" spans="1:7" s="67" customFormat="1" ht="11.65" x14ac:dyDescent="0.35">
      <c r="A226" s="207"/>
      <c r="B226" s="190" t="s">
        <v>69</v>
      </c>
      <c r="C226" s="191" t="s">
        <v>1776</v>
      </c>
      <c r="D226" s="185"/>
      <c r="E226" s="186"/>
      <c r="F226" s="187"/>
      <c r="G226" s="199"/>
    </row>
    <row r="227" spans="1:7" s="67" customFormat="1" ht="11.65" x14ac:dyDescent="0.35">
      <c r="A227" s="208"/>
      <c r="B227" s="190" t="s">
        <v>1075</v>
      </c>
      <c r="C227" s="191" t="s">
        <v>2089</v>
      </c>
      <c r="D227" s="185"/>
      <c r="E227" s="186"/>
      <c r="F227" s="187"/>
      <c r="G227" s="188"/>
    </row>
    <row r="228" spans="1:7" s="67" customFormat="1" ht="11.65" x14ac:dyDescent="0.35">
      <c r="A228" s="189"/>
      <c r="B228" s="190" t="s">
        <v>1401</v>
      </c>
      <c r="C228" s="191" t="s">
        <v>1805</v>
      </c>
      <c r="D228" s="185" t="s">
        <v>4</v>
      </c>
      <c r="E228" s="186">
        <v>1</v>
      </c>
      <c r="F228" s="4"/>
      <c r="G228" s="199">
        <f>ROUND(E228*F228,2)</f>
        <v>0</v>
      </c>
    </row>
    <row r="229" spans="1:7" s="67" customFormat="1" ht="11.65" x14ac:dyDescent="0.35">
      <c r="A229" s="189"/>
      <c r="B229" s="190"/>
      <c r="C229" s="191"/>
      <c r="D229" s="185"/>
      <c r="E229" s="186"/>
      <c r="F229" s="187"/>
      <c r="G229" s="188"/>
    </row>
    <row r="230" spans="1:7" s="67" customFormat="1" ht="69.75" x14ac:dyDescent="0.35">
      <c r="A230" s="192" t="str">
        <f>CONCATENATE($A$14,".",TEXT(COUNTA(A$15:A229)-COUNTIF(A$15:A229,"*.")-COUNTIF(A$15:A229,"*)")+1,0))</f>
        <v>11.26</v>
      </c>
      <c r="B230" s="211" t="s">
        <v>1554</v>
      </c>
      <c r="C230" s="212" t="s">
        <v>2346</v>
      </c>
      <c r="D230" s="185"/>
      <c r="E230" s="186"/>
      <c r="F230" s="187"/>
      <c r="G230" s="199"/>
    </row>
    <row r="231" spans="1:7" s="67" customFormat="1" ht="11.65" x14ac:dyDescent="0.35">
      <c r="A231" s="207"/>
      <c r="B231" s="190" t="s">
        <v>1076</v>
      </c>
      <c r="C231" s="191" t="s">
        <v>2088</v>
      </c>
      <c r="D231" s="185"/>
      <c r="E231" s="186"/>
      <c r="F231" s="187"/>
      <c r="G231" s="188"/>
    </row>
    <row r="232" spans="1:7" s="67" customFormat="1" ht="11.65" x14ac:dyDescent="0.35">
      <c r="A232" s="207"/>
      <c r="B232" s="190" t="s">
        <v>1186</v>
      </c>
      <c r="C232" s="191" t="s">
        <v>2963</v>
      </c>
      <c r="D232" s="185"/>
      <c r="E232" s="186"/>
      <c r="F232" s="187"/>
      <c r="G232" s="199"/>
    </row>
    <row r="233" spans="1:7" s="67" customFormat="1" ht="11.65" x14ac:dyDescent="0.35">
      <c r="A233" s="207"/>
      <c r="B233" s="190" t="s">
        <v>69</v>
      </c>
      <c r="C233" s="191" t="s">
        <v>1776</v>
      </c>
      <c r="D233" s="185"/>
      <c r="E233" s="186"/>
      <c r="F233" s="187"/>
      <c r="G233" s="199"/>
    </row>
    <row r="234" spans="1:7" s="67" customFormat="1" ht="11.65" x14ac:dyDescent="0.35">
      <c r="A234" s="208"/>
      <c r="B234" s="190" t="s">
        <v>1075</v>
      </c>
      <c r="C234" s="191" t="s">
        <v>2089</v>
      </c>
      <c r="D234" s="185"/>
      <c r="E234" s="186"/>
      <c r="F234" s="187"/>
      <c r="G234" s="188"/>
    </row>
    <row r="235" spans="1:7" s="67" customFormat="1" ht="11.65" x14ac:dyDescent="0.35">
      <c r="A235" s="189"/>
      <c r="B235" s="190" t="s">
        <v>1401</v>
      </c>
      <c r="C235" s="191" t="s">
        <v>1805</v>
      </c>
      <c r="D235" s="185" t="s">
        <v>4</v>
      </c>
      <c r="E235" s="186">
        <v>2</v>
      </c>
      <c r="F235" s="4"/>
      <c r="G235" s="199">
        <f>ROUND(E235*F235,2)</f>
        <v>0</v>
      </c>
    </row>
    <row r="236" spans="1:7" s="67" customFormat="1" ht="11.65" x14ac:dyDescent="0.35">
      <c r="A236" s="189"/>
      <c r="B236" s="190"/>
      <c r="C236" s="191"/>
      <c r="D236" s="185"/>
      <c r="E236" s="186"/>
      <c r="F236" s="187"/>
      <c r="G236" s="188"/>
    </row>
    <row r="237" spans="1:7" s="67" customFormat="1" ht="69.75" x14ac:dyDescent="0.35">
      <c r="A237" s="192" t="str">
        <f>CONCATENATE($A$14,".",TEXT(COUNTA(A$15:A236)-COUNTIF(A$15:A236,"*.")-COUNTIF(A$15:A236,"*)")+1,0))</f>
        <v>11.27</v>
      </c>
      <c r="B237" s="211" t="s">
        <v>1175</v>
      </c>
      <c r="C237" s="212" t="s">
        <v>2083</v>
      </c>
      <c r="D237" s="185"/>
      <c r="E237" s="186"/>
      <c r="F237" s="187"/>
      <c r="G237" s="199"/>
    </row>
    <row r="238" spans="1:7" s="67" customFormat="1" ht="11.65" x14ac:dyDescent="0.35">
      <c r="A238" s="207"/>
      <c r="B238" s="190" t="s">
        <v>1076</v>
      </c>
      <c r="C238" s="191" t="s">
        <v>2088</v>
      </c>
      <c r="D238" s="185"/>
      <c r="E238" s="186"/>
      <c r="F238" s="187"/>
      <c r="G238" s="188"/>
    </row>
    <row r="239" spans="1:7" s="67" customFormat="1" ht="11.65" x14ac:dyDescent="0.35">
      <c r="A239" s="207"/>
      <c r="B239" s="190" t="s">
        <v>1184</v>
      </c>
      <c r="C239" s="191" t="s">
        <v>2964</v>
      </c>
      <c r="D239" s="185"/>
      <c r="E239" s="186"/>
      <c r="F239" s="187"/>
      <c r="G239" s="199"/>
    </row>
    <row r="240" spans="1:7" s="67" customFormat="1" ht="11.65" x14ac:dyDescent="0.35">
      <c r="A240" s="207"/>
      <c r="B240" s="190" t="s">
        <v>69</v>
      </c>
      <c r="C240" s="191" t="s">
        <v>1776</v>
      </c>
      <c r="D240" s="185"/>
      <c r="E240" s="186"/>
      <c r="F240" s="187"/>
      <c r="G240" s="199"/>
    </row>
    <row r="241" spans="1:7" s="67" customFormat="1" ht="11.65" x14ac:dyDescent="0.35">
      <c r="A241" s="208"/>
      <c r="B241" s="190" t="s">
        <v>1075</v>
      </c>
      <c r="C241" s="191" t="s">
        <v>2089</v>
      </c>
      <c r="D241" s="185"/>
      <c r="E241" s="186"/>
      <c r="F241" s="187"/>
      <c r="G241" s="188"/>
    </row>
    <row r="242" spans="1:7" s="67" customFormat="1" ht="11.65" x14ac:dyDescent="0.35">
      <c r="A242" s="189"/>
      <c r="B242" s="190" t="s">
        <v>1401</v>
      </c>
      <c r="C242" s="191" t="s">
        <v>1805</v>
      </c>
      <c r="D242" s="185" t="s">
        <v>4</v>
      </c>
      <c r="E242" s="186">
        <v>1</v>
      </c>
      <c r="F242" s="4"/>
      <c r="G242" s="199">
        <f>ROUND(E242*F242,2)</f>
        <v>0</v>
      </c>
    </row>
    <row r="243" spans="1:7" s="67" customFormat="1" ht="11.65" x14ac:dyDescent="0.35">
      <c r="A243" s="189"/>
      <c r="B243" s="190"/>
      <c r="C243" s="191"/>
      <c r="D243" s="185"/>
      <c r="E243" s="186"/>
      <c r="F243" s="187"/>
      <c r="G243" s="188"/>
    </row>
    <row r="244" spans="1:7" s="67" customFormat="1" ht="69.75" x14ac:dyDescent="0.35">
      <c r="A244" s="192" t="str">
        <f>CONCATENATE($A$14,".",TEXT(COUNTA(A$15:A243)-COUNTIF(A$15:A243,"*.")-COUNTIF(A$15:A243,"*)")+1,0))</f>
        <v>11.28</v>
      </c>
      <c r="B244" s="211" t="s">
        <v>1175</v>
      </c>
      <c r="C244" s="212" t="s">
        <v>2083</v>
      </c>
      <c r="D244" s="185"/>
      <c r="E244" s="186"/>
      <c r="F244" s="187"/>
      <c r="G244" s="199"/>
    </row>
    <row r="245" spans="1:7" s="67" customFormat="1" ht="11.65" x14ac:dyDescent="0.35">
      <c r="A245" s="207"/>
      <c r="B245" s="190" t="s">
        <v>1076</v>
      </c>
      <c r="C245" s="191" t="s">
        <v>2088</v>
      </c>
      <c r="D245" s="185"/>
      <c r="E245" s="186"/>
      <c r="F245" s="187"/>
      <c r="G245" s="188"/>
    </row>
    <row r="246" spans="1:7" s="67" customFormat="1" ht="11.65" x14ac:dyDescent="0.35">
      <c r="A246" s="207"/>
      <c r="B246" s="190" t="s">
        <v>379</v>
      </c>
      <c r="C246" s="191" t="s">
        <v>2333</v>
      </c>
      <c r="D246" s="185"/>
      <c r="E246" s="186"/>
      <c r="F246" s="187"/>
      <c r="G246" s="199"/>
    </row>
    <row r="247" spans="1:7" s="67" customFormat="1" ht="11.65" x14ac:dyDescent="0.35">
      <c r="A247" s="207"/>
      <c r="B247" s="190" t="s">
        <v>69</v>
      </c>
      <c r="C247" s="191" t="s">
        <v>1776</v>
      </c>
      <c r="D247" s="185"/>
      <c r="E247" s="186"/>
      <c r="F247" s="187"/>
      <c r="G247" s="199"/>
    </row>
    <row r="248" spans="1:7" s="67" customFormat="1" ht="11.65" x14ac:dyDescent="0.35">
      <c r="A248" s="208"/>
      <c r="B248" s="190" t="s">
        <v>1075</v>
      </c>
      <c r="C248" s="191" t="s">
        <v>2089</v>
      </c>
      <c r="D248" s="185"/>
      <c r="E248" s="186"/>
      <c r="F248" s="187"/>
      <c r="G248" s="188"/>
    </row>
    <row r="249" spans="1:7" s="67" customFormat="1" ht="11.65" x14ac:dyDescent="0.35">
      <c r="A249" s="189"/>
      <c r="B249" s="190" t="s">
        <v>1401</v>
      </c>
      <c r="C249" s="191" t="s">
        <v>1805</v>
      </c>
      <c r="D249" s="185" t="s">
        <v>4</v>
      </c>
      <c r="E249" s="186">
        <v>1</v>
      </c>
      <c r="F249" s="4"/>
      <c r="G249" s="199">
        <f>ROUND(E249*F249,2)</f>
        <v>0</v>
      </c>
    </row>
    <row r="250" spans="1:7" s="67" customFormat="1" ht="11.65" x14ac:dyDescent="0.35">
      <c r="A250" s="189"/>
      <c r="B250" s="190"/>
      <c r="C250" s="191"/>
      <c r="D250" s="185"/>
      <c r="E250" s="186"/>
      <c r="F250" s="187"/>
      <c r="G250" s="188"/>
    </row>
    <row r="251" spans="1:7" s="67" customFormat="1" ht="34.9" x14ac:dyDescent="0.35">
      <c r="A251" s="192" t="str">
        <f>CONCATENATE($A$14,".",TEXT(COUNTA(A$15:A250)-COUNTIF(A$15:A250,"*.")-COUNTIF(A$15:A250,"*)")+1,0))</f>
        <v>11.29</v>
      </c>
      <c r="B251" s="211" t="s">
        <v>1678</v>
      </c>
      <c r="C251" s="212" t="s">
        <v>2880</v>
      </c>
      <c r="D251" s="185"/>
      <c r="E251" s="186"/>
      <c r="F251" s="187"/>
      <c r="G251" s="199"/>
    </row>
    <row r="252" spans="1:7" s="67" customFormat="1" ht="11.65" x14ac:dyDescent="0.35">
      <c r="A252" s="207"/>
      <c r="B252" s="190" t="s">
        <v>1154</v>
      </c>
      <c r="C252" s="191" t="s">
        <v>1845</v>
      </c>
      <c r="D252" s="185"/>
      <c r="E252" s="186"/>
      <c r="F252" s="187"/>
      <c r="G252" s="188"/>
    </row>
    <row r="253" spans="1:7" s="67" customFormat="1" ht="11.65" x14ac:dyDescent="0.35">
      <c r="A253" s="207"/>
      <c r="B253" s="190" t="s">
        <v>823</v>
      </c>
      <c r="C253" s="191" t="s">
        <v>2960</v>
      </c>
      <c r="D253" s="185"/>
      <c r="E253" s="186"/>
      <c r="F253" s="187"/>
      <c r="G253" s="199"/>
    </row>
    <row r="254" spans="1:7" s="67" customFormat="1" ht="11.65" x14ac:dyDescent="0.35">
      <c r="A254" s="207"/>
      <c r="B254" s="190" t="s">
        <v>69</v>
      </c>
      <c r="C254" s="191" t="s">
        <v>1776</v>
      </c>
      <c r="D254" s="185"/>
      <c r="E254" s="186"/>
      <c r="F254" s="187"/>
      <c r="G254" s="199"/>
    </row>
    <row r="255" spans="1:7" s="67" customFormat="1" ht="11.65" x14ac:dyDescent="0.35">
      <c r="A255" s="208"/>
      <c r="B255" s="190" t="s">
        <v>1155</v>
      </c>
      <c r="C255" s="191" t="s">
        <v>1155</v>
      </c>
      <c r="D255" s="185"/>
      <c r="E255" s="186"/>
      <c r="F255" s="187"/>
      <c r="G255" s="188"/>
    </row>
    <row r="256" spans="1:7" s="67" customFormat="1" ht="11.65" x14ac:dyDescent="0.35">
      <c r="A256" s="189"/>
      <c r="B256" s="190" t="s">
        <v>1401</v>
      </c>
      <c r="C256" s="191" t="s">
        <v>1805</v>
      </c>
      <c r="D256" s="185" t="s">
        <v>4</v>
      </c>
      <c r="E256" s="186">
        <v>4</v>
      </c>
      <c r="F256" s="4"/>
      <c r="G256" s="199">
        <f>ROUND(E256*F256,2)</f>
        <v>0</v>
      </c>
    </row>
    <row r="257" spans="1:7" s="67" customFormat="1" ht="11.65" x14ac:dyDescent="0.35">
      <c r="A257" s="189"/>
      <c r="B257" s="190"/>
      <c r="C257" s="191"/>
      <c r="D257" s="185"/>
      <c r="E257" s="186"/>
      <c r="F257" s="187"/>
      <c r="G257" s="188"/>
    </row>
    <row r="258" spans="1:7" s="67" customFormat="1" ht="34.9" x14ac:dyDescent="0.35">
      <c r="A258" s="192" t="str">
        <f>CONCATENATE($A$14,".",TEXT(COUNTA(A$15:A257)-COUNTIF(A$15:A257,"*.")-COUNTIF(A$15:A257,"*)")+1,0))</f>
        <v>11.30</v>
      </c>
      <c r="B258" s="211" t="s">
        <v>1678</v>
      </c>
      <c r="C258" s="212" t="s">
        <v>2880</v>
      </c>
      <c r="D258" s="185"/>
      <c r="E258" s="186"/>
      <c r="F258" s="187"/>
      <c r="G258" s="199"/>
    </row>
    <row r="259" spans="1:7" s="67" customFormat="1" ht="11.65" x14ac:dyDescent="0.35">
      <c r="A259" s="207"/>
      <c r="B259" s="190" t="s">
        <v>1191</v>
      </c>
      <c r="C259" s="191" t="s">
        <v>2712</v>
      </c>
      <c r="D259" s="185"/>
      <c r="E259" s="186"/>
      <c r="F259" s="187"/>
      <c r="G259" s="188"/>
    </row>
    <row r="260" spans="1:7" s="67" customFormat="1" ht="11.65" x14ac:dyDescent="0.35">
      <c r="A260" s="207"/>
      <c r="B260" s="190" t="s">
        <v>1135</v>
      </c>
      <c r="C260" s="191" t="s">
        <v>2881</v>
      </c>
      <c r="D260" s="185"/>
      <c r="E260" s="186"/>
      <c r="F260" s="187"/>
      <c r="G260" s="199"/>
    </row>
    <row r="261" spans="1:7" s="67" customFormat="1" ht="11.65" x14ac:dyDescent="0.35">
      <c r="A261" s="207"/>
      <c r="B261" s="190" t="s">
        <v>69</v>
      </c>
      <c r="C261" s="191" t="s">
        <v>1776</v>
      </c>
      <c r="D261" s="185"/>
      <c r="E261" s="186"/>
      <c r="F261" s="187"/>
      <c r="G261" s="199"/>
    </row>
    <row r="262" spans="1:7" s="67" customFormat="1" ht="11.65" x14ac:dyDescent="0.35">
      <c r="A262" s="208"/>
      <c r="B262" s="190" t="s">
        <v>1188</v>
      </c>
      <c r="C262" s="191" t="s">
        <v>1188</v>
      </c>
      <c r="D262" s="185"/>
      <c r="E262" s="186"/>
      <c r="F262" s="187"/>
      <c r="G262" s="188"/>
    </row>
    <row r="263" spans="1:7" s="67" customFormat="1" ht="11.65" x14ac:dyDescent="0.35">
      <c r="A263" s="189"/>
      <c r="B263" s="190" t="s">
        <v>1401</v>
      </c>
      <c r="C263" s="191" t="s">
        <v>1805</v>
      </c>
      <c r="D263" s="185" t="s">
        <v>4</v>
      </c>
      <c r="E263" s="186">
        <v>12</v>
      </c>
      <c r="F263" s="4"/>
      <c r="G263" s="199">
        <f>ROUND(E263*F263,2)</f>
        <v>0</v>
      </c>
    </row>
    <row r="264" spans="1:7" s="67" customFormat="1" ht="11.65" x14ac:dyDescent="0.35">
      <c r="A264" s="189"/>
      <c r="B264" s="190"/>
      <c r="C264" s="191"/>
      <c r="D264" s="185"/>
      <c r="E264" s="186"/>
      <c r="F264" s="187"/>
      <c r="G264" s="188"/>
    </row>
    <row r="265" spans="1:7" s="67" customFormat="1" ht="58.15" x14ac:dyDescent="0.35">
      <c r="A265" s="192" t="str">
        <f>CONCATENATE($A$14,".",TEXT(COUNTA(A$15:A264)-COUNTIF(A$15:A264,"*.")-COUNTIF(A$15:A264,"*)")+1,0))</f>
        <v>11.31</v>
      </c>
      <c r="B265" s="211" t="s">
        <v>1677</v>
      </c>
      <c r="C265" s="212" t="s">
        <v>2879</v>
      </c>
      <c r="D265" s="185"/>
      <c r="E265" s="186"/>
      <c r="F265" s="187"/>
      <c r="G265" s="199"/>
    </row>
    <row r="266" spans="1:7" s="67" customFormat="1" ht="11.65" x14ac:dyDescent="0.35">
      <c r="A266" s="207"/>
      <c r="B266" s="190" t="s">
        <v>1133</v>
      </c>
      <c r="C266" s="191" t="s">
        <v>2872</v>
      </c>
      <c r="D266" s="185"/>
      <c r="E266" s="186"/>
      <c r="F266" s="187"/>
      <c r="G266" s="188"/>
    </row>
    <row r="267" spans="1:7" s="67" customFormat="1" ht="11.65" x14ac:dyDescent="0.35">
      <c r="A267" s="207"/>
      <c r="B267" s="190" t="s">
        <v>1180</v>
      </c>
      <c r="C267" s="191" t="s">
        <v>2956</v>
      </c>
      <c r="D267" s="185"/>
      <c r="E267" s="186"/>
      <c r="F267" s="187"/>
      <c r="G267" s="199"/>
    </row>
    <row r="268" spans="1:7" s="67" customFormat="1" ht="11.65" x14ac:dyDescent="0.35">
      <c r="A268" s="207"/>
      <c r="B268" s="190" t="s">
        <v>69</v>
      </c>
      <c r="C268" s="191" t="s">
        <v>1776</v>
      </c>
      <c r="D268" s="185"/>
      <c r="E268" s="186"/>
      <c r="F268" s="187"/>
      <c r="G268" s="199"/>
    </row>
    <row r="269" spans="1:7" s="67" customFormat="1" ht="11.65" x14ac:dyDescent="0.35">
      <c r="A269" s="208"/>
      <c r="B269" s="190" t="s">
        <v>1131</v>
      </c>
      <c r="C269" s="191" t="s">
        <v>1131</v>
      </c>
      <c r="D269" s="185"/>
      <c r="E269" s="186"/>
      <c r="F269" s="187"/>
      <c r="G269" s="188"/>
    </row>
    <row r="270" spans="1:7" s="67" customFormat="1" ht="11.65" x14ac:dyDescent="0.35">
      <c r="A270" s="189"/>
      <c r="B270" s="190" t="s">
        <v>1401</v>
      </c>
      <c r="C270" s="191" t="s">
        <v>1805</v>
      </c>
      <c r="D270" s="185" t="s">
        <v>4</v>
      </c>
      <c r="E270" s="186">
        <v>1</v>
      </c>
      <c r="F270" s="4"/>
      <c r="G270" s="199">
        <f>ROUND(E270*F270,2)</f>
        <v>0</v>
      </c>
    </row>
    <row r="271" spans="1:7" s="67" customFormat="1" ht="11.65" x14ac:dyDescent="0.35">
      <c r="A271" s="189"/>
      <c r="B271" s="190"/>
      <c r="C271" s="191"/>
      <c r="D271" s="185"/>
      <c r="E271" s="186"/>
      <c r="F271" s="187"/>
      <c r="G271" s="188"/>
    </row>
    <row r="272" spans="1:7" s="67" customFormat="1" ht="58.15" x14ac:dyDescent="0.35">
      <c r="A272" s="192" t="str">
        <f>CONCATENATE($A$14,".",TEXT(COUNTA(A$15:A271)-COUNTIF(A$15:A271,"*.")-COUNTIF(A$15:A271,"*)")+1,0))</f>
        <v>11.32</v>
      </c>
      <c r="B272" s="211" t="s">
        <v>1677</v>
      </c>
      <c r="C272" s="212" t="s">
        <v>2879</v>
      </c>
      <c r="D272" s="185"/>
      <c r="E272" s="186"/>
      <c r="F272" s="187"/>
      <c r="G272" s="199"/>
    </row>
    <row r="273" spans="1:7" s="67" customFormat="1" ht="11.65" x14ac:dyDescent="0.35">
      <c r="A273" s="207"/>
      <c r="B273" s="190" t="s">
        <v>1133</v>
      </c>
      <c r="C273" s="191" t="s">
        <v>2872</v>
      </c>
      <c r="D273" s="185"/>
      <c r="E273" s="186"/>
      <c r="F273" s="187"/>
      <c r="G273" s="188"/>
    </row>
    <row r="274" spans="1:7" s="67" customFormat="1" ht="11.65" x14ac:dyDescent="0.35">
      <c r="A274" s="207"/>
      <c r="B274" s="190" t="s">
        <v>1140</v>
      </c>
      <c r="C274" s="191" t="s">
        <v>2877</v>
      </c>
      <c r="D274" s="185"/>
      <c r="E274" s="186"/>
      <c r="F274" s="187"/>
      <c r="G274" s="199"/>
    </row>
    <row r="275" spans="1:7" s="67" customFormat="1" ht="11.65" x14ac:dyDescent="0.35">
      <c r="A275" s="207"/>
      <c r="B275" s="190" t="s">
        <v>69</v>
      </c>
      <c r="C275" s="191" t="s">
        <v>1776</v>
      </c>
      <c r="D275" s="185"/>
      <c r="E275" s="186"/>
      <c r="F275" s="187"/>
      <c r="G275" s="199"/>
    </row>
    <row r="276" spans="1:7" s="67" customFormat="1" ht="11.65" x14ac:dyDescent="0.35">
      <c r="A276" s="208"/>
      <c r="B276" s="190" t="s">
        <v>1131</v>
      </c>
      <c r="C276" s="191" t="s">
        <v>1131</v>
      </c>
      <c r="D276" s="185"/>
      <c r="E276" s="186"/>
      <c r="F276" s="187"/>
      <c r="G276" s="188"/>
    </row>
    <row r="277" spans="1:7" s="67" customFormat="1" ht="11.65" x14ac:dyDescent="0.35">
      <c r="A277" s="189"/>
      <c r="B277" s="190" t="s">
        <v>1401</v>
      </c>
      <c r="C277" s="191" t="s">
        <v>1805</v>
      </c>
      <c r="D277" s="185" t="s">
        <v>4</v>
      </c>
      <c r="E277" s="186">
        <v>6</v>
      </c>
      <c r="F277" s="4"/>
      <c r="G277" s="199">
        <f>ROUND(E277*F277,2)</f>
        <v>0</v>
      </c>
    </row>
    <row r="278" spans="1:7" s="67" customFormat="1" ht="11.65" x14ac:dyDescent="0.35">
      <c r="A278" s="189"/>
      <c r="B278" s="190"/>
      <c r="C278" s="191"/>
      <c r="D278" s="185"/>
      <c r="E278" s="186"/>
      <c r="F278" s="187"/>
      <c r="G278" s="188"/>
    </row>
    <row r="279" spans="1:7" s="67" customFormat="1" ht="58.15" x14ac:dyDescent="0.35">
      <c r="A279" s="192" t="str">
        <f>CONCATENATE($A$14,".",TEXT(COUNTA(A$15:A278)-COUNTIF(A$15:A278,"*.")-COUNTIF(A$15:A278,"*)")+1,0))</f>
        <v>11.33</v>
      </c>
      <c r="B279" s="211" t="s">
        <v>1677</v>
      </c>
      <c r="C279" s="212" t="s">
        <v>2879</v>
      </c>
      <c r="D279" s="185"/>
      <c r="E279" s="186"/>
      <c r="F279" s="187"/>
      <c r="G279" s="199"/>
    </row>
    <row r="280" spans="1:7" s="67" customFormat="1" ht="11.65" x14ac:dyDescent="0.35">
      <c r="A280" s="207"/>
      <c r="B280" s="190" t="s">
        <v>1133</v>
      </c>
      <c r="C280" s="191" t="s">
        <v>2872</v>
      </c>
      <c r="D280" s="185"/>
      <c r="E280" s="186"/>
      <c r="F280" s="187"/>
      <c r="G280" s="188"/>
    </row>
    <row r="281" spans="1:7" s="67" customFormat="1" ht="11.65" x14ac:dyDescent="0.35">
      <c r="A281" s="207"/>
      <c r="B281" s="190" t="s">
        <v>1132</v>
      </c>
      <c r="C281" s="191" t="s">
        <v>2873</v>
      </c>
      <c r="D281" s="185"/>
      <c r="E281" s="186"/>
      <c r="F281" s="187"/>
      <c r="G281" s="199"/>
    </row>
    <row r="282" spans="1:7" s="67" customFormat="1" ht="11.65" x14ac:dyDescent="0.35">
      <c r="A282" s="207"/>
      <c r="B282" s="190" t="s">
        <v>69</v>
      </c>
      <c r="C282" s="191" t="s">
        <v>1776</v>
      </c>
      <c r="D282" s="185"/>
      <c r="E282" s="186"/>
      <c r="F282" s="187"/>
      <c r="G282" s="199"/>
    </row>
    <row r="283" spans="1:7" s="67" customFormat="1" ht="11.65" x14ac:dyDescent="0.35">
      <c r="A283" s="208"/>
      <c r="B283" s="190" t="s">
        <v>1131</v>
      </c>
      <c r="C283" s="191" t="s">
        <v>1131</v>
      </c>
      <c r="D283" s="185"/>
      <c r="E283" s="186"/>
      <c r="F283" s="187"/>
      <c r="G283" s="188"/>
    </row>
    <row r="284" spans="1:7" s="67" customFormat="1" ht="11.65" x14ac:dyDescent="0.35">
      <c r="A284" s="189"/>
      <c r="B284" s="190" t="s">
        <v>1401</v>
      </c>
      <c r="C284" s="191" t="s">
        <v>1805</v>
      </c>
      <c r="D284" s="185" t="s">
        <v>4</v>
      </c>
      <c r="E284" s="186">
        <v>1</v>
      </c>
      <c r="F284" s="4"/>
      <c r="G284" s="199">
        <f>ROUND(E284*F284,2)</f>
        <v>0</v>
      </c>
    </row>
    <row r="285" spans="1:7" s="67" customFormat="1" ht="11.65" x14ac:dyDescent="0.35">
      <c r="A285" s="189"/>
      <c r="B285" s="190"/>
      <c r="C285" s="191"/>
      <c r="D285" s="185"/>
      <c r="E285" s="186"/>
      <c r="F285" s="187"/>
      <c r="G285" s="188"/>
    </row>
    <row r="286" spans="1:7" s="67" customFormat="1" ht="58.15" x14ac:dyDescent="0.35">
      <c r="A286" s="192" t="str">
        <f>CONCATENATE($A$14,".",TEXT(COUNTA(A$15:A285)-COUNTIF(A$15:A285,"*.")-COUNTIF(A$15:A285,"*)")+1,0))</f>
        <v>11.34</v>
      </c>
      <c r="B286" s="211" t="s">
        <v>1677</v>
      </c>
      <c r="C286" s="212" t="s">
        <v>2965</v>
      </c>
      <c r="D286" s="185"/>
      <c r="E286" s="186"/>
      <c r="F286" s="187"/>
      <c r="G286" s="199"/>
    </row>
    <row r="287" spans="1:7" s="67" customFormat="1" ht="11.65" x14ac:dyDescent="0.35">
      <c r="A287" s="207"/>
      <c r="B287" s="190" t="s">
        <v>1172</v>
      </c>
      <c r="C287" s="191" t="s">
        <v>2957</v>
      </c>
      <c r="D287" s="185"/>
      <c r="E287" s="186"/>
      <c r="F287" s="187"/>
      <c r="G287" s="188"/>
    </row>
    <row r="288" spans="1:7" s="67" customFormat="1" ht="11.65" x14ac:dyDescent="0.35">
      <c r="A288" s="207"/>
      <c r="B288" s="190" t="s">
        <v>1136</v>
      </c>
      <c r="C288" s="191" t="s">
        <v>2882</v>
      </c>
      <c r="D288" s="185"/>
      <c r="E288" s="186"/>
      <c r="F288" s="187"/>
      <c r="G288" s="199"/>
    </row>
    <row r="289" spans="1:7" s="67" customFormat="1" ht="11.65" x14ac:dyDescent="0.35">
      <c r="A289" s="207"/>
      <c r="B289" s="190" t="s">
        <v>69</v>
      </c>
      <c r="C289" s="191" t="s">
        <v>1776</v>
      </c>
      <c r="D289" s="185"/>
      <c r="E289" s="186"/>
      <c r="F289" s="187"/>
      <c r="G289" s="199"/>
    </row>
    <row r="290" spans="1:7" s="67" customFormat="1" ht="11.65" x14ac:dyDescent="0.35">
      <c r="A290" s="208"/>
      <c r="B290" s="190" t="s">
        <v>1173</v>
      </c>
      <c r="C290" s="191" t="s">
        <v>1173</v>
      </c>
      <c r="D290" s="185"/>
      <c r="E290" s="186"/>
      <c r="F290" s="187"/>
      <c r="G290" s="188"/>
    </row>
    <row r="291" spans="1:7" s="67" customFormat="1" ht="11.65" x14ac:dyDescent="0.35">
      <c r="A291" s="189"/>
      <c r="B291" s="190" t="s">
        <v>1401</v>
      </c>
      <c r="C291" s="191" t="s">
        <v>1805</v>
      </c>
      <c r="D291" s="185" t="s">
        <v>4</v>
      </c>
      <c r="E291" s="186">
        <v>1</v>
      </c>
      <c r="F291" s="4"/>
      <c r="G291" s="199">
        <f>ROUND(E291*F291,2)</f>
        <v>0</v>
      </c>
    </row>
    <row r="292" spans="1:7" s="67" customFormat="1" ht="11.65" x14ac:dyDescent="0.35">
      <c r="A292" s="189"/>
      <c r="B292" s="190"/>
      <c r="C292" s="191"/>
      <c r="D292" s="185"/>
      <c r="E292" s="186"/>
      <c r="F292" s="187"/>
      <c r="G292" s="188"/>
    </row>
    <row r="293" spans="1:7" s="67" customFormat="1" ht="58.15" x14ac:dyDescent="0.35">
      <c r="A293" s="192" t="str">
        <f>CONCATENATE($A$14,".",TEXT(COUNTA(A$15:A292)-COUNTIF(A$15:A292,"*.")-COUNTIF(A$15:A292,"*)")+1,0))</f>
        <v>11.35</v>
      </c>
      <c r="B293" s="211" t="s">
        <v>1677</v>
      </c>
      <c r="C293" s="212" t="s">
        <v>2965</v>
      </c>
      <c r="D293" s="185"/>
      <c r="E293" s="186"/>
      <c r="F293" s="187"/>
      <c r="G293" s="199"/>
    </row>
    <row r="294" spans="1:7" s="67" customFormat="1" ht="11.65" x14ac:dyDescent="0.35">
      <c r="A294" s="207"/>
      <c r="B294" s="190" t="s">
        <v>1172</v>
      </c>
      <c r="C294" s="191" t="s">
        <v>2957</v>
      </c>
      <c r="D294" s="185"/>
      <c r="E294" s="186"/>
      <c r="F294" s="187"/>
      <c r="G294" s="188"/>
    </row>
    <row r="295" spans="1:7" s="67" customFormat="1" ht="11.65" x14ac:dyDescent="0.35">
      <c r="A295" s="207"/>
      <c r="B295" s="190" t="s">
        <v>1135</v>
      </c>
      <c r="C295" s="191" t="s">
        <v>2881</v>
      </c>
      <c r="D295" s="185"/>
      <c r="E295" s="186"/>
      <c r="F295" s="187"/>
      <c r="G295" s="199"/>
    </row>
    <row r="296" spans="1:7" s="67" customFormat="1" ht="11.65" x14ac:dyDescent="0.35">
      <c r="A296" s="207"/>
      <c r="B296" s="190" t="s">
        <v>69</v>
      </c>
      <c r="C296" s="191" t="s">
        <v>1776</v>
      </c>
      <c r="D296" s="185"/>
      <c r="E296" s="186"/>
      <c r="F296" s="187"/>
      <c r="G296" s="199"/>
    </row>
    <row r="297" spans="1:7" s="67" customFormat="1" ht="11.65" x14ac:dyDescent="0.35">
      <c r="A297" s="208"/>
      <c r="B297" s="190" t="s">
        <v>1173</v>
      </c>
      <c r="C297" s="191" t="s">
        <v>1173</v>
      </c>
      <c r="D297" s="185"/>
      <c r="E297" s="186"/>
      <c r="F297" s="187"/>
      <c r="G297" s="188"/>
    </row>
    <row r="298" spans="1:7" s="67" customFormat="1" ht="11.65" x14ac:dyDescent="0.35">
      <c r="A298" s="189"/>
      <c r="B298" s="190" t="s">
        <v>1401</v>
      </c>
      <c r="C298" s="191" t="s">
        <v>1805</v>
      </c>
      <c r="D298" s="185" t="s">
        <v>4</v>
      </c>
      <c r="E298" s="186">
        <v>1</v>
      </c>
      <c r="F298" s="4"/>
      <c r="G298" s="199">
        <f>ROUND(E298*F298,2)</f>
        <v>0</v>
      </c>
    </row>
    <row r="299" spans="1:7" s="67" customFormat="1" ht="11.65" x14ac:dyDescent="0.35">
      <c r="A299" s="189"/>
      <c r="B299" s="190"/>
      <c r="C299" s="191"/>
      <c r="D299" s="185"/>
      <c r="E299" s="186"/>
      <c r="F299" s="187"/>
      <c r="G299" s="188"/>
    </row>
    <row r="300" spans="1:7" s="67" customFormat="1" ht="58.15" x14ac:dyDescent="0.35">
      <c r="A300" s="192" t="str">
        <f>CONCATENATE($A$14,".",TEXT(COUNTA(A$15:A299)-COUNTIF(A$15:A299,"*.")-COUNTIF(A$15:A299,"*)")+1,0))</f>
        <v>11.36</v>
      </c>
      <c r="B300" s="211" t="s">
        <v>1677</v>
      </c>
      <c r="C300" s="212" t="s">
        <v>2965</v>
      </c>
      <c r="D300" s="185"/>
      <c r="E300" s="186"/>
      <c r="F300" s="187"/>
      <c r="G300" s="199"/>
    </row>
    <row r="301" spans="1:7" s="67" customFormat="1" ht="11.65" x14ac:dyDescent="0.35">
      <c r="A301" s="207"/>
      <c r="B301" s="190" t="s">
        <v>1172</v>
      </c>
      <c r="C301" s="191" t="s">
        <v>2957</v>
      </c>
      <c r="D301" s="185"/>
      <c r="E301" s="186"/>
      <c r="F301" s="187"/>
      <c r="G301" s="188"/>
    </row>
    <row r="302" spans="1:7" s="67" customFormat="1" ht="11.65" x14ac:dyDescent="0.35">
      <c r="A302" s="207"/>
      <c r="B302" s="190" t="s">
        <v>204</v>
      </c>
      <c r="C302" s="191" t="s">
        <v>1819</v>
      </c>
      <c r="D302" s="185"/>
      <c r="E302" s="186"/>
      <c r="F302" s="187"/>
      <c r="G302" s="199"/>
    </row>
    <row r="303" spans="1:7" s="67" customFormat="1" ht="11.65" x14ac:dyDescent="0.35">
      <c r="A303" s="207"/>
      <c r="B303" s="190" t="s">
        <v>69</v>
      </c>
      <c r="C303" s="191" t="s">
        <v>1776</v>
      </c>
      <c r="D303" s="185"/>
      <c r="E303" s="186"/>
      <c r="F303" s="187"/>
      <c r="G303" s="199"/>
    </row>
    <row r="304" spans="1:7" s="67" customFormat="1" ht="11.65" x14ac:dyDescent="0.35">
      <c r="A304" s="208"/>
      <c r="B304" s="190" t="s">
        <v>1173</v>
      </c>
      <c r="C304" s="191" t="s">
        <v>1173</v>
      </c>
      <c r="D304" s="185"/>
      <c r="E304" s="186"/>
      <c r="F304" s="187"/>
      <c r="G304" s="188"/>
    </row>
    <row r="305" spans="1:7" s="67" customFormat="1" ht="11.65" x14ac:dyDescent="0.35">
      <c r="A305" s="189"/>
      <c r="B305" s="190" t="s">
        <v>1401</v>
      </c>
      <c r="C305" s="191" t="s">
        <v>1805</v>
      </c>
      <c r="D305" s="185" t="s">
        <v>4</v>
      </c>
      <c r="E305" s="186">
        <v>2</v>
      </c>
      <c r="F305" s="4"/>
      <c r="G305" s="199">
        <f>ROUND(E305*F305,2)</f>
        <v>0</v>
      </c>
    </row>
    <row r="306" spans="1:7" s="67" customFormat="1" ht="11.65" x14ac:dyDescent="0.35">
      <c r="A306" s="189"/>
      <c r="B306" s="190"/>
      <c r="C306" s="191"/>
      <c r="D306" s="185"/>
      <c r="E306" s="186"/>
      <c r="F306" s="187"/>
      <c r="G306" s="188"/>
    </row>
    <row r="307" spans="1:7" s="67" customFormat="1" ht="58.15" x14ac:dyDescent="0.35">
      <c r="A307" s="192" t="str">
        <f>CONCATENATE($A$14,".",TEXT(COUNTA(A$15:A306)-COUNTIF(A$15:A306,"*.")-COUNTIF(A$15:A306,"*)")+1,0))</f>
        <v>11.37</v>
      </c>
      <c r="B307" s="211" t="s">
        <v>1677</v>
      </c>
      <c r="C307" s="212" t="s">
        <v>2965</v>
      </c>
      <c r="D307" s="185"/>
      <c r="E307" s="186"/>
      <c r="F307" s="187"/>
      <c r="G307" s="199"/>
    </row>
    <row r="308" spans="1:7" s="218" customFormat="1" ht="11.65" x14ac:dyDescent="0.35">
      <c r="A308" s="198"/>
      <c r="B308" s="190" t="s">
        <v>1182</v>
      </c>
      <c r="C308" s="191" t="s">
        <v>2958</v>
      </c>
      <c r="D308" s="195"/>
      <c r="E308" s="196"/>
      <c r="F308" s="197"/>
      <c r="G308" s="217"/>
    </row>
    <row r="309" spans="1:7" s="218" customFormat="1" ht="11.65" x14ac:dyDescent="0.35">
      <c r="A309" s="198"/>
      <c r="B309" s="190" t="s">
        <v>621</v>
      </c>
      <c r="C309" s="191" t="s">
        <v>2685</v>
      </c>
      <c r="D309" s="195"/>
      <c r="E309" s="196"/>
      <c r="F309" s="197"/>
      <c r="G309" s="219"/>
    </row>
    <row r="310" spans="1:7" s="218" customFormat="1" ht="11.65" x14ac:dyDescent="0.35">
      <c r="A310" s="198"/>
      <c r="B310" s="190" t="s">
        <v>69</v>
      </c>
      <c r="C310" s="191" t="s">
        <v>1776</v>
      </c>
      <c r="D310" s="195"/>
      <c r="E310" s="196"/>
      <c r="F310" s="197"/>
      <c r="G310" s="219"/>
    </row>
    <row r="311" spans="1:7" s="218" customFormat="1" ht="11.65" x14ac:dyDescent="0.35">
      <c r="A311" s="214"/>
      <c r="B311" s="190" t="s">
        <v>1181</v>
      </c>
      <c r="C311" s="191" t="s">
        <v>1181</v>
      </c>
      <c r="D311" s="195"/>
      <c r="E311" s="196"/>
      <c r="F311" s="197"/>
      <c r="G311" s="217"/>
    </row>
    <row r="312" spans="1:7" s="67" customFormat="1" ht="11.65" x14ac:dyDescent="0.35">
      <c r="A312" s="189"/>
      <c r="B312" s="190" t="s">
        <v>1401</v>
      </c>
      <c r="C312" s="191" t="s">
        <v>1805</v>
      </c>
      <c r="D312" s="185" t="s">
        <v>4</v>
      </c>
      <c r="E312" s="186">
        <v>1</v>
      </c>
      <c r="F312" s="4"/>
      <c r="G312" s="199">
        <f>ROUND(E312*F312,2)</f>
        <v>0</v>
      </c>
    </row>
    <row r="313" spans="1:7" s="67" customFormat="1" ht="11.65" x14ac:dyDescent="0.35">
      <c r="A313" s="189"/>
      <c r="B313" s="190"/>
      <c r="C313" s="191"/>
      <c r="D313" s="185"/>
      <c r="E313" s="186"/>
      <c r="F313" s="187"/>
      <c r="G313" s="188"/>
    </row>
    <row r="314" spans="1:7" s="67" customFormat="1" ht="46.5" x14ac:dyDescent="0.35">
      <c r="A314" s="192" t="str">
        <f>CONCATENATE($A$14,".",TEXT(COUNTA(A$15:A313)-COUNTIF(A$15:A313,"*.")-COUNTIF(A$15:A313,"*)")+1,0))</f>
        <v>11.38</v>
      </c>
      <c r="B314" s="211" t="s">
        <v>1679</v>
      </c>
      <c r="C314" s="212" t="s">
        <v>2883</v>
      </c>
      <c r="D314" s="185"/>
      <c r="E314" s="186"/>
      <c r="F314" s="187"/>
      <c r="G314" s="199"/>
    </row>
    <row r="315" spans="1:7" s="67" customFormat="1" ht="11.65" x14ac:dyDescent="0.35">
      <c r="A315" s="207"/>
      <c r="B315" s="190" t="s">
        <v>1141</v>
      </c>
      <c r="C315" s="191" t="s">
        <v>2884</v>
      </c>
      <c r="D315" s="185"/>
      <c r="E315" s="186"/>
      <c r="F315" s="187"/>
      <c r="G315" s="188"/>
    </row>
    <row r="316" spans="1:7" s="67" customFormat="1" ht="11.65" x14ac:dyDescent="0.35">
      <c r="A316" s="207"/>
      <c r="B316" s="190" t="s">
        <v>1183</v>
      </c>
      <c r="C316" s="191" t="s">
        <v>2952</v>
      </c>
      <c r="D316" s="185"/>
      <c r="E316" s="186"/>
      <c r="F316" s="187"/>
      <c r="G316" s="199"/>
    </row>
    <row r="317" spans="1:7" s="67" customFormat="1" ht="11.65" x14ac:dyDescent="0.35">
      <c r="A317" s="207"/>
      <c r="B317" s="190" t="s">
        <v>69</v>
      </c>
      <c r="C317" s="191" t="s">
        <v>1776</v>
      </c>
      <c r="D317" s="185"/>
      <c r="E317" s="186"/>
      <c r="F317" s="187"/>
      <c r="G317" s="199"/>
    </row>
    <row r="318" spans="1:7" s="67" customFormat="1" ht="11.65" x14ac:dyDescent="0.35">
      <c r="A318" s="208"/>
      <c r="B318" s="190" t="s">
        <v>1142</v>
      </c>
      <c r="C318" s="191" t="s">
        <v>1142</v>
      </c>
      <c r="D318" s="185"/>
      <c r="E318" s="186"/>
      <c r="F318" s="187"/>
      <c r="G318" s="188"/>
    </row>
    <row r="319" spans="1:7" s="67" customFormat="1" ht="11.65" x14ac:dyDescent="0.35">
      <c r="A319" s="189"/>
      <c r="B319" s="190" t="s">
        <v>1401</v>
      </c>
      <c r="C319" s="191" t="s">
        <v>1805</v>
      </c>
      <c r="D319" s="185" t="s">
        <v>4</v>
      </c>
      <c r="E319" s="186">
        <v>2</v>
      </c>
      <c r="F319" s="4"/>
      <c r="G319" s="199">
        <f>ROUND(E319*F319,2)</f>
        <v>0</v>
      </c>
    </row>
    <row r="320" spans="1:7" s="67" customFormat="1" ht="11.65" x14ac:dyDescent="0.35">
      <c r="A320" s="189"/>
      <c r="B320" s="190"/>
      <c r="C320" s="191"/>
      <c r="D320" s="185"/>
      <c r="E320" s="186"/>
      <c r="F320" s="187"/>
      <c r="G320" s="188"/>
    </row>
    <row r="321" spans="1:7" s="67" customFormat="1" ht="46.5" x14ac:dyDescent="0.35">
      <c r="A321" s="192" t="str">
        <f>CONCATENATE($A$14,".",TEXT(COUNTA(A$15:A320)-COUNTIF(A$15:A320,"*.")-COUNTIF(A$15:A320,"*)")+1,0))</f>
        <v>11.39</v>
      </c>
      <c r="B321" s="211" t="s">
        <v>1679</v>
      </c>
      <c r="C321" s="212" t="s">
        <v>2883</v>
      </c>
      <c r="D321" s="185"/>
      <c r="E321" s="186"/>
      <c r="F321" s="187"/>
      <c r="G321" s="199"/>
    </row>
    <row r="322" spans="1:7" s="67" customFormat="1" ht="11.65" x14ac:dyDescent="0.35">
      <c r="A322" s="207"/>
      <c r="B322" s="190" t="s">
        <v>1141</v>
      </c>
      <c r="C322" s="191" t="s">
        <v>2884</v>
      </c>
      <c r="D322" s="185"/>
      <c r="E322" s="186"/>
      <c r="F322" s="187"/>
      <c r="G322" s="188"/>
    </row>
    <row r="323" spans="1:7" s="67" customFormat="1" ht="11.65" x14ac:dyDescent="0.35">
      <c r="A323" s="207"/>
      <c r="B323" s="190" t="s">
        <v>619</v>
      </c>
      <c r="C323" s="191" t="s">
        <v>2683</v>
      </c>
      <c r="D323" s="185"/>
      <c r="E323" s="186"/>
      <c r="F323" s="187"/>
      <c r="G323" s="199"/>
    </row>
    <row r="324" spans="1:7" s="67" customFormat="1" ht="11.65" x14ac:dyDescent="0.35">
      <c r="A324" s="207"/>
      <c r="B324" s="190" t="s">
        <v>69</v>
      </c>
      <c r="C324" s="191" t="s">
        <v>1776</v>
      </c>
      <c r="D324" s="185"/>
      <c r="E324" s="186"/>
      <c r="F324" s="187"/>
      <c r="G324" s="199"/>
    </row>
    <row r="325" spans="1:7" s="67" customFormat="1" ht="11.65" x14ac:dyDescent="0.35">
      <c r="A325" s="208"/>
      <c r="B325" s="190" t="s">
        <v>1142</v>
      </c>
      <c r="C325" s="191" t="s">
        <v>1142</v>
      </c>
      <c r="D325" s="185"/>
      <c r="E325" s="186"/>
      <c r="F325" s="187"/>
      <c r="G325" s="188"/>
    </row>
    <row r="326" spans="1:7" s="67" customFormat="1" ht="11.65" x14ac:dyDescent="0.35">
      <c r="A326" s="189"/>
      <c r="B326" s="190" t="s">
        <v>1401</v>
      </c>
      <c r="C326" s="191" t="s">
        <v>1805</v>
      </c>
      <c r="D326" s="185" t="s">
        <v>4</v>
      </c>
      <c r="E326" s="186">
        <v>1</v>
      </c>
      <c r="F326" s="4"/>
      <c r="G326" s="199">
        <f>ROUND(E326*F326,2)</f>
        <v>0</v>
      </c>
    </row>
    <row r="327" spans="1:7" s="67" customFormat="1" ht="11.65" x14ac:dyDescent="0.35">
      <c r="A327" s="189"/>
      <c r="B327" s="190"/>
      <c r="C327" s="191"/>
      <c r="D327" s="185"/>
      <c r="E327" s="186"/>
      <c r="F327" s="187"/>
      <c r="G327" s="188"/>
    </row>
    <row r="328" spans="1:7" s="67" customFormat="1" ht="46.5" x14ac:dyDescent="0.35">
      <c r="A328" s="192" t="str">
        <f>CONCATENATE($A$14,".",TEXT(COUNTA(A$15:A327)-COUNTIF(A$15:A327,"*.")-COUNTIF(A$15:A327,"*)")+1,0))</f>
        <v>11.40</v>
      </c>
      <c r="B328" s="211" t="s">
        <v>1679</v>
      </c>
      <c r="C328" s="212" t="s">
        <v>2883</v>
      </c>
      <c r="D328" s="185"/>
      <c r="E328" s="186"/>
      <c r="F328" s="187"/>
      <c r="G328" s="199"/>
    </row>
    <row r="329" spans="1:7" s="67" customFormat="1" ht="11.65" x14ac:dyDescent="0.35">
      <c r="A329" s="207"/>
      <c r="B329" s="190" t="s">
        <v>1143</v>
      </c>
      <c r="C329" s="191" t="s">
        <v>2885</v>
      </c>
      <c r="D329" s="185"/>
      <c r="E329" s="186"/>
      <c r="F329" s="187"/>
      <c r="G329" s="188"/>
    </row>
    <row r="330" spans="1:7" s="67" customFormat="1" ht="11.65" x14ac:dyDescent="0.35">
      <c r="A330" s="207"/>
      <c r="B330" s="190" t="s">
        <v>1135</v>
      </c>
      <c r="C330" s="191" t="s">
        <v>2881</v>
      </c>
      <c r="D330" s="185"/>
      <c r="E330" s="186"/>
      <c r="F330" s="187"/>
      <c r="G330" s="199"/>
    </row>
    <row r="331" spans="1:7" s="67" customFormat="1" ht="11.65" x14ac:dyDescent="0.35">
      <c r="A331" s="207"/>
      <c r="B331" s="190" t="s">
        <v>69</v>
      </c>
      <c r="C331" s="191" t="s">
        <v>1776</v>
      </c>
      <c r="D331" s="185"/>
      <c r="E331" s="186"/>
      <c r="F331" s="187"/>
      <c r="G331" s="199"/>
    </row>
    <row r="332" spans="1:7" s="67" customFormat="1" ht="11.65" x14ac:dyDescent="0.35">
      <c r="A332" s="208"/>
      <c r="B332" s="190" t="s">
        <v>1144</v>
      </c>
      <c r="C332" s="191" t="s">
        <v>1144</v>
      </c>
      <c r="D332" s="185"/>
      <c r="E332" s="186"/>
      <c r="F332" s="187"/>
      <c r="G332" s="188"/>
    </row>
    <row r="333" spans="1:7" s="67" customFormat="1" ht="11.65" x14ac:dyDescent="0.35">
      <c r="A333" s="189"/>
      <c r="B333" s="190" t="s">
        <v>1401</v>
      </c>
      <c r="C333" s="191" t="s">
        <v>1805</v>
      </c>
      <c r="D333" s="185" t="s">
        <v>4</v>
      </c>
      <c r="E333" s="186">
        <v>1</v>
      </c>
      <c r="F333" s="4"/>
      <c r="G333" s="199">
        <f>ROUND(E333*F333,2)</f>
        <v>0</v>
      </c>
    </row>
    <row r="334" spans="1:7" x14ac:dyDescent="0.35">
      <c r="A334" s="208"/>
      <c r="B334" s="190"/>
      <c r="C334" s="191"/>
      <c r="D334" s="185"/>
      <c r="E334" s="186"/>
      <c r="F334" s="187"/>
      <c r="G334" s="199"/>
    </row>
    <row r="335" spans="1:7" ht="93" x14ac:dyDescent="0.35">
      <c r="A335" s="192" t="str">
        <f>CONCATENATE($A$14,".",TEXT(COUNTA(A$15:A334)-COUNTIF(A$15:A334,"*.")-COUNTIF(A$15:A334,"*)")+1,0))</f>
        <v>11.41</v>
      </c>
      <c r="B335" s="190" t="s">
        <v>1407</v>
      </c>
      <c r="C335" s="191" t="s">
        <v>2101</v>
      </c>
      <c r="D335" s="185"/>
      <c r="E335" s="186"/>
      <c r="F335" s="187"/>
      <c r="G335" s="188"/>
    </row>
    <row r="336" spans="1:7" x14ac:dyDescent="0.35">
      <c r="A336" s="207"/>
      <c r="B336" s="190" t="s">
        <v>807</v>
      </c>
      <c r="C336" s="191" t="s">
        <v>2966</v>
      </c>
      <c r="D336" s="185"/>
      <c r="E336" s="186"/>
      <c r="F336" s="187"/>
      <c r="G336" s="188"/>
    </row>
    <row r="337" spans="1:7" x14ac:dyDescent="0.35">
      <c r="A337" s="207"/>
      <c r="B337" s="190" t="s">
        <v>808</v>
      </c>
      <c r="C337" s="191" t="s">
        <v>2967</v>
      </c>
      <c r="D337" s="185"/>
      <c r="E337" s="186"/>
      <c r="F337" s="187"/>
      <c r="G337" s="188"/>
    </row>
    <row r="338" spans="1:7" x14ac:dyDescent="0.35">
      <c r="A338" s="207"/>
      <c r="B338" s="190" t="s">
        <v>113</v>
      </c>
      <c r="C338" s="191" t="s">
        <v>1832</v>
      </c>
      <c r="D338" s="185"/>
      <c r="E338" s="186"/>
      <c r="F338" s="187"/>
      <c r="G338" s="188"/>
    </row>
    <row r="339" spans="1:7" x14ac:dyDescent="0.35">
      <c r="A339" s="207"/>
      <c r="B339" s="190" t="s">
        <v>69</v>
      </c>
      <c r="C339" s="191" t="s">
        <v>1776</v>
      </c>
      <c r="D339" s="185"/>
      <c r="E339" s="186"/>
      <c r="F339" s="187"/>
      <c r="G339" s="199"/>
    </row>
    <row r="340" spans="1:7" x14ac:dyDescent="0.35">
      <c r="A340" s="208"/>
      <c r="B340" s="190" t="s">
        <v>809</v>
      </c>
      <c r="C340" s="191" t="s">
        <v>809</v>
      </c>
      <c r="D340" s="185"/>
      <c r="E340" s="186"/>
      <c r="F340" s="187"/>
      <c r="G340" s="199"/>
    </row>
    <row r="341" spans="1:7" x14ac:dyDescent="0.35">
      <c r="A341" s="189"/>
      <c r="B341" s="190" t="s">
        <v>810</v>
      </c>
      <c r="C341" s="191" t="s">
        <v>2968</v>
      </c>
      <c r="D341" s="185" t="s">
        <v>4</v>
      </c>
      <c r="E341" s="186">
        <v>2</v>
      </c>
      <c r="F341" s="4"/>
      <c r="G341" s="199">
        <f>ROUND(E341*F341,2)</f>
        <v>0</v>
      </c>
    </row>
    <row r="342" spans="1:7" x14ac:dyDescent="0.35">
      <c r="A342" s="208"/>
      <c r="B342" s="190"/>
      <c r="C342" s="191"/>
      <c r="D342" s="185"/>
      <c r="E342" s="186"/>
      <c r="F342" s="187"/>
      <c r="G342" s="188"/>
    </row>
    <row r="343" spans="1:7" ht="93" x14ac:dyDescent="0.35">
      <c r="A343" s="192" t="str">
        <f>CONCATENATE($A$14,".",TEXT(COUNTA(A$15:A342)-COUNTIF(A$15:A342,"*.")-COUNTIF(A$15:A342,"*)")+1,0))</f>
        <v>11.42</v>
      </c>
      <c r="B343" s="190" t="s">
        <v>1407</v>
      </c>
      <c r="C343" s="191" t="s">
        <v>2101</v>
      </c>
      <c r="D343" s="185"/>
      <c r="E343" s="186"/>
      <c r="F343" s="187"/>
      <c r="G343" s="188"/>
    </row>
    <row r="344" spans="1:7" x14ac:dyDescent="0.35">
      <c r="A344" s="207"/>
      <c r="B344" s="190" t="s">
        <v>811</v>
      </c>
      <c r="C344" s="191" t="s">
        <v>2969</v>
      </c>
      <c r="D344" s="185"/>
      <c r="E344" s="186"/>
      <c r="F344" s="187"/>
      <c r="G344" s="188"/>
    </row>
    <row r="345" spans="1:7" x14ac:dyDescent="0.35">
      <c r="A345" s="207"/>
      <c r="B345" s="190" t="s">
        <v>812</v>
      </c>
      <c r="C345" s="191" t="s">
        <v>2970</v>
      </c>
      <c r="D345" s="185"/>
      <c r="E345" s="186"/>
      <c r="F345" s="187"/>
      <c r="G345" s="188"/>
    </row>
    <row r="346" spans="1:7" x14ac:dyDescent="0.35">
      <c r="A346" s="207"/>
      <c r="B346" s="190" t="s">
        <v>113</v>
      </c>
      <c r="C346" s="191" t="s">
        <v>1832</v>
      </c>
      <c r="D346" s="185"/>
      <c r="E346" s="186"/>
      <c r="F346" s="187"/>
      <c r="G346" s="199"/>
    </row>
    <row r="347" spans="1:7" x14ac:dyDescent="0.35">
      <c r="A347" s="207"/>
      <c r="B347" s="190" t="s">
        <v>69</v>
      </c>
      <c r="C347" s="191" t="s">
        <v>1776</v>
      </c>
      <c r="D347" s="185"/>
      <c r="E347" s="186"/>
      <c r="F347" s="187"/>
      <c r="G347" s="199"/>
    </row>
    <row r="348" spans="1:7" x14ac:dyDescent="0.35">
      <c r="A348" s="208"/>
      <c r="B348" s="190" t="s">
        <v>813</v>
      </c>
      <c r="C348" s="191" t="s">
        <v>813</v>
      </c>
      <c r="D348" s="185"/>
      <c r="E348" s="186"/>
      <c r="F348" s="187"/>
      <c r="G348" s="199"/>
    </row>
    <row r="349" spans="1:7" x14ac:dyDescent="0.35">
      <c r="A349" s="189"/>
      <c r="B349" s="190" t="s">
        <v>814</v>
      </c>
      <c r="C349" s="191" t="s">
        <v>2971</v>
      </c>
      <c r="D349" s="185" t="s">
        <v>4</v>
      </c>
      <c r="E349" s="186">
        <v>1</v>
      </c>
      <c r="F349" s="4"/>
      <c r="G349" s="199">
        <f>ROUND(E349*F349,2)</f>
        <v>0</v>
      </c>
    </row>
    <row r="350" spans="1:7" x14ac:dyDescent="0.35">
      <c r="A350" s="208"/>
      <c r="B350" s="190"/>
      <c r="C350" s="191"/>
      <c r="D350" s="185"/>
      <c r="E350" s="186"/>
      <c r="F350" s="187"/>
      <c r="G350" s="188"/>
    </row>
    <row r="351" spans="1:7" ht="93" x14ac:dyDescent="0.35">
      <c r="A351" s="192" t="str">
        <f>CONCATENATE($A$14,".",TEXT(COUNTA(A$15:A350)-COUNTIF(A$15:A350,"*.")-COUNTIF(A$15:A350,"*)")+1,0))</f>
        <v>11.43</v>
      </c>
      <c r="B351" s="190" t="s">
        <v>1407</v>
      </c>
      <c r="C351" s="191" t="s">
        <v>1829</v>
      </c>
      <c r="D351" s="185"/>
      <c r="E351" s="186"/>
      <c r="F351" s="187"/>
      <c r="G351" s="188"/>
    </row>
    <row r="352" spans="1:7" x14ac:dyDescent="0.35">
      <c r="A352" s="207"/>
      <c r="B352" s="190" t="s">
        <v>815</v>
      </c>
      <c r="C352" s="191" t="s">
        <v>2972</v>
      </c>
      <c r="D352" s="185"/>
      <c r="E352" s="186"/>
      <c r="F352" s="187"/>
      <c r="G352" s="188"/>
    </row>
    <row r="353" spans="1:7" x14ac:dyDescent="0.35">
      <c r="A353" s="207"/>
      <c r="B353" s="190" t="s">
        <v>816</v>
      </c>
      <c r="C353" s="191" t="s">
        <v>2973</v>
      </c>
      <c r="D353" s="185"/>
      <c r="E353" s="186"/>
      <c r="F353" s="187"/>
      <c r="G353" s="188"/>
    </row>
    <row r="354" spans="1:7" x14ac:dyDescent="0.35">
      <c r="A354" s="207"/>
      <c r="B354" s="190" t="s">
        <v>113</v>
      </c>
      <c r="C354" s="191" t="s">
        <v>1832</v>
      </c>
      <c r="D354" s="185"/>
      <c r="E354" s="186"/>
      <c r="F354" s="187"/>
      <c r="G354" s="199"/>
    </row>
    <row r="355" spans="1:7" x14ac:dyDescent="0.35">
      <c r="A355" s="207"/>
      <c r="B355" s="190" t="s">
        <v>69</v>
      </c>
      <c r="C355" s="191" t="s">
        <v>1776</v>
      </c>
      <c r="D355" s="185"/>
      <c r="E355" s="186"/>
      <c r="F355" s="187"/>
      <c r="G355" s="188"/>
    </row>
    <row r="356" spans="1:7" x14ac:dyDescent="0.35">
      <c r="A356" s="208"/>
      <c r="B356" s="190" t="s">
        <v>817</v>
      </c>
      <c r="C356" s="191" t="s">
        <v>817</v>
      </c>
      <c r="D356" s="185"/>
      <c r="E356" s="186"/>
      <c r="F356" s="187"/>
      <c r="G356" s="199"/>
    </row>
    <row r="357" spans="1:7" x14ac:dyDescent="0.35">
      <c r="A357" s="189"/>
      <c r="B357" s="190" t="s">
        <v>818</v>
      </c>
      <c r="C357" s="191" t="s">
        <v>2974</v>
      </c>
      <c r="D357" s="185" t="s">
        <v>4</v>
      </c>
      <c r="E357" s="186">
        <v>3</v>
      </c>
      <c r="F357" s="4"/>
      <c r="G357" s="199">
        <f>ROUND(E357*F357,2)</f>
        <v>0</v>
      </c>
    </row>
    <row r="358" spans="1:7" x14ac:dyDescent="0.35">
      <c r="A358" s="208"/>
      <c r="B358" s="190"/>
      <c r="C358" s="191"/>
      <c r="D358" s="185"/>
      <c r="E358" s="186"/>
      <c r="F358" s="187"/>
      <c r="G358" s="199"/>
    </row>
    <row r="359" spans="1:7" ht="93" x14ac:dyDescent="0.35">
      <c r="A359" s="192" t="str">
        <f>CONCATENATE($A$14,".",TEXT(COUNTA(A$15:A358)-COUNTIF(A$15:A358,"*.")-COUNTIF(A$15:A358,"*)")+1,0))</f>
        <v>11.44</v>
      </c>
      <c r="B359" s="190" t="s">
        <v>1407</v>
      </c>
      <c r="C359" s="191" t="s">
        <v>1829</v>
      </c>
      <c r="D359" s="185"/>
      <c r="E359" s="186"/>
      <c r="F359" s="187"/>
      <c r="G359" s="199"/>
    </row>
    <row r="360" spans="1:7" x14ac:dyDescent="0.35">
      <c r="A360" s="207"/>
      <c r="B360" s="190" t="s">
        <v>807</v>
      </c>
      <c r="C360" s="191" t="s">
        <v>2966</v>
      </c>
      <c r="D360" s="185"/>
      <c r="E360" s="186"/>
      <c r="F360" s="187"/>
      <c r="G360" s="188"/>
    </row>
    <row r="361" spans="1:7" x14ac:dyDescent="0.35">
      <c r="A361" s="207"/>
      <c r="B361" s="190" t="s">
        <v>819</v>
      </c>
      <c r="C361" s="191" t="s">
        <v>2975</v>
      </c>
      <c r="D361" s="185"/>
      <c r="E361" s="186"/>
      <c r="F361" s="187"/>
      <c r="G361" s="188"/>
    </row>
    <row r="362" spans="1:7" x14ac:dyDescent="0.35">
      <c r="A362" s="207"/>
      <c r="B362" s="190" t="s">
        <v>113</v>
      </c>
      <c r="C362" s="191" t="s">
        <v>1832</v>
      </c>
      <c r="D362" s="185"/>
      <c r="E362" s="186"/>
      <c r="F362" s="187"/>
      <c r="G362" s="199"/>
    </row>
    <row r="363" spans="1:7" x14ac:dyDescent="0.35">
      <c r="A363" s="207"/>
      <c r="B363" s="190" t="s">
        <v>69</v>
      </c>
      <c r="C363" s="191" t="s">
        <v>1776</v>
      </c>
      <c r="D363" s="185"/>
      <c r="E363" s="186"/>
      <c r="F363" s="187"/>
      <c r="G363" s="188"/>
    </row>
    <row r="364" spans="1:7" x14ac:dyDescent="0.35">
      <c r="A364" s="208"/>
      <c r="B364" s="190" t="s">
        <v>809</v>
      </c>
      <c r="C364" s="191" t="s">
        <v>809</v>
      </c>
      <c r="D364" s="185"/>
      <c r="E364" s="186"/>
      <c r="F364" s="187"/>
      <c r="G364" s="199"/>
    </row>
    <row r="365" spans="1:7" x14ac:dyDescent="0.35">
      <c r="A365" s="189"/>
      <c r="B365" s="190" t="s">
        <v>820</v>
      </c>
      <c r="C365" s="191" t="s">
        <v>2976</v>
      </c>
      <c r="D365" s="185" t="s">
        <v>4</v>
      </c>
      <c r="E365" s="186">
        <v>1</v>
      </c>
      <c r="F365" s="4"/>
      <c r="G365" s="199">
        <f>ROUND(E365*F365,2)</f>
        <v>0</v>
      </c>
    </row>
    <row r="366" spans="1:7" x14ac:dyDescent="0.35">
      <c r="A366" s="208"/>
      <c r="B366" s="190"/>
      <c r="C366" s="191"/>
      <c r="D366" s="185"/>
      <c r="E366" s="186"/>
      <c r="F366" s="187"/>
      <c r="G366" s="188"/>
    </row>
    <row r="367" spans="1:7" ht="93" x14ac:dyDescent="0.35">
      <c r="A367" s="192" t="str">
        <f>CONCATENATE($A$14,".",TEXT(COUNTA(A$15:A366)-COUNTIF(A$15:A366,"*.")-COUNTIF(A$15:A366,"*)")+1,0))</f>
        <v>11.45</v>
      </c>
      <c r="B367" s="190" t="s">
        <v>1407</v>
      </c>
      <c r="C367" s="191" t="s">
        <v>1829</v>
      </c>
      <c r="D367" s="185"/>
      <c r="E367" s="186"/>
      <c r="F367" s="187"/>
      <c r="G367" s="199"/>
    </row>
    <row r="368" spans="1:7" x14ac:dyDescent="0.35">
      <c r="A368" s="207"/>
      <c r="B368" s="190" t="s">
        <v>807</v>
      </c>
      <c r="C368" s="191" t="s">
        <v>2966</v>
      </c>
      <c r="D368" s="185"/>
      <c r="E368" s="186"/>
      <c r="F368" s="187"/>
      <c r="G368" s="188"/>
    </row>
    <row r="369" spans="1:7" x14ac:dyDescent="0.35">
      <c r="A369" s="207"/>
      <c r="B369" s="190" t="s">
        <v>307</v>
      </c>
      <c r="C369" s="191" t="s">
        <v>2209</v>
      </c>
      <c r="D369" s="185"/>
      <c r="E369" s="186"/>
      <c r="F369" s="187"/>
      <c r="G369" s="188"/>
    </row>
    <row r="370" spans="1:7" x14ac:dyDescent="0.35">
      <c r="A370" s="207"/>
      <c r="B370" s="190" t="s">
        <v>113</v>
      </c>
      <c r="C370" s="191" t="s">
        <v>1832</v>
      </c>
      <c r="D370" s="185"/>
      <c r="E370" s="186"/>
      <c r="F370" s="187"/>
      <c r="G370" s="199"/>
    </row>
    <row r="371" spans="1:7" x14ac:dyDescent="0.35">
      <c r="A371" s="207"/>
      <c r="B371" s="190" t="s">
        <v>69</v>
      </c>
      <c r="C371" s="191" t="s">
        <v>1776</v>
      </c>
      <c r="D371" s="185"/>
      <c r="E371" s="186"/>
      <c r="F371" s="187"/>
      <c r="G371" s="188"/>
    </row>
    <row r="372" spans="1:7" x14ac:dyDescent="0.35">
      <c r="A372" s="208"/>
      <c r="B372" s="190" t="s">
        <v>809</v>
      </c>
      <c r="C372" s="191" t="s">
        <v>809</v>
      </c>
      <c r="D372" s="185"/>
      <c r="E372" s="186"/>
      <c r="F372" s="187"/>
      <c r="G372" s="199"/>
    </row>
    <row r="373" spans="1:7" x14ac:dyDescent="0.35">
      <c r="A373" s="189"/>
      <c r="B373" s="190" t="s">
        <v>821</v>
      </c>
      <c r="C373" s="191" t="s">
        <v>2977</v>
      </c>
      <c r="D373" s="185" t="s">
        <v>4</v>
      </c>
      <c r="E373" s="186">
        <v>1</v>
      </c>
      <c r="F373" s="4"/>
      <c r="G373" s="199">
        <f>ROUND(E373*F373,2)</f>
        <v>0</v>
      </c>
    </row>
    <row r="374" spans="1:7" x14ac:dyDescent="0.35">
      <c r="A374" s="189"/>
      <c r="B374" s="190"/>
      <c r="C374" s="191"/>
      <c r="D374" s="185"/>
      <c r="E374" s="186"/>
      <c r="F374" s="187"/>
      <c r="G374" s="188"/>
    </row>
    <row r="375" spans="1:7" ht="93" x14ac:dyDescent="0.35">
      <c r="A375" s="192" t="str">
        <f>CONCATENATE($A$14,".",TEXT(COUNTA(A$15:A374)-COUNTIF(A$15:A374,"*.")-COUNTIF(A$15:A374,"*)")+1,0))</f>
        <v>11.46</v>
      </c>
      <c r="B375" s="190" t="s">
        <v>1407</v>
      </c>
      <c r="C375" s="191" t="s">
        <v>1829</v>
      </c>
      <c r="D375" s="185"/>
      <c r="E375" s="186"/>
      <c r="F375" s="187"/>
      <c r="G375" s="199"/>
    </row>
    <row r="376" spans="1:7" x14ac:dyDescent="0.35">
      <c r="A376" s="207"/>
      <c r="B376" s="190" t="s">
        <v>822</v>
      </c>
      <c r="C376" s="191" t="s">
        <v>2465</v>
      </c>
      <c r="D376" s="185"/>
      <c r="E376" s="186"/>
      <c r="F376" s="187"/>
      <c r="G376" s="199"/>
    </row>
    <row r="377" spans="1:7" x14ac:dyDescent="0.35">
      <c r="A377" s="207"/>
      <c r="B377" s="190" t="s">
        <v>823</v>
      </c>
      <c r="C377" s="191" t="s">
        <v>2960</v>
      </c>
      <c r="D377" s="185"/>
      <c r="E377" s="186"/>
      <c r="F377" s="187"/>
      <c r="G377" s="188"/>
    </row>
    <row r="378" spans="1:7" x14ac:dyDescent="0.35">
      <c r="A378" s="207"/>
      <c r="B378" s="190" t="s">
        <v>113</v>
      </c>
      <c r="C378" s="191" t="s">
        <v>1832</v>
      </c>
      <c r="D378" s="185"/>
      <c r="E378" s="186"/>
      <c r="F378" s="187"/>
      <c r="G378" s="188"/>
    </row>
    <row r="379" spans="1:7" x14ac:dyDescent="0.35">
      <c r="A379" s="207"/>
      <c r="B379" s="190" t="s">
        <v>69</v>
      </c>
      <c r="C379" s="191" t="s">
        <v>1776</v>
      </c>
      <c r="D379" s="185"/>
      <c r="E379" s="186"/>
      <c r="F379" s="187"/>
      <c r="G379" s="188"/>
    </row>
    <row r="380" spans="1:7" x14ac:dyDescent="0.35">
      <c r="A380" s="208"/>
      <c r="B380" s="190" t="s">
        <v>824</v>
      </c>
      <c r="C380" s="191" t="s">
        <v>824</v>
      </c>
      <c r="D380" s="185"/>
      <c r="E380" s="186"/>
      <c r="F380" s="187"/>
      <c r="G380" s="199"/>
    </row>
    <row r="381" spans="1:7" x14ac:dyDescent="0.35">
      <c r="A381" s="189"/>
      <c r="B381" s="190" t="s">
        <v>825</v>
      </c>
      <c r="C381" s="191" t="s">
        <v>2978</v>
      </c>
      <c r="D381" s="185" t="s">
        <v>4</v>
      </c>
      <c r="E381" s="186">
        <v>4</v>
      </c>
      <c r="F381" s="4"/>
      <c r="G381" s="199">
        <f>ROUND(E381*F381,2)</f>
        <v>0</v>
      </c>
    </row>
    <row r="382" spans="1:7" x14ac:dyDescent="0.35">
      <c r="A382" s="189"/>
      <c r="B382" s="190"/>
      <c r="C382" s="191"/>
      <c r="D382" s="185"/>
      <c r="E382" s="186"/>
      <c r="F382" s="187"/>
      <c r="G382" s="199"/>
    </row>
    <row r="383" spans="1:7" ht="93" x14ac:dyDescent="0.35">
      <c r="A383" s="192" t="str">
        <f>CONCATENATE($A$14,".",TEXT(COUNTA(A$15:A382)-COUNTIF(A$15:A382,"*.")-COUNTIF(A$15:A382,"*)")+1,0))</f>
        <v>11.47</v>
      </c>
      <c r="B383" s="190" t="s">
        <v>1407</v>
      </c>
      <c r="C383" s="191" t="s">
        <v>1829</v>
      </c>
      <c r="D383" s="185"/>
      <c r="E383" s="186"/>
      <c r="F383" s="187"/>
      <c r="G383" s="199"/>
    </row>
    <row r="384" spans="1:7" x14ac:dyDescent="0.35">
      <c r="A384" s="207"/>
      <c r="B384" s="190" t="s">
        <v>248</v>
      </c>
      <c r="C384" s="191" t="s">
        <v>2115</v>
      </c>
      <c r="D384" s="185"/>
      <c r="E384" s="186"/>
      <c r="F384" s="187"/>
      <c r="G384" s="199"/>
    </row>
    <row r="385" spans="1:7" x14ac:dyDescent="0.35">
      <c r="A385" s="207"/>
      <c r="B385" s="190" t="s">
        <v>826</v>
      </c>
      <c r="C385" s="191" t="s">
        <v>2085</v>
      </c>
      <c r="D385" s="185"/>
      <c r="E385" s="186"/>
      <c r="F385" s="187"/>
      <c r="G385" s="188"/>
    </row>
    <row r="386" spans="1:7" x14ac:dyDescent="0.35">
      <c r="A386" s="207"/>
      <c r="B386" s="190" t="s">
        <v>113</v>
      </c>
      <c r="C386" s="191" t="s">
        <v>1832</v>
      </c>
      <c r="D386" s="185"/>
      <c r="E386" s="186"/>
      <c r="F386" s="187"/>
      <c r="G386" s="188"/>
    </row>
    <row r="387" spans="1:7" x14ac:dyDescent="0.35">
      <c r="A387" s="207"/>
      <c r="B387" s="190" t="s">
        <v>69</v>
      </c>
      <c r="C387" s="191" t="s">
        <v>1776</v>
      </c>
      <c r="D387" s="185"/>
      <c r="E387" s="186"/>
      <c r="F387" s="187"/>
      <c r="G387" s="188"/>
    </row>
    <row r="388" spans="1:7" x14ac:dyDescent="0.35">
      <c r="A388" s="208"/>
      <c r="B388" s="190" t="s">
        <v>612</v>
      </c>
      <c r="C388" s="191" t="s">
        <v>612</v>
      </c>
      <c r="D388" s="185"/>
      <c r="E388" s="186"/>
      <c r="F388" s="187"/>
      <c r="G388" s="199"/>
    </row>
    <row r="389" spans="1:7" x14ac:dyDescent="0.35">
      <c r="A389" s="189"/>
      <c r="B389" s="190" t="s">
        <v>827</v>
      </c>
      <c r="C389" s="191" t="s">
        <v>2979</v>
      </c>
      <c r="D389" s="185" t="s">
        <v>4</v>
      </c>
      <c r="E389" s="186">
        <v>1</v>
      </c>
      <c r="F389" s="4"/>
      <c r="G389" s="199">
        <f>ROUND(E389*F389,2)</f>
        <v>0</v>
      </c>
    </row>
    <row r="390" spans="1:7" x14ac:dyDescent="0.35">
      <c r="A390" s="189"/>
      <c r="B390" s="190"/>
      <c r="C390" s="191"/>
      <c r="D390" s="185"/>
      <c r="E390" s="186"/>
      <c r="F390" s="187"/>
      <c r="G390" s="199"/>
    </row>
    <row r="391" spans="1:7" ht="93" x14ac:dyDescent="0.35">
      <c r="A391" s="192" t="str">
        <f>CONCATENATE($A$14,".",TEXT(COUNTA(A$15:A390)-COUNTIF(A$15:A390,"*.")-COUNTIF(A$15:A390,"*)")+1,0))</f>
        <v>11.48</v>
      </c>
      <c r="B391" s="190" t="s">
        <v>1407</v>
      </c>
      <c r="C391" s="191" t="s">
        <v>1829</v>
      </c>
      <c r="D391" s="185"/>
      <c r="E391" s="186"/>
      <c r="F391" s="187"/>
      <c r="G391" s="199"/>
    </row>
    <row r="392" spans="1:7" x14ac:dyDescent="0.35">
      <c r="A392" s="207"/>
      <c r="B392" s="190" t="s">
        <v>387</v>
      </c>
      <c r="C392" s="191" t="s">
        <v>2365</v>
      </c>
      <c r="D392" s="185"/>
      <c r="E392" s="186"/>
      <c r="F392" s="187"/>
      <c r="G392" s="199"/>
    </row>
    <row r="393" spans="1:7" x14ac:dyDescent="0.35">
      <c r="A393" s="207"/>
      <c r="B393" s="190" t="s">
        <v>828</v>
      </c>
      <c r="C393" s="191" t="s">
        <v>2947</v>
      </c>
      <c r="D393" s="185"/>
      <c r="E393" s="186"/>
      <c r="F393" s="187"/>
      <c r="G393" s="188"/>
    </row>
    <row r="394" spans="1:7" x14ac:dyDescent="0.35">
      <c r="A394" s="207"/>
      <c r="B394" s="190" t="s">
        <v>113</v>
      </c>
      <c r="C394" s="191" t="s">
        <v>1832</v>
      </c>
      <c r="D394" s="185"/>
      <c r="E394" s="186"/>
      <c r="F394" s="187"/>
      <c r="G394" s="188"/>
    </row>
    <row r="395" spans="1:7" x14ac:dyDescent="0.35">
      <c r="A395" s="207"/>
      <c r="B395" s="190" t="s">
        <v>69</v>
      </c>
      <c r="C395" s="191" t="s">
        <v>1776</v>
      </c>
      <c r="D395" s="185"/>
      <c r="E395" s="186"/>
      <c r="F395" s="187"/>
      <c r="G395" s="188"/>
    </row>
    <row r="396" spans="1:7" x14ac:dyDescent="0.35">
      <c r="A396" s="208"/>
      <c r="B396" s="190" t="s">
        <v>622</v>
      </c>
      <c r="C396" s="191" t="s">
        <v>622</v>
      </c>
      <c r="D396" s="185"/>
      <c r="E396" s="186"/>
      <c r="F396" s="187"/>
      <c r="G396" s="199"/>
    </row>
    <row r="397" spans="1:7" x14ac:dyDescent="0.35">
      <c r="A397" s="189"/>
      <c r="B397" s="190" t="s">
        <v>829</v>
      </c>
      <c r="C397" s="191" t="s">
        <v>2980</v>
      </c>
      <c r="D397" s="185" t="s">
        <v>4</v>
      </c>
      <c r="E397" s="186">
        <v>1</v>
      </c>
      <c r="F397" s="4"/>
      <c r="G397" s="199">
        <f>ROUND(E397*F397,2)</f>
        <v>0</v>
      </c>
    </row>
    <row r="398" spans="1:7" x14ac:dyDescent="0.35">
      <c r="A398" s="189"/>
      <c r="B398" s="190"/>
      <c r="C398" s="191"/>
      <c r="D398" s="185"/>
      <c r="E398" s="186"/>
      <c r="F398" s="187"/>
      <c r="G398" s="199"/>
    </row>
    <row r="399" spans="1:7" ht="93" x14ac:dyDescent="0.35">
      <c r="A399" s="192" t="str">
        <f>CONCATENATE($A$14,".",TEXT(COUNTA(A$15:A398)-COUNTIF(A$15:A398,"*.")-COUNTIF(A$15:A398,"*)")+1,0))</f>
        <v>11.49</v>
      </c>
      <c r="B399" s="190" t="s">
        <v>1407</v>
      </c>
      <c r="C399" s="191" t="s">
        <v>1829</v>
      </c>
      <c r="D399" s="185"/>
      <c r="E399" s="186"/>
      <c r="F399" s="187"/>
      <c r="G399" s="188"/>
    </row>
    <row r="400" spans="1:7" x14ac:dyDescent="0.35">
      <c r="A400" s="207"/>
      <c r="B400" s="190" t="s">
        <v>371</v>
      </c>
      <c r="C400" s="191" t="s">
        <v>2355</v>
      </c>
      <c r="D400" s="185"/>
      <c r="E400" s="186"/>
      <c r="F400" s="187"/>
      <c r="G400" s="188"/>
    </row>
    <row r="401" spans="1:7" x14ac:dyDescent="0.35">
      <c r="A401" s="207"/>
      <c r="B401" s="190" t="s">
        <v>830</v>
      </c>
      <c r="C401" s="191" t="s">
        <v>2981</v>
      </c>
      <c r="D401" s="185"/>
      <c r="E401" s="186"/>
      <c r="F401" s="187"/>
      <c r="G401" s="188"/>
    </row>
    <row r="402" spans="1:7" x14ac:dyDescent="0.35">
      <c r="A402" s="207"/>
      <c r="B402" s="190" t="s">
        <v>113</v>
      </c>
      <c r="C402" s="191" t="s">
        <v>1832</v>
      </c>
      <c r="D402" s="185"/>
      <c r="E402" s="186"/>
      <c r="F402" s="187"/>
      <c r="G402" s="199"/>
    </row>
    <row r="403" spans="1:7" x14ac:dyDescent="0.35">
      <c r="A403" s="207"/>
      <c r="B403" s="190" t="s">
        <v>69</v>
      </c>
      <c r="C403" s="191" t="s">
        <v>1776</v>
      </c>
      <c r="D403" s="185"/>
      <c r="E403" s="186"/>
      <c r="F403" s="187"/>
      <c r="G403" s="199"/>
    </row>
    <row r="404" spans="1:7" x14ac:dyDescent="0.35">
      <c r="A404" s="208"/>
      <c r="B404" s="190" t="s">
        <v>373</v>
      </c>
      <c r="C404" s="191" t="s">
        <v>373</v>
      </c>
      <c r="D404" s="185"/>
      <c r="E404" s="186"/>
      <c r="F404" s="187"/>
      <c r="G404" s="199"/>
    </row>
    <row r="405" spans="1:7" x14ac:dyDescent="0.35">
      <c r="A405" s="189"/>
      <c r="B405" s="190" t="s">
        <v>831</v>
      </c>
      <c r="C405" s="191" t="s">
        <v>2982</v>
      </c>
      <c r="D405" s="185" t="s">
        <v>4</v>
      </c>
      <c r="E405" s="186">
        <v>1</v>
      </c>
      <c r="F405" s="4"/>
      <c r="G405" s="199">
        <f>ROUND(E405*F405,2)</f>
        <v>0</v>
      </c>
    </row>
    <row r="406" spans="1:7" x14ac:dyDescent="0.35">
      <c r="A406" s="189"/>
      <c r="B406" s="190"/>
      <c r="C406" s="191"/>
      <c r="D406" s="185"/>
      <c r="E406" s="186"/>
      <c r="F406" s="187"/>
      <c r="G406" s="199"/>
    </row>
    <row r="407" spans="1:7" ht="93" x14ac:dyDescent="0.35">
      <c r="A407" s="192" t="str">
        <f>CONCATENATE($A$14,".",TEXT(COUNTA(A$15:A406)-COUNTIF(A$15:A406,"*.")-COUNTIF(A$15:A406,"*)")+1,0))</f>
        <v>11.50</v>
      </c>
      <c r="B407" s="190" t="s">
        <v>1407</v>
      </c>
      <c r="C407" s="191" t="s">
        <v>1829</v>
      </c>
      <c r="D407" s="185"/>
      <c r="E407" s="186"/>
      <c r="F407" s="187"/>
      <c r="G407" s="199"/>
    </row>
    <row r="408" spans="1:7" x14ac:dyDescent="0.35">
      <c r="A408" s="207"/>
      <c r="B408" s="190" t="s">
        <v>832</v>
      </c>
      <c r="C408" s="191" t="s">
        <v>2983</v>
      </c>
      <c r="D408" s="185"/>
      <c r="E408" s="186"/>
      <c r="F408" s="187"/>
      <c r="G408" s="199"/>
    </row>
    <row r="409" spans="1:7" x14ac:dyDescent="0.35">
      <c r="A409" s="207"/>
      <c r="B409" s="190" t="s">
        <v>235</v>
      </c>
      <c r="C409" s="191" t="s">
        <v>2099</v>
      </c>
      <c r="D409" s="185"/>
      <c r="E409" s="186"/>
      <c r="F409" s="187"/>
      <c r="G409" s="199"/>
    </row>
    <row r="410" spans="1:7" x14ac:dyDescent="0.35">
      <c r="A410" s="207"/>
      <c r="B410" s="190" t="s">
        <v>113</v>
      </c>
      <c r="C410" s="191" t="s">
        <v>1832</v>
      </c>
      <c r="D410" s="185"/>
      <c r="E410" s="186"/>
      <c r="F410" s="187"/>
      <c r="G410" s="199"/>
    </row>
    <row r="411" spans="1:7" x14ac:dyDescent="0.35">
      <c r="A411" s="207"/>
      <c r="B411" s="190" t="s">
        <v>69</v>
      </c>
      <c r="C411" s="191" t="s">
        <v>1776</v>
      </c>
      <c r="D411" s="185"/>
      <c r="E411" s="186"/>
      <c r="F411" s="187"/>
      <c r="G411" s="199"/>
    </row>
    <row r="412" spans="1:7" x14ac:dyDescent="0.35">
      <c r="A412" s="208"/>
      <c r="B412" s="190" t="s">
        <v>833</v>
      </c>
      <c r="C412" s="191" t="s">
        <v>833</v>
      </c>
      <c r="D412" s="185"/>
      <c r="E412" s="186"/>
      <c r="F412" s="187"/>
      <c r="G412" s="199"/>
    </row>
    <row r="413" spans="1:7" x14ac:dyDescent="0.35">
      <c r="A413" s="189"/>
      <c r="B413" s="190" t="s">
        <v>834</v>
      </c>
      <c r="C413" s="191" t="s">
        <v>2984</v>
      </c>
      <c r="D413" s="185" t="s">
        <v>4</v>
      </c>
      <c r="E413" s="186">
        <v>1</v>
      </c>
      <c r="F413" s="4"/>
      <c r="G413" s="199">
        <f>ROUND(E413*F413,2)</f>
        <v>0</v>
      </c>
    </row>
    <row r="414" spans="1:7" x14ac:dyDescent="0.35">
      <c r="A414" s="189"/>
      <c r="B414" s="190"/>
      <c r="C414" s="191"/>
      <c r="D414" s="185"/>
      <c r="E414" s="186"/>
      <c r="F414" s="187"/>
      <c r="G414" s="199"/>
    </row>
    <row r="415" spans="1:7" ht="93" x14ac:dyDescent="0.35">
      <c r="A415" s="192" t="str">
        <f>CONCATENATE($A$14,".",TEXT(COUNTA(A$15:A414)-COUNTIF(A$15:A414,"*.")-COUNTIF(A$15:A414,"*)")+1,0))</f>
        <v>11.51</v>
      </c>
      <c r="B415" s="190" t="s">
        <v>1407</v>
      </c>
      <c r="C415" s="191" t="s">
        <v>1829</v>
      </c>
      <c r="D415" s="185"/>
      <c r="E415" s="186"/>
      <c r="F415" s="187"/>
      <c r="G415" s="188"/>
    </row>
    <row r="416" spans="1:7" x14ac:dyDescent="0.35">
      <c r="A416" s="207"/>
      <c r="B416" s="190" t="s">
        <v>709</v>
      </c>
      <c r="C416" s="191" t="s">
        <v>2801</v>
      </c>
      <c r="D416" s="185"/>
      <c r="E416" s="186"/>
      <c r="F416" s="187"/>
      <c r="G416" s="188"/>
    </row>
    <row r="417" spans="1:7" x14ac:dyDescent="0.35">
      <c r="A417" s="207"/>
      <c r="B417" s="190" t="s">
        <v>835</v>
      </c>
      <c r="C417" s="191" t="s">
        <v>2955</v>
      </c>
      <c r="D417" s="185"/>
      <c r="E417" s="186"/>
      <c r="F417" s="187"/>
      <c r="G417" s="199"/>
    </row>
    <row r="418" spans="1:7" x14ac:dyDescent="0.35">
      <c r="A418" s="207"/>
      <c r="B418" s="190" t="s">
        <v>113</v>
      </c>
      <c r="C418" s="191" t="s">
        <v>1832</v>
      </c>
      <c r="D418" s="185"/>
      <c r="E418" s="186"/>
      <c r="F418" s="187"/>
      <c r="G418" s="199"/>
    </row>
    <row r="419" spans="1:7" x14ac:dyDescent="0.35">
      <c r="A419" s="207"/>
      <c r="B419" s="190" t="s">
        <v>69</v>
      </c>
      <c r="C419" s="191" t="s">
        <v>1776</v>
      </c>
      <c r="D419" s="185"/>
      <c r="E419" s="186"/>
      <c r="F419" s="187"/>
      <c r="G419" s="199"/>
    </row>
    <row r="420" spans="1:7" x14ac:dyDescent="0.35">
      <c r="A420" s="208"/>
      <c r="B420" s="190" t="s">
        <v>836</v>
      </c>
      <c r="C420" s="191" t="s">
        <v>836</v>
      </c>
      <c r="D420" s="185"/>
      <c r="E420" s="186"/>
      <c r="F420" s="187"/>
      <c r="G420" s="199"/>
    </row>
    <row r="421" spans="1:7" x14ac:dyDescent="0.35">
      <c r="A421" s="189"/>
      <c r="B421" s="190" t="s">
        <v>837</v>
      </c>
      <c r="C421" s="191" t="s">
        <v>2985</v>
      </c>
      <c r="D421" s="185" t="s">
        <v>4</v>
      </c>
      <c r="E421" s="186">
        <v>1</v>
      </c>
      <c r="F421" s="4"/>
      <c r="G421" s="199">
        <f>ROUND(E421*F421,2)</f>
        <v>0</v>
      </c>
    </row>
    <row r="422" spans="1:7" x14ac:dyDescent="0.35">
      <c r="A422" s="189"/>
      <c r="B422" s="190"/>
      <c r="C422" s="191"/>
      <c r="D422" s="185"/>
      <c r="E422" s="186"/>
      <c r="F422" s="187"/>
      <c r="G422" s="199"/>
    </row>
    <row r="423" spans="1:7" ht="93" x14ac:dyDescent="0.35">
      <c r="A423" s="192" t="str">
        <f>CONCATENATE($A$14,".",TEXT(COUNTA(A$15:A422)-COUNTIF(A$15:A422,"*.")-COUNTIF(A$15:A422,"*)")+1,0))</f>
        <v>11.52</v>
      </c>
      <c r="B423" s="190" t="s">
        <v>1407</v>
      </c>
      <c r="C423" s="191" t="s">
        <v>1829</v>
      </c>
      <c r="D423" s="185"/>
      <c r="E423" s="186"/>
      <c r="F423" s="187"/>
      <c r="G423" s="199"/>
    </row>
    <row r="424" spans="1:7" x14ac:dyDescent="0.35">
      <c r="A424" s="207"/>
      <c r="B424" s="190" t="s">
        <v>240</v>
      </c>
      <c r="C424" s="191" t="s">
        <v>2105</v>
      </c>
      <c r="D424" s="185"/>
      <c r="E424" s="186"/>
      <c r="F424" s="187"/>
      <c r="G424" s="199"/>
    </row>
    <row r="425" spans="1:7" x14ac:dyDescent="0.35">
      <c r="A425" s="207"/>
      <c r="B425" s="190" t="s">
        <v>835</v>
      </c>
      <c r="C425" s="191" t="s">
        <v>2955</v>
      </c>
      <c r="D425" s="185"/>
      <c r="E425" s="186"/>
      <c r="F425" s="187"/>
      <c r="G425" s="188"/>
    </row>
    <row r="426" spans="1:7" x14ac:dyDescent="0.35">
      <c r="A426" s="207"/>
      <c r="B426" s="190" t="s">
        <v>113</v>
      </c>
      <c r="C426" s="191" t="s">
        <v>1832</v>
      </c>
      <c r="D426" s="185"/>
      <c r="E426" s="186"/>
      <c r="F426" s="187"/>
      <c r="G426" s="199"/>
    </row>
    <row r="427" spans="1:7" x14ac:dyDescent="0.35">
      <c r="A427" s="207"/>
      <c r="B427" s="190" t="s">
        <v>69</v>
      </c>
      <c r="C427" s="191" t="s">
        <v>1776</v>
      </c>
      <c r="D427" s="185"/>
      <c r="E427" s="186"/>
      <c r="F427" s="187"/>
      <c r="G427" s="199"/>
    </row>
    <row r="428" spans="1:7" x14ac:dyDescent="0.35">
      <c r="A428" s="208"/>
      <c r="B428" s="190" t="s">
        <v>615</v>
      </c>
      <c r="C428" s="191" t="s">
        <v>615</v>
      </c>
      <c r="D428" s="185"/>
      <c r="E428" s="186"/>
      <c r="F428" s="187"/>
      <c r="G428" s="199"/>
    </row>
    <row r="429" spans="1:7" x14ac:dyDescent="0.35">
      <c r="A429" s="189"/>
      <c r="B429" s="190" t="s">
        <v>838</v>
      </c>
      <c r="C429" s="191" t="s">
        <v>2986</v>
      </c>
      <c r="D429" s="185" t="s">
        <v>4</v>
      </c>
      <c r="E429" s="186">
        <v>1</v>
      </c>
      <c r="F429" s="4"/>
      <c r="G429" s="199">
        <f>ROUND(E429*F429,2)</f>
        <v>0</v>
      </c>
    </row>
    <row r="430" spans="1:7" x14ac:dyDescent="0.35">
      <c r="A430" s="208"/>
      <c r="B430" s="190"/>
      <c r="C430" s="191"/>
      <c r="D430" s="185"/>
      <c r="E430" s="186"/>
      <c r="F430" s="187"/>
      <c r="G430" s="188"/>
    </row>
    <row r="431" spans="1:7" ht="34.9" x14ac:dyDescent="0.35">
      <c r="A431" s="192" t="str">
        <f>CONCATENATE($A$14,".",TEXT(COUNTA(A$15:A430)-COUNTIF(A$15:A430,"*.")-COUNTIF(A$15:A430,"*)")+1,0))</f>
        <v>11.53</v>
      </c>
      <c r="B431" s="190" t="s">
        <v>1412</v>
      </c>
      <c r="C431" s="191" t="s">
        <v>1844</v>
      </c>
      <c r="D431" s="185"/>
      <c r="E431" s="186"/>
      <c r="F431" s="187"/>
      <c r="G431" s="199"/>
    </row>
    <row r="432" spans="1:7" x14ac:dyDescent="0.35">
      <c r="A432" s="207"/>
      <c r="B432" s="190" t="s">
        <v>244</v>
      </c>
      <c r="C432" s="191" t="s">
        <v>2110</v>
      </c>
      <c r="D432" s="185"/>
      <c r="E432" s="186"/>
      <c r="F432" s="187"/>
      <c r="G432" s="199"/>
    </row>
    <row r="433" spans="1:7" x14ac:dyDescent="0.35">
      <c r="A433" s="207"/>
      <c r="B433" s="190" t="s">
        <v>839</v>
      </c>
      <c r="C433" s="191" t="s">
        <v>2987</v>
      </c>
      <c r="D433" s="185"/>
      <c r="E433" s="186"/>
      <c r="F433" s="187"/>
      <c r="G433" s="199"/>
    </row>
    <row r="434" spans="1:7" x14ac:dyDescent="0.35">
      <c r="A434" s="207"/>
      <c r="B434" s="190" t="s">
        <v>69</v>
      </c>
      <c r="C434" s="191" t="s">
        <v>1776</v>
      </c>
      <c r="D434" s="185"/>
      <c r="E434" s="186"/>
      <c r="F434" s="187"/>
      <c r="G434" s="199"/>
    </row>
    <row r="435" spans="1:7" x14ac:dyDescent="0.35">
      <c r="A435" s="207"/>
      <c r="B435" s="190" t="s">
        <v>840</v>
      </c>
      <c r="C435" s="191" t="s">
        <v>840</v>
      </c>
      <c r="D435" s="185"/>
      <c r="E435" s="186"/>
      <c r="F435" s="187"/>
      <c r="G435" s="199"/>
    </row>
    <row r="436" spans="1:7" x14ac:dyDescent="0.35">
      <c r="A436" s="208"/>
      <c r="B436" s="190" t="s">
        <v>841</v>
      </c>
      <c r="C436" s="191" t="s">
        <v>2988</v>
      </c>
      <c r="D436" s="185" t="s">
        <v>4</v>
      </c>
      <c r="E436" s="186">
        <v>1</v>
      </c>
      <c r="F436" s="4"/>
      <c r="G436" s="199">
        <f>ROUND(E436*F436,2)</f>
        <v>0</v>
      </c>
    </row>
    <row r="437" spans="1:7" x14ac:dyDescent="0.35">
      <c r="A437" s="208"/>
      <c r="B437" s="190"/>
      <c r="C437" s="191"/>
      <c r="D437" s="185"/>
      <c r="E437" s="186"/>
      <c r="F437" s="187"/>
      <c r="G437" s="199"/>
    </row>
    <row r="438" spans="1:7" ht="34.9" x14ac:dyDescent="0.35">
      <c r="A438" s="192" t="str">
        <f>CONCATENATE($A$14,".",TEXT(COUNTA(A$15:A437)-COUNTIF(A$15:A437,"*.")-COUNTIF(A$15:A437,"*)")+1,0))</f>
        <v>11.54</v>
      </c>
      <c r="B438" s="190" t="s">
        <v>1412</v>
      </c>
      <c r="C438" s="191" t="s">
        <v>1844</v>
      </c>
      <c r="D438" s="185"/>
      <c r="E438" s="186"/>
      <c r="F438" s="187"/>
      <c r="G438" s="199"/>
    </row>
    <row r="439" spans="1:7" x14ac:dyDescent="0.35">
      <c r="A439" s="207"/>
      <c r="B439" s="190" t="s">
        <v>626</v>
      </c>
      <c r="C439" s="191" t="s">
        <v>2707</v>
      </c>
      <c r="D439" s="185"/>
      <c r="E439" s="186"/>
      <c r="F439" s="187"/>
      <c r="G439" s="199"/>
    </row>
    <row r="440" spans="1:7" x14ac:dyDescent="0.35">
      <c r="A440" s="207"/>
      <c r="B440" s="190" t="s">
        <v>842</v>
      </c>
      <c r="C440" s="191" t="s">
        <v>2989</v>
      </c>
      <c r="D440" s="185"/>
      <c r="E440" s="186"/>
      <c r="F440" s="187"/>
      <c r="G440" s="199"/>
    </row>
    <row r="441" spans="1:7" x14ac:dyDescent="0.35">
      <c r="A441" s="207"/>
      <c r="B441" s="190" t="s">
        <v>69</v>
      </c>
      <c r="C441" s="191" t="s">
        <v>1776</v>
      </c>
      <c r="D441" s="185"/>
      <c r="E441" s="186"/>
      <c r="F441" s="187"/>
      <c r="G441" s="199"/>
    </row>
    <row r="442" spans="1:7" x14ac:dyDescent="0.35">
      <c r="A442" s="207"/>
      <c r="B442" s="190" t="s">
        <v>843</v>
      </c>
      <c r="C442" s="191" t="s">
        <v>843</v>
      </c>
      <c r="D442" s="185"/>
      <c r="E442" s="186"/>
      <c r="F442" s="187"/>
      <c r="G442" s="199"/>
    </row>
    <row r="443" spans="1:7" x14ac:dyDescent="0.35">
      <c r="A443" s="208"/>
      <c r="B443" s="190" t="s">
        <v>844</v>
      </c>
      <c r="C443" s="191" t="s">
        <v>2990</v>
      </c>
      <c r="D443" s="185" t="s">
        <v>4</v>
      </c>
      <c r="E443" s="186">
        <v>1</v>
      </c>
      <c r="F443" s="4"/>
      <c r="G443" s="199">
        <f>ROUND(E443*F443,2)</f>
        <v>0</v>
      </c>
    </row>
    <row r="444" spans="1:7" x14ac:dyDescent="0.35">
      <c r="A444" s="208"/>
      <c r="B444" s="190"/>
      <c r="C444" s="191"/>
      <c r="D444" s="185"/>
      <c r="E444" s="186"/>
      <c r="F444" s="187"/>
      <c r="G444" s="199"/>
    </row>
    <row r="445" spans="1:7" ht="34.9" x14ac:dyDescent="0.35">
      <c r="A445" s="192" t="str">
        <f>CONCATENATE($A$14,".",TEXT(COUNTA(A$15:A444)-COUNTIF(A$15:A444,"*.")-COUNTIF(A$15:A444,"*)")+1,0))</f>
        <v>11.55</v>
      </c>
      <c r="B445" s="190" t="s">
        <v>1412</v>
      </c>
      <c r="C445" s="191" t="s">
        <v>1844</v>
      </c>
      <c r="D445" s="185"/>
      <c r="E445" s="186"/>
      <c r="F445" s="187"/>
      <c r="G445" s="199"/>
    </row>
    <row r="446" spans="1:7" x14ac:dyDescent="0.35">
      <c r="A446" s="207"/>
      <c r="B446" s="190" t="s">
        <v>633</v>
      </c>
      <c r="C446" s="191" t="s">
        <v>2712</v>
      </c>
      <c r="D446" s="185"/>
      <c r="E446" s="186"/>
      <c r="F446" s="187"/>
      <c r="G446" s="199"/>
    </row>
    <row r="447" spans="1:7" x14ac:dyDescent="0.35">
      <c r="A447" s="207"/>
      <c r="B447" s="190" t="s">
        <v>845</v>
      </c>
      <c r="C447" s="191" t="s">
        <v>2991</v>
      </c>
      <c r="D447" s="185"/>
      <c r="E447" s="186"/>
      <c r="F447" s="187"/>
      <c r="G447" s="199"/>
    </row>
    <row r="448" spans="1:7" x14ac:dyDescent="0.35">
      <c r="A448" s="207"/>
      <c r="B448" s="190" t="s">
        <v>69</v>
      </c>
      <c r="C448" s="191" t="s">
        <v>1776</v>
      </c>
      <c r="D448" s="185"/>
      <c r="E448" s="186"/>
      <c r="F448" s="187"/>
      <c r="G448" s="199"/>
    </row>
    <row r="449" spans="1:7" x14ac:dyDescent="0.35">
      <c r="A449" s="207"/>
      <c r="B449" s="190" t="s">
        <v>846</v>
      </c>
      <c r="C449" s="191" t="s">
        <v>846</v>
      </c>
      <c r="D449" s="185"/>
      <c r="E449" s="186"/>
      <c r="F449" s="187"/>
      <c r="G449" s="199"/>
    </row>
    <row r="450" spans="1:7" x14ac:dyDescent="0.35">
      <c r="A450" s="208"/>
      <c r="B450" s="190" t="s">
        <v>847</v>
      </c>
      <c r="C450" s="191" t="s">
        <v>2992</v>
      </c>
      <c r="D450" s="185" t="s">
        <v>4</v>
      </c>
      <c r="E450" s="186">
        <v>1</v>
      </c>
      <c r="F450" s="4"/>
      <c r="G450" s="199">
        <f>ROUND(E450*F450,2)</f>
        <v>0</v>
      </c>
    </row>
    <row r="451" spans="1:7" x14ac:dyDescent="0.35">
      <c r="A451" s="208"/>
      <c r="B451" s="190"/>
      <c r="C451" s="191"/>
      <c r="D451" s="185"/>
      <c r="E451" s="186"/>
      <c r="F451" s="187"/>
      <c r="G451" s="199"/>
    </row>
    <row r="452" spans="1:7" ht="34.9" x14ac:dyDescent="0.35">
      <c r="A452" s="192" t="str">
        <f>CONCATENATE($A$14,".",TEXT(COUNTA(A$15:A451)-COUNTIF(A$15:A451,"*.")-COUNTIF(A$15:A451,"*)")+1,0))</f>
        <v>11.56</v>
      </c>
      <c r="B452" s="190" t="s">
        <v>1412</v>
      </c>
      <c r="C452" s="191" t="s">
        <v>1844</v>
      </c>
      <c r="D452" s="185"/>
      <c r="E452" s="186"/>
      <c r="F452" s="187"/>
      <c r="G452" s="199"/>
    </row>
    <row r="453" spans="1:7" x14ac:dyDescent="0.35">
      <c r="A453" s="207"/>
      <c r="B453" s="190" t="s">
        <v>633</v>
      </c>
      <c r="C453" s="191" t="s">
        <v>2712</v>
      </c>
      <c r="D453" s="185"/>
      <c r="E453" s="186"/>
      <c r="F453" s="187"/>
      <c r="G453" s="199"/>
    </row>
    <row r="454" spans="1:7" x14ac:dyDescent="0.35">
      <c r="A454" s="207"/>
      <c r="B454" s="190" t="s">
        <v>848</v>
      </c>
      <c r="C454" s="191" t="s">
        <v>2993</v>
      </c>
      <c r="D454" s="185"/>
      <c r="E454" s="186"/>
      <c r="F454" s="187"/>
      <c r="G454" s="199"/>
    </row>
    <row r="455" spans="1:7" x14ac:dyDescent="0.35">
      <c r="A455" s="207"/>
      <c r="B455" s="190" t="s">
        <v>69</v>
      </c>
      <c r="C455" s="191" t="s">
        <v>1776</v>
      </c>
      <c r="D455" s="185"/>
      <c r="E455" s="186"/>
      <c r="F455" s="187"/>
      <c r="G455" s="199"/>
    </row>
    <row r="456" spans="1:7" x14ac:dyDescent="0.35">
      <c r="A456" s="207"/>
      <c r="B456" s="190" t="s">
        <v>846</v>
      </c>
      <c r="C456" s="191" t="s">
        <v>846</v>
      </c>
      <c r="D456" s="185"/>
      <c r="E456" s="186"/>
      <c r="F456" s="187"/>
      <c r="G456" s="199"/>
    </row>
    <row r="457" spans="1:7" x14ac:dyDescent="0.35">
      <c r="A457" s="208"/>
      <c r="B457" s="190" t="s">
        <v>849</v>
      </c>
      <c r="C457" s="191" t="s">
        <v>2994</v>
      </c>
      <c r="D457" s="185" t="s">
        <v>4</v>
      </c>
      <c r="E457" s="186">
        <v>1</v>
      </c>
      <c r="F457" s="4"/>
      <c r="G457" s="199">
        <f>ROUND(E457*F457,2)</f>
        <v>0</v>
      </c>
    </row>
    <row r="458" spans="1:7" x14ac:dyDescent="0.35">
      <c r="A458" s="208"/>
      <c r="B458" s="190"/>
      <c r="C458" s="191"/>
      <c r="D458" s="185"/>
      <c r="E458" s="186"/>
      <c r="F458" s="187"/>
      <c r="G458" s="188"/>
    </row>
    <row r="459" spans="1:7" ht="34.9" x14ac:dyDescent="0.35">
      <c r="A459" s="192" t="str">
        <f>CONCATENATE($A$14,".",TEXT(COUNTA(A$15:A458)-COUNTIF(A$15:A458,"*.")-COUNTIF(A$15:A458,"*)")+1,0))</f>
        <v>11.57</v>
      </c>
      <c r="B459" s="190" t="s">
        <v>1412</v>
      </c>
      <c r="C459" s="191" t="s">
        <v>1844</v>
      </c>
      <c r="D459" s="185"/>
      <c r="E459" s="186"/>
      <c r="F459" s="187"/>
      <c r="G459" s="199"/>
    </row>
    <row r="460" spans="1:7" x14ac:dyDescent="0.35">
      <c r="A460" s="207"/>
      <c r="B460" s="190" t="s">
        <v>460</v>
      </c>
      <c r="C460" s="191" t="s">
        <v>2465</v>
      </c>
      <c r="D460" s="185"/>
      <c r="E460" s="186"/>
      <c r="F460" s="187"/>
      <c r="G460" s="199"/>
    </row>
    <row r="461" spans="1:7" x14ac:dyDescent="0.35">
      <c r="A461" s="207"/>
      <c r="B461" s="190" t="s">
        <v>850</v>
      </c>
      <c r="C461" s="191" t="s">
        <v>2995</v>
      </c>
      <c r="D461" s="185"/>
      <c r="E461" s="186"/>
      <c r="F461" s="187"/>
      <c r="G461" s="199"/>
    </row>
    <row r="462" spans="1:7" x14ac:dyDescent="0.35">
      <c r="A462" s="207"/>
      <c r="B462" s="190" t="s">
        <v>69</v>
      </c>
      <c r="C462" s="191" t="s">
        <v>1776</v>
      </c>
      <c r="D462" s="185"/>
      <c r="E462" s="186"/>
      <c r="F462" s="187"/>
      <c r="G462" s="199"/>
    </row>
    <row r="463" spans="1:7" x14ac:dyDescent="0.35">
      <c r="A463" s="207"/>
      <c r="B463" s="190" t="s">
        <v>462</v>
      </c>
      <c r="C463" s="191" t="s">
        <v>462</v>
      </c>
      <c r="D463" s="185"/>
      <c r="E463" s="186"/>
      <c r="F463" s="187"/>
      <c r="G463" s="199"/>
    </row>
    <row r="464" spans="1:7" x14ac:dyDescent="0.35">
      <c r="A464" s="208"/>
      <c r="B464" s="190" t="s">
        <v>851</v>
      </c>
      <c r="C464" s="191" t="s">
        <v>2996</v>
      </c>
      <c r="D464" s="185" t="s">
        <v>4</v>
      </c>
      <c r="E464" s="186">
        <v>1</v>
      </c>
      <c r="F464" s="4"/>
      <c r="G464" s="199">
        <f>ROUND(E464*F464,2)</f>
        <v>0</v>
      </c>
    </row>
    <row r="465" spans="1:7" x14ac:dyDescent="0.35">
      <c r="A465" s="208"/>
      <c r="B465" s="190"/>
      <c r="C465" s="191"/>
      <c r="D465" s="185"/>
      <c r="E465" s="186"/>
      <c r="F465" s="187"/>
      <c r="G465" s="199"/>
    </row>
    <row r="466" spans="1:7" ht="34.9" x14ac:dyDescent="0.35">
      <c r="A466" s="192" t="str">
        <f>CONCATENATE($A$14,".",TEXT(COUNTA(A$15:A465)-COUNTIF(A$15:A465,"*.")-COUNTIF(A$15:A465,"*)")+1,0))</f>
        <v>11.58</v>
      </c>
      <c r="B466" s="190" t="s">
        <v>1412</v>
      </c>
      <c r="C466" s="191" t="s">
        <v>1844</v>
      </c>
      <c r="D466" s="185"/>
      <c r="E466" s="186"/>
      <c r="F466" s="187"/>
      <c r="G466" s="199"/>
    </row>
    <row r="467" spans="1:7" x14ac:dyDescent="0.35">
      <c r="A467" s="207"/>
      <c r="B467" s="190" t="s">
        <v>626</v>
      </c>
      <c r="C467" s="191" t="s">
        <v>2997</v>
      </c>
      <c r="D467" s="185"/>
      <c r="E467" s="186"/>
      <c r="F467" s="187"/>
      <c r="G467" s="199"/>
    </row>
    <row r="468" spans="1:7" x14ac:dyDescent="0.35">
      <c r="A468" s="207"/>
      <c r="B468" s="190" t="s">
        <v>842</v>
      </c>
      <c r="C468" s="191" t="s">
        <v>2989</v>
      </c>
      <c r="D468" s="185"/>
      <c r="E468" s="186"/>
      <c r="F468" s="187"/>
      <c r="G468" s="199"/>
    </row>
    <row r="469" spans="1:7" x14ac:dyDescent="0.35">
      <c r="A469" s="207"/>
      <c r="B469" s="190" t="s">
        <v>69</v>
      </c>
      <c r="C469" s="191" t="s">
        <v>1776</v>
      </c>
      <c r="D469" s="185"/>
      <c r="E469" s="186"/>
      <c r="F469" s="187"/>
      <c r="G469" s="199"/>
    </row>
    <row r="470" spans="1:7" x14ac:dyDescent="0.35">
      <c r="A470" s="207"/>
      <c r="B470" s="190" t="s">
        <v>843</v>
      </c>
      <c r="C470" s="191" t="s">
        <v>843</v>
      </c>
      <c r="D470" s="185"/>
      <c r="E470" s="186"/>
      <c r="F470" s="187"/>
      <c r="G470" s="199"/>
    </row>
    <row r="471" spans="1:7" x14ac:dyDescent="0.35">
      <c r="A471" s="208"/>
      <c r="B471" s="190" t="s">
        <v>852</v>
      </c>
      <c r="C471" s="191" t="s">
        <v>2998</v>
      </c>
      <c r="D471" s="185" t="s">
        <v>4</v>
      </c>
      <c r="E471" s="186">
        <v>1</v>
      </c>
      <c r="F471" s="4"/>
      <c r="G471" s="199">
        <f>ROUND(E471*F471,2)</f>
        <v>0</v>
      </c>
    </row>
    <row r="472" spans="1:7" x14ac:dyDescent="0.35">
      <c r="A472" s="208"/>
      <c r="B472" s="190"/>
      <c r="C472" s="191"/>
      <c r="D472" s="185"/>
      <c r="E472" s="186"/>
      <c r="F472" s="187"/>
      <c r="G472" s="188"/>
    </row>
    <row r="473" spans="1:7" ht="34.9" x14ac:dyDescent="0.35">
      <c r="A473" s="192" t="str">
        <f>CONCATENATE($A$14,".",TEXT(COUNTA(A$15:A472)-COUNTIF(A$15:A472,"*.")-COUNTIF(A$15:A472,"*)")+1,0))</f>
        <v>11.59</v>
      </c>
      <c r="B473" s="190" t="s">
        <v>1412</v>
      </c>
      <c r="C473" s="191" t="s">
        <v>1844</v>
      </c>
      <c r="D473" s="185"/>
      <c r="E473" s="186"/>
      <c r="F473" s="187"/>
      <c r="G473" s="199"/>
    </row>
    <row r="474" spans="1:7" x14ac:dyDescent="0.35">
      <c r="A474" s="207"/>
      <c r="B474" s="190" t="s">
        <v>124</v>
      </c>
      <c r="C474" s="191" t="s">
        <v>1845</v>
      </c>
      <c r="D474" s="185"/>
      <c r="E474" s="186"/>
      <c r="F474" s="187"/>
      <c r="G474" s="188"/>
    </row>
    <row r="475" spans="1:7" x14ac:dyDescent="0.35">
      <c r="A475" s="207"/>
      <c r="B475" s="190" t="s">
        <v>853</v>
      </c>
      <c r="C475" s="191" t="s">
        <v>2999</v>
      </c>
      <c r="D475" s="185"/>
      <c r="E475" s="186"/>
      <c r="F475" s="187"/>
      <c r="G475" s="199"/>
    </row>
    <row r="476" spans="1:7" x14ac:dyDescent="0.35">
      <c r="A476" s="207"/>
      <c r="B476" s="190" t="s">
        <v>69</v>
      </c>
      <c r="C476" s="191" t="s">
        <v>1776</v>
      </c>
      <c r="D476" s="185"/>
      <c r="E476" s="186"/>
      <c r="F476" s="187"/>
      <c r="G476" s="199"/>
    </row>
    <row r="477" spans="1:7" x14ac:dyDescent="0.35">
      <c r="A477" s="207"/>
      <c r="B477" s="190" t="s">
        <v>126</v>
      </c>
      <c r="C477" s="191" t="s">
        <v>126</v>
      </c>
      <c r="D477" s="185"/>
      <c r="E477" s="186"/>
      <c r="F477" s="187"/>
      <c r="G477" s="199"/>
    </row>
    <row r="478" spans="1:7" x14ac:dyDescent="0.35">
      <c r="A478" s="208"/>
      <c r="B478" s="190" t="s">
        <v>854</v>
      </c>
      <c r="C478" s="191" t="s">
        <v>3000</v>
      </c>
      <c r="D478" s="185" t="s">
        <v>4</v>
      </c>
      <c r="E478" s="186">
        <v>1</v>
      </c>
      <c r="F478" s="4"/>
      <c r="G478" s="199">
        <f>ROUND(E478*F478,2)</f>
        <v>0</v>
      </c>
    </row>
    <row r="479" spans="1:7" x14ac:dyDescent="0.35">
      <c r="A479" s="208"/>
      <c r="B479" s="190"/>
      <c r="C479" s="191"/>
      <c r="D479" s="185"/>
      <c r="E479" s="186"/>
      <c r="F479" s="187"/>
      <c r="G479" s="199"/>
    </row>
    <row r="480" spans="1:7" ht="34.9" x14ac:dyDescent="0.35">
      <c r="A480" s="192" t="str">
        <f>CONCATENATE($A$14,".",TEXT(COUNTA(A$15:A479)-COUNTIF(A$15:A479,"*.")-COUNTIF(A$15:A479,"*)")+1,0))</f>
        <v>11.60</v>
      </c>
      <c r="B480" s="190" t="s">
        <v>1680</v>
      </c>
      <c r="C480" s="191" t="s">
        <v>2888</v>
      </c>
      <c r="D480" s="185"/>
      <c r="E480" s="186"/>
      <c r="F480" s="187"/>
      <c r="G480" s="199"/>
    </row>
    <row r="481" spans="1:7" x14ac:dyDescent="0.35">
      <c r="A481" s="207"/>
      <c r="B481" s="190" t="s">
        <v>124</v>
      </c>
      <c r="C481" s="191" t="s">
        <v>1845</v>
      </c>
      <c r="D481" s="185"/>
      <c r="E481" s="186"/>
      <c r="F481" s="187"/>
      <c r="G481" s="188"/>
    </row>
    <row r="482" spans="1:7" x14ac:dyDescent="0.35">
      <c r="A482" s="207"/>
      <c r="B482" s="190" t="s">
        <v>855</v>
      </c>
      <c r="C482" s="191" t="s">
        <v>3001</v>
      </c>
      <c r="D482" s="185"/>
      <c r="E482" s="186"/>
      <c r="F482" s="187"/>
      <c r="G482" s="199"/>
    </row>
    <row r="483" spans="1:7" x14ac:dyDescent="0.35">
      <c r="A483" s="207"/>
      <c r="B483" s="190" t="s">
        <v>69</v>
      </c>
      <c r="C483" s="191" t="s">
        <v>1776</v>
      </c>
      <c r="D483" s="185"/>
      <c r="E483" s="186"/>
      <c r="F483" s="187"/>
      <c r="G483" s="199"/>
    </row>
    <row r="484" spans="1:7" x14ac:dyDescent="0.35">
      <c r="A484" s="207"/>
      <c r="B484" s="190" t="s">
        <v>765</v>
      </c>
      <c r="C484" s="191" t="s">
        <v>765</v>
      </c>
      <c r="D484" s="185"/>
      <c r="E484" s="186"/>
      <c r="F484" s="187"/>
      <c r="G484" s="199"/>
    </row>
    <row r="485" spans="1:7" ht="23.25" x14ac:dyDescent="0.35">
      <c r="A485" s="208"/>
      <c r="B485" s="190" t="s">
        <v>856</v>
      </c>
      <c r="C485" s="191" t="s">
        <v>3002</v>
      </c>
      <c r="D485" s="185" t="s">
        <v>4</v>
      </c>
      <c r="E485" s="186">
        <v>8</v>
      </c>
      <c r="F485" s="4"/>
      <c r="G485" s="199">
        <f>ROUND(E485*F485,2)</f>
        <v>0</v>
      </c>
    </row>
    <row r="486" spans="1:7" x14ac:dyDescent="0.35">
      <c r="A486" s="208"/>
      <c r="B486" s="190"/>
      <c r="C486" s="191"/>
      <c r="D486" s="185"/>
      <c r="E486" s="186"/>
      <c r="F486" s="187"/>
      <c r="G486" s="188"/>
    </row>
    <row r="487" spans="1:7" ht="34.9" x14ac:dyDescent="0.35">
      <c r="A487" s="192" t="str">
        <f>CONCATENATE($A$14,".",TEXT(COUNTA(A$15:A486)-COUNTIF(A$15:A486,"*.")-COUNTIF(A$15:A486,"*)")+1,0))</f>
        <v>11.61</v>
      </c>
      <c r="B487" s="190" t="s">
        <v>1412</v>
      </c>
      <c r="C487" s="191" t="s">
        <v>1844</v>
      </c>
      <c r="D487" s="185"/>
      <c r="E487" s="186"/>
      <c r="F487" s="187"/>
      <c r="G487" s="199"/>
    </row>
    <row r="488" spans="1:7" x14ac:dyDescent="0.35">
      <c r="A488" s="207"/>
      <c r="B488" s="190" t="s">
        <v>124</v>
      </c>
      <c r="C488" s="191" t="s">
        <v>1845</v>
      </c>
      <c r="D488" s="185"/>
      <c r="E488" s="186"/>
      <c r="F488" s="187"/>
      <c r="G488" s="199"/>
    </row>
    <row r="489" spans="1:7" x14ac:dyDescent="0.35">
      <c r="A489" s="207"/>
      <c r="B489" s="190" t="s">
        <v>857</v>
      </c>
      <c r="C489" s="191" t="s">
        <v>3003</v>
      </c>
      <c r="D489" s="185"/>
      <c r="E489" s="186"/>
      <c r="F489" s="187"/>
      <c r="G489" s="188"/>
    </row>
    <row r="490" spans="1:7" x14ac:dyDescent="0.35">
      <c r="A490" s="207"/>
      <c r="B490" s="190" t="s">
        <v>69</v>
      </c>
      <c r="C490" s="191" t="s">
        <v>1776</v>
      </c>
      <c r="D490" s="185"/>
      <c r="E490" s="186"/>
      <c r="F490" s="187"/>
      <c r="G490" s="199"/>
    </row>
    <row r="491" spans="1:7" x14ac:dyDescent="0.35">
      <c r="A491" s="207"/>
      <c r="B491" s="190" t="s">
        <v>126</v>
      </c>
      <c r="C491" s="191" t="s">
        <v>126</v>
      </c>
      <c r="D491" s="185"/>
      <c r="E491" s="186"/>
      <c r="F491" s="187"/>
      <c r="G491" s="188"/>
    </row>
    <row r="492" spans="1:7" x14ac:dyDescent="0.35">
      <c r="A492" s="208"/>
      <c r="B492" s="190" t="s">
        <v>858</v>
      </c>
      <c r="C492" s="191" t="s">
        <v>3004</v>
      </c>
      <c r="D492" s="185" t="s">
        <v>4</v>
      </c>
      <c r="E492" s="186">
        <v>2</v>
      </c>
      <c r="F492" s="4"/>
      <c r="G492" s="199">
        <f>ROUND(E492*F492,2)</f>
        <v>0</v>
      </c>
    </row>
    <row r="493" spans="1:7" x14ac:dyDescent="0.35">
      <c r="A493" s="208"/>
      <c r="B493" s="190"/>
      <c r="C493" s="191"/>
      <c r="D493" s="185"/>
      <c r="E493" s="186"/>
      <c r="F493" s="187"/>
      <c r="G493" s="199"/>
    </row>
    <row r="494" spans="1:7" ht="34.9" x14ac:dyDescent="0.35">
      <c r="A494" s="192" t="str">
        <f>CONCATENATE($A$14,".",TEXT(COUNTA(A$15:A493)-COUNTIF(A$15:A493,"*.")-COUNTIF(A$15:A493,"*)")+1,0))</f>
        <v>11.62</v>
      </c>
      <c r="B494" s="190" t="s">
        <v>1680</v>
      </c>
      <c r="C494" s="191" t="s">
        <v>2888</v>
      </c>
      <c r="D494" s="185"/>
      <c r="E494" s="186"/>
      <c r="F494" s="187"/>
      <c r="G494" s="199"/>
    </row>
    <row r="495" spans="1:7" x14ac:dyDescent="0.35">
      <c r="A495" s="207"/>
      <c r="B495" s="190" t="s">
        <v>124</v>
      </c>
      <c r="C495" s="191" t="s">
        <v>1845</v>
      </c>
      <c r="D495" s="185"/>
      <c r="E495" s="186"/>
      <c r="F495" s="187"/>
      <c r="G495" s="199"/>
    </row>
    <row r="496" spans="1:7" x14ac:dyDescent="0.35">
      <c r="A496" s="207"/>
      <c r="B496" s="190" t="s">
        <v>769</v>
      </c>
      <c r="C496" s="191" t="s">
        <v>2892</v>
      </c>
      <c r="D496" s="185"/>
      <c r="E496" s="186"/>
      <c r="F496" s="187"/>
      <c r="G496" s="199"/>
    </row>
    <row r="497" spans="1:7" x14ac:dyDescent="0.35">
      <c r="A497" s="207"/>
      <c r="B497" s="190" t="s">
        <v>69</v>
      </c>
      <c r="C497" s="191" t="s">
        <v>1776</v>
      </c>
      <c r="D497" s="185"/>
      <c r="E497" s="186"/>
      <c r="F497" s="187"/>
      <c r="G497" s="188"/>
    </row>
    <row r="498" spans="1:7" x14ac:dyDescent="0.35">
      <c r="A498" s="207"/>
      <c r="B498" s="190" t="s">
        <v>765</v>
      </c>
      <c r="C498" s="191" t="s">
        <v>765</v>
      </c>
      <c r="D498" s="185"/>
      <c r="E498" s="186"/>
      <c r="F498" s="187"/>
      <c r="G498" s="199"/>
    </row>
    <row r="499" spans="1:7" ht="34.9" x14ac:dyDescent="0.35">
      <c r="A499" s="208"/>
      <c r="B499" s="190" t="s">
        <v>859</v>
      </c>
      <c r="C499" s="191" t="s">
        <v>3005</v>
      </c>
      <c r="D499" s="185" t="s">
        <v>4</v>
      </c>
      <c r="E499" s="186">
        <v>12</v>
      </c>
      <c r="F499" s="4"/>
      <c r="G499" s="199">
        <f>ROUND(E499*F499,2)</f>
        <v>0</v>
      </c>
    </row>
    <row r="500" spans="1:7" x14ac:dyDescent="0.35">
      <c r="A500" s="208"/>
      <c r="B500" s="190"/>
      <c r="C500" s="191"/>
      <c r="D500" s="185"/>
      <c r="E500" s="186"/>
      <c r="F500" s="187"/>
      <c r="G500" s="199"/>
    </row>
    <row r="501" spans="1:7" ht="34.9" x14ac:dyDescent="0.35">
      <c r="A501" s="192" t="str">
        <f>CONCATENATE($A$14,".",TEXT(COUNTA(A$15:A500)-COUNTIF(A$15:A500,"*.")-COUNTIF(A$15:A500,"*)")+1,0))</f>
        <v>11.63</v>
      </c>
      <c r="B501" s="190" t="s">
        <v>1680</v>
      </c>
      <c r="C501" s="191" t="s">
        <v>2888</v>
      </c>
      <c r="D501" s="185"/>
      <c r="E501" s="186"/>
      <c r="F501" s="187"/>
      <c r="G501" s="199"/>
    </row>
    <row r="502" spans="1:7" x14ac:dyDescent="0.35">
      <c r="A502" s="207"/>
      <c r="B502" s="190" t="s">
        <v>124</v>
      </c>
      <c r="C502" s="191" t="s">
        <v>1845</v>
      </c>
      <c r="D502" s="185"/>
      <c r="E502" s="186"/>
      <c r="F502" s="187"/>
      <c r="G502" s="199"/>
    </row>
    <row r="503" spans="1:7" x14ac:dyDescent="0.35">
      <c r="A503" s="207"/>
      <c r="B503" s="190" t="s">
        <v>764</v>
      </c>
      <c r="C503" s="191" t="s">
        <v>2889</v>
      </c>
      <c r="D503" s="185"/>
      <c r="E503" s="186"/>
      <c r="F503" s="187"/>
      <c r="G503" s="199"/>
    </row>
    <row r="504" spans="1:7" x14ac:dyDescent="0.35">
      <c r="A504" s="207"/>
      <c r="B504" s="190" t="s">
        <v>69</v>
      </c>
      <c r="C504" s="191" t="s">
        <v>1776</v>
      </c>
      <c r="D504" s="185"/>
      <c r="E504" s="186"/>
      <c r="F504" s="187"/>
      <c r="G504" s="199"/>
    </row>
    <row r="505" spans="1:7" x14ac:dyDescent="0.35">
      <c r="A505" s="207"/>
      <c r="B505" s="190" t="s">
        <v>765</v>
      </c>
      <c r="C505" s="191" t="s">
        <v>765</v>
      </c>
      <c r="D505" s="185"/>
      <c r="E505" s="186"/>
      <c r="F505" s="187"/>
      <c r="G505" s="188"/>
    </row>
    <row r="506" spans="1:7" x14ac:dyDescent="0.35">
      <c r="A506" s="208"/>
      <c r="B506" s="190" t="s">
        <v>860</v>
      </c>
      <c r="C506" s="191" t="s">
        <v>3006</v>
      </c>
      <c r="D506" s="185" t="s">
        <v>4</v>
      </c>
      <c r="E506" s="186">
        <v>2</v>
      </c>
      <c r="F506" s="4"/>
      <c r="G506" s="199">
        <f>ROUND(E506*F506,2)</f>
        <v>0</v>
      </c>
    </row>
    <row r="507" spans="1:7" x14ac:dyDescent="0.35">
      <c r="A507" s="208"/>
      <c r="B507" s="190"/>
      <c r="C507" s="191"/>
      <c r="D507" s="185"/>
      <c r="E507" s="186"/>
      <c r="F507" s="187"/>
      <c r="G507" s="188"/>
    </row>
    <row r="508" spans="1:7" ht="34.9" x14ac:dyDescent="0.35">
      <c r="A508" s="192" t="str">
        <f>CONCATENATE($A$14,".",TEXT(COUNTA(A$15:A507)-COUNTIF(A$15:A507,"*.")-COUNTIF(A$15:A507,"*)")+1,0))</f>
        <v>11.64</v>
      </c>
      <c r="B508" s="190" t="s">
        <v>1412</v>
      </c>
      <c r="C508" s="191" t="s">
        <v>1844</v>
      </c>
      <c r="D508" s="185"/>
      <c r="E508" s="186"/>
      <c r="F508" s="187"/>
      <c r="G508" s="199"/>
    </row>
    <row r="509" spans="1:7" x14ac:dyDescent="0.35">
      <c r="A509" s="207"/>
      <c r="B509" s="190" t="s">
        <v>124</v>
      </c>
      <c r="C509" s="191" t="s">
        <v>1845</v>
      </c>
      <c r="D509" s="185"/>
      <c r="E509" s="186"/>
      <c r="F509" s="187"/>
      <c r="G509" s="188"/>
    </row>
    <row r="510" spans="1:7" x14ac:dyDescent="0.35">
      <c r="A510" s="207"/>
      <c r="B510" s="190" t="s">
        <v>771</v>
      </c>
      <c r="C510" s="191" t="s">
        <v>2894</v>
      </c>
      <c r="D510" s="185"/>
      <c r="E510" s="186"/>
      <c r="F510" s="187"/>
      <c r="G510" s="199"/>
    </row>
    <row r="511" spans="1:7" x14ac:dyDescent="0.35">
      <c r="A511" s="207"/>
      <c r="B511" s="190" t="s">
        <v>69</v>
      </c>
      <c r="C511" s="191" t="s">
        <v>1776</v>
      </c>
      <c r="D511" s="185"/>
      <c r="E511" s="186"/>
      <c r="F511" s="187"/>
      <c r="G511" s="199"/>
    </row>
    <row r="512" spans="1:7" x14ac:dyDescent="0.35">
      <c r="A512" s="207"/>
      <c r="B512" s="190" t="s">
        <v>126</v>
      </c>
      <c r="C512" s="191" t="s">
        <v>126</v>
      </c>
      <c r="D512" s="185"/>
      <c r="E512" s="186"/>
      <c r="F512" s="187"/>
      <c r="G512" s="199"/>
    </row>
    <row r="513" spans="1:7" x14ac:dyDescent="0.35">
      <c r="A513" s="208"/>
      <c r="B513" s="190" t="s">
        <v>861</v>
      </c>
      <c r="C513" s="191" t="s">
        <v>3007</v>
      </c>
      <c r="D513" s="185" t="s">
        <v>4</v>
      </c>
      <c r="E513" s="186">
        <v>2</v>
      </c>
      <c r="F513" s="4"/>
      <c r="G513" s="199">
        <f>ROUND(E513*F513,2)</f>
        <v>0</v>
      </c>
    </row>
    <row r="514" spans="1:7" x14ac:dyDescent="0.35">
      <c r="A514" s="208"/>
      <c r="B514" s="190"/>
      <c r="C514" s="191"/>
      <c r="D514" s="185"/>
      <c r="E514" s="186"/>
      <c r="F514" s="187"/>
      <c r="G514" s="199"/>
    </row>
    <row r="515" spans="1:7" ht="34.9" x14ac:dyDescent="0.35">
      <c r="A515" s="192" t="str">
        <f>CONCATENATE($A$14,".",TEXT(COUNTA(A$15:A514)-COUNTIF(A$15:A514,"*.")-COUNTIF(A$15:A514,"*)")+1,0))</f>
        <v>11.65</v>
      </c>
      <c r="B515" s="190" t="s">
        <v>1412</v>
      </c>
      <c r="C515" s="191" t="s">
        <v>1844</v>
      </c>
      <c r="D515" s="185"/>
      <c r="E515" s="186"/>
      <c r="F515" s="187"/>
      <c r="G515" s="188"/>
    </row>
    <row r="516" spans="1:7" x14ac:dyDescent="0.35">
      <c r="A516" s="207"/>
      <c r="B516" s="190" t="s">
        <v>124</v>
      </c>
      <c r="C516" s="191" t="s">
        <v>1845</v>
      </c>
      <c r="D516" s="185"/>
      <c r="E516" s="186"/>
      <c r="F516" s="187"/>
      <c r="G516" s="199"/>
    </row>
    <row r="517" spans="1:7" x14ac:dyDescent="0.35">
      <c r="A517" s="207"/>
      <c r="B517" s="190" t="s">
        <v>853</v>
      </c>
      <c r="C517" s="191" t="s">
        <v>2999</v>
      </c>
      <c r="D517" s="185"/>
      <c r="E517" s="186"/>
      <c r="F517" s="187"/>
      <c r="G517" s="188"/>
    </row>
    <row r="518" spans="1:7" x14ac:dyDescent="0.35">
      <c r="A518" s="207"/>
      <c r="B518" s="190" t="s">
        <v>69</v>
      </c>
      <c r="C518" s="191" t="s">
        <v>1776</v>
      </c>
      <c r="D518" s="185"/>
      <c r="E518" s="186"/>
      <c r="F518" s="187"/>
      <c r="G518" s="199"/>
    </row>
    <row r="519" spans="1:7" x14ac:dyDescent="0.35">
      <c r="A519" s="207"/>
      <c r="B519" s="190" t="s">
        <v>126</v>
      </c>
      <c r="C519" s="191" t="s">
        <v>126</v>
      </c>
      <c r="D519" s="185"/>
      <c r="E519" s="186"/>
      <c r="F519" s="187"/>
      <c r="G519" s="188"/>
    </row>
    <row r="520" spans="1:7" x14ac:dyDescent="0.35">
      <c r="A520" s="208"/>
      <c r="B520" s="190" t="s">
        <v>862</v>
      </c>
      <c r="C520" s="191" t="s">
        <v>3008</v>
      </c>
      <c r="D520" s="185" t="s">
        <v>4</v>
      </c>
      <c r="E520" s="186">
        <v>2</v>
      </c>
      <c r="F520" s="4"/>
      <c r="G520" s="199">
        <f>ROUND(E520*F520,2)</f>
        <v>0</v>
      </c>
    </row>
    <row r="521" spans="1:7" x14ac:dyDescent="0.35">
      <c r="A521" s="208"/>
      <c r="B521" s="190"/>
      <c r="C521" s="191"/>
      <c r="D521" s="185"/>
      <c r="E521" s="186"/>
      <c r="F521" s="187"/>
      <c r="G521" s="199"/>
    </row>
    <row r="522" spans="1:7" ht="34.9" x14ac:dyDescent="0.35">
      <c r="A522" s="192" t="str">
        <f>CONCATENATE($A$14,".",TEXT(COUNTA(A$15:A521)-COUNTIF(A$15:A521,"*.")-COUNTIF(A$15:A521,"*)")+1,0))</f>
        <v>11.66</v>
      </c>
      <c r="B522" s="190" t="s">
        <v>1680</v>
      </c>
      <c r="C522" s="191" t="s">
        <v>2888</v>
      </c>
      <c r="D522" s="185"/>
      <c r="E522" s="186"/>
      <c r="F522" s="187"/>
      <c r="G522" s="199"/>
    </row>
    <row r="523" spans="1:7" x14ac:dyDescent="0.35">
      <c r="A523" s="207"/>
      <c r="B523" s="190" t="s">
        <v>124</v>
      </c>
      <c r="C523" s="191" t="s">
        <v>1845</v>
      </c>
      <c r="D523" s="185"/>
      <c r="E523" s="186"/>
      <c r="F523" s="187"/>
      <c r="G523" s="188"/>
    </row>
    <row r="524" spans="1:7" x14ac:dyDescent="0.35">
      <c r="A524" s="207"/>
      <c r="B524" s="190" t="s">
        <v>863</v>
      </c>
      <c r="C524" s="191" t="s">
        <v>3009</v>
      </c>
      <c r="D524" s="185"/>
      <c r="E524" s="186"/>
      <c r="F524" s="187"/>
      <c r="G524" s="199"/>
    </row>
    <row r="525" spans="1:7" x14ac:dyDescent="0.35">
      <c r="A525" s="207"/>
      <c r="B525" s="190" t="s">
        <v>69</v>
      </c>
      <c r="C525" s="191" t="s">
        <v>1776</v>
      </c>
      <c r="D525" s="185"/>
      <c r="E525" s="186"/>
      <c r="F525" s="187"/>
      <c r="G525" s="188"/>
    </row>
    <row r="526" spans="1:7" x14ac:dyDescent="0.35">
      <c r="A526" s="207"/>
      <c r="B526" s="190" t="s">
        <v>765</v>
      </c>
      <c r="C526" s="191" t="s">
        <v>765</v>
      </c>
      <c r="D526" s="185"/>
      <c r="E526" s="186"/>
      <c r="F526" s="187"/>
      <c r="G526" s="199"/>
    </row>
    <row r="527" spans="1:7" s="67" customFormat="1" ht="11.65" x14ac:dyDescent="0.35">
      <c r="A527" s="208"/>
      <c r="B527" s="190" t="s">
        <v>864</v>
      </c>
      <c r="C527" s="191" t="s">
        <v>3010</v>
      </c>
      <c r="D527" s="185" t="s">
        <v>4</v>
      </c>
      <c r="E527" s="186">
        <v>2</v>
      </c>
      <c r="F527" s="4"/>
      <c r="G527" s="199">
        <f>ROUND(E527*F527,2)</f>
        <v>0</v>
      </c>
    </row>
    <row r="528" spans="1:7" s="67" customFormat="1" ht="11.65" x14ac:dyDescent="0.35">
      <c r="A528" s="233"/>
      <c r="B528" s="215"/>
      <c r="C528" s="216"/>
      <c r="D528" s="195"/>
      <c r="E528" s="196"/>
      <c r="F528" s="197"/>
      <c r="G528" s="199"/>
    </row>
    <row r="529" spans="1:7" s="67" customFormat="1" ht="34.9" x14ac:dyDescent="0.35">
      <c r="A529" s="192" t="str">
        <f>CONCATENATE($A$14,".",TEXT(COUNTA(A$15:A528)-COUNTIF(A$15:A528,"*.")-COUNTIF(A$15:A528,"*)")+1,0))</f>
        <v>11.67</v>
      </c>
      <c r="B529" s="190" t="s">
        <v>1416</v>
      </c>
      <c r="C529" s="191" t="s">
        <v>1852</v>
      </c>
      <c r="D529" s="185"/>
      <c r="E529" s="186"/>
      <c r="F529" s="187"/>
      <c r="G529" s="188"/>
    </row>
    <row r="530" spans="1:7" s="67" customFormat="1" ht="11.65" x14ac:dyDescent="0.35">
      <c r="A530" s="207"/>
      <c r="B530" s="190" t="s">
        <v>248</v>
      </c>
      <c r="C530" s="191" t="s">
        <v>2115</v>
      </c>
      <c r="D530" s="185"/>
      <c r="E530" s="186"/>
      <c r="F530" s="187"/>
      <c r="G530" s="199"/>
    </row>
    <row r="531" spans="1:7" s="67" customFormat="1" ht="11.65" x14ac:dyDescent="0.35">
      <c r="A531" s="207"/>
      <c r="B531" s="190" t="s">
        <v>865</v>
      </c>
      <c r="C531" s="191" t="s">
        <v>3011</v>
      </c>
      <c r="D531" s="185"/>
      <c r="E531" s="186"/>
      <c r="F531" s="187"/>
      <c r="G531" s="199"/>
    </row>
    <row r="532" spans="1:7" s="67" customFormat="1" ht="11.65" x14ac:dyDescent="0.35">
      <c r="A532" s="207"/>
      <c r="B532" s="190" t="s">
        <v>69</v>
      </c>
      <c r="C532" s="191" t="s">
        <v>1776</v>
      </c>
      <c r="D532" s="185"/>
      <c r="E532" s="186"/>
      <c r="F532" s="187"/>
      <c r="G532" s="199"/>
    </row>
    <row r="533" spans="1:7" s="67" customFormat="1" ht="11.65" x14ac:dyDescent="0.35">
      <c r="A533" s="208"/>
      <c r="B533" s="190" t="s">
        <v>250</v>
      </c>
      <c r="C533" s="191" t="s">
        <v>250</v>
      </c>
      <c r="D533" s="185"/>
      <c r="E533" s="186"/>
      <c r="F533" s="187"/>
      <c r="G533" s="188"/>
    </row>
    <row r="534" spans="1:7" s="67" customFormat="1" ht="11.65" x14ac:dyDescent="0.35">
      <c r="A534" s="189"/>
      <c r="B534" s="190" t="s">
        <v>866</v>
      </c>
      <c r="C534" s="191" t="s">
        <v>3012</v>
      </c>
      <c r="D534" s="185" t="s">
        <v>4</v>
      </c>
      <c r="E534" s="186">
        <v>1</v>
      </c>
      <c r="F534" s="4"/>
      <c r="G534" s="199">
        <f>ROUND(E534*F534,2)</f>
        <v>0</v>
      </c>
    </row>
    <row r="535" spans="1:7" s="67" customFormat="1" ht="11.65" x14ac:dyDescent="0.35">
      <c r="A535" s="233"/>
      <c r="B535" s="215"/>
      <c r="C535" s="216"/>
      <c r="D535" s="195"/>
      <c r="E535" s="196"/>
      <c r="F535" s="197"/>
      <c r="G535" s="199"/>
    </row>
    <row r="536" spans="1:7" s="67" customFormat="1" ht="34.9" x14ac:dyDescent="0.35">
      <c r="A536" s="192" t="str">
        <f>CONCATENATE($A$14,".",TEXT(COUNTA(A$15:A535)-COUNTIF(A$15:A535,"*.")-COUNTIF(A$15:A535,"*)")+1,0))</f>
        <v>11.68</v>
      </c>
      <c r="B536" s="190" t="s">
        <v>1416</v>
      </c>
      <c r="C536" s="191" t="s">
        <v>1852</v>
      </c>
      <c r="D536" s="185"/>
      <c r="E536" s="186"/>
      <c r="F536" s="187"/>
      <c r="G536" s="199"/>
    </row>
    <row r="537" spans="1:7" s="67" customFormat="1" ht="11.65" x14ac:dyDescent="0.35">
      <c r="A537" s="207"/>
      <c r="B537" s="190" t="s">
        <v>633</v>
      </c>
      <c r="C537" s="191" t="s">
        <v>2712</v>
      </c>
      <c r="D537" s="185"/>
      <c r="E537" s="186"/>
      <c r="F537" s="187"/>
      <c r="G537" s="188"/>
    </row>
    <row r="538" spans="1:7" s="67" customFormat="1" ht="11.65" x14ac:dyDescent="0.35">
      <c r="A538" s="207"/>
      <c r="B538" s="190" t="s">
        <v>867</v>
      </c>
      <c r="C538" s="191" t="s">
        <v>3013</v>
      </c>
      <c r="D538" s="185"/>
      <c r="E538" s="186"/>
      <c r="F538" s="187"/>
      <c r="G538" s="199"/>
    </row>
    <row r="539" spans="1:7" s="67" customFormat="1" ht="11.65" x14ac:dyDescent="0.35">
      <c r="A539" s="207"/>
      <c r="B539" s="190" t="s">
        <v>69</v>
      </c>
      <c r="C539" s="191" t="s">
        <v>1776</v>
      </c>
      <c r="D539" s="185"/>
      <c r="E539" s="186"/>
      <c r="F539" s="187"/>
      <c r="G539" s="188"/>
    </row>
    <row r="540" spans="1:7" s="67" customFormat="1" ht="11.65" x14ac:dyDescent="0.35">
      <c r="A540" s="208"/>
      <c r="B540" s="190" t="s">
        <v>635</v>
      </c>
      <c r="C540" s="191" t="s">
        <v>635</v>
      </c>
      <c r="D540" s="185"/>
      <c r="E540" s="186"/>
      <c r="F540" s="187"/>
      <c r="G540" s="199"/>
    </row>
    <row r="541" spans="1:7" s="67" customFormat="1" ht="11.65" x14ac:dyDescent="0.35">
      <c r="A541" s="189"/>
      <c r="B541" s="190" t="s">
        <v>868</v>
      </c>
      <c r="C541" s="191" t="s">
        <v>3014</v>
      </c>
      <c r="D541" s="185" t="s">
        <v>4</v>
      </c>
      <c r="E541" s="186">
        <v>1</v>
      </c>
      <c r="F541" s="4"/>
      <c r="G541" s="199">
        <f>ROUND(E541*F541,2)</f>
        <v>0</v>
      </c>
    </row>
    <row r="542" spans="1:7" s="67" customFormat="1" ht="11.65" x14ac:dyDescent="0.35">
      <c r="A542" s="233"/>
      <c r="B542" s="215"/>
      <c r="C542" s="216"/>
      <c r="D542" s="195"/>
      <c r="E542" s="196"/>
      <c r="F542" s="197"/>
      <c r="G542" s="199"/>
    </row>
    <row r="543" spans="1:7" s="67" customFormat="1" ht="34.9" x14ac:dyDescent="0.35">
      <c r="A543" s="192" t="str">
        <f>CONCATENATE($A$14,".",TEXT(COUNTA(A$15:A542)-COUNTIF(A$15:A542,"*.")-COUNTIF(A$15:A542,"*)")+1,0))</f>
        <v>11.69</v>
      </c>
      <c r="B543" s="190" t="s">
        <v>1416</v>
      </c>
      <c r="C543" s="191" t="s">
        <v>1852</v>
      </c>
      <c r="D543" s="185"/>
      <c r="E543" s="186"/>
      <c r="F543" s="187"/>
      <c r="G543" s="188"/>
    </row>
    <row r="544" spans="1:7" s="67" customFormat="1" ht="11.65" x14ac:dyDescent="0.35">
      <c r="A544" s="207"/>
      <c r="B544" s="190" t="s">
        <v>460</v>
      </c>
      <c r="C544" s="191" t="s">
        <v>2465</v>
      </c>
      <c r="D544" s="185"/>
      <c r="E544" s="186"/>
      <c r="F544" s="187"/>
      <c r="G544" s="199"/>
    </row>
    <row r="545" spans="1:7" s="67" customFormat="1" ht="11.65" x14ac:dyDescent="0.35">
      <c r="A545" s="207"/>
      <c r="B545" s="190" t="s">
        <v>869</v>
      </c>
      <c r="C545" s="191" t="s">
        <v>3015</v>
      </c>
      <c r="D545" s="185"/>
      <c r="E545" s="186"/>
      <c r="F545" s="187"/>
      <c r="G545" s="188"/>
    </row>
    <row r="546" spans="1:7" s="67" customFormat="1" ht="11.65" x14ac:dyDescent="0.35">
      <c r="A546" s="207"/>
      <c r="B546" s="190" t="s">
        <v>69</v>
      </c>
      <c r="C546" s="191" t="s">
        <v>1776</v>
      </c>
      <c r="D546" s="185"/>
      <c r="E546" s="186"/>
      <c r="F546" s="187"/>
      <c r="G546" s="199"/>
    </row>
    <row r="547" spans="1:7" s="67" customFormat="1" ht="11.65" x14ac:dyDescent="0.35">
      <c r="A547" s="208"/>
      <c r="B547" s="190" t="s">
        <v>631</v>
      </c>
      <c r="C547" s="191" t="s">
        <v>631</v>
      </c>
      <c r="D547" s="185"/>
      <c r="E547" s="186"/>
      <c r="F547" s="187"/>
      <c r="G547" s="188"/>
    </row>
    <row r="548" spans="1:7" s="67" customFormat="1" ht="11.65" x14ac:dyDescent="0.35">
      <c r="A548" s="189"/>
      <c r="B548" s="190" t="s">
        <v>870</v>
      </c>
      <c r="C548" s="191" t="s">
        <v>3016</v>
      </c>
      <c r="D548" s="185" t="s">
        <v>4</v>
      </c>
      <c r="E548" s="186">
        <v>1</v>
      </c>
      <c r="F548" s="4"/>
      <c r="G548" s="199">
        <f>ROUND(E548*F548,2)</f>
        <v>0</v>
      </c>
    </row>
    <row r="549" spans="1:7" s="67" customFormat="1" ht="11.65" x14ac:dyDescent="0.35">
      <c r="A549" s="233"/>
      <c r="B549" s="215"/>
      <c r="C549" s="216"/>
      <c r="D549" s="195"/>
      <c r="E549" s="196"/>
      <c r="F549" s="197"/>
      <c r="G549" s="188"/>
    </row>
    <row r="550" spans="1:7" s="67" customFormat="1" ht="34.9" x14ac:dyDescent="0.35">
      <c r="A550" s="192" t="str">
        <f>CONCATENATE($A$14,".",TEXT(COUNTA(A$15:A549)-COUNTIF(A$15:A549,"*.")-COUNTIF(A$15:A549,"*)")+1,0))</f>
        <v>11.70</v>
      </c>
      <c r="B550" s="190" t="s">
        <v>1416</v>
      </c>
      <c r="C550" s="191" t="s">
        <v>1852</v>
      </c>
      <c r="D550" s="185"/>
      <c r="E550" s="186"/>
      <c r="F550" s="187"/>
      <c r="G550" s="199"/>
    </row>
    <row r="551" spans="1:7" s="67" customFormat="1" ht="11.65" x14ac:dyDescent="0.35">
      <c r="A551" s="207"/>
      <c r="B551" s="190" t="s">
        <v>633</v>
      </c>
      <c r="C551" s="191" t="s">
        <v>2712</v>
      </c>
      <c r="D551" s="185"/>
      <c r="E551" s="186"/>
      <c r="F551" s="187"/>
      <c r="G551" s="199"/>
    </row>
    <row r="552" spans="1:7" s="67" customFormat="1" ht="11.65" x14ac:dyDescent="0.35">
      <c r="A552" s="207"/>
      <c r="B552" s="190" t="s">
        <v>871</v>
      </c>
      <c r="C552" s="191" t="s">
        <v>3017</v>
      </c>
      <c r="D552" s="185"/>
      <c r="E552" s="186"/>
      <c r="F552" s="187"/>
      <c r="G552" s="199"/>
    </row>
    <row r="553" spans="1:7" s="67" customFormat="1" ht="11.65" x14ac:dyDescent="0.35">
      <c r="A553" s="207"/>
      <c r="B553" s="190" t="s">
        <v>69</v>
      </c>
      <c r="C553" s="191" t="s">
        <v>1776</v>
      </c>
      <c r="D553" s="185"/>
      <c r="E553" s="186"/>
      <c r="F553" s="187"/>
      <c r="G553" s="188"/>
    </row>
    <row r="554" spans="1:7" s="67" customFormat="1" ht="11.65" x14ac:dyDescent="0.35">
      <c r="A554" s="208"/>
      <c r="B554" s="190" t="s">
        <v>635</v>
      </c>
      <c r="C554" s="191" t="s">
        <v>635</v>
      </c>
      <c r="D554" s="185"/>
      <c r="E554" s="186"/>
      <c r="F554" s="187"/>
      <c r="G554" s="199"/>
    </row>
    <row r="555" spans="1:7" s="67" customFormat="1" ht="11.65" x14ac:dyDescent="0.35">
      <c r="A555" s="189"/>
      <c r="B555" s="190" t="s">
        <v>872</v>
      </c>
      <c r="C555" s="191" t="s">
        <v>3018</v>
      </c>
      <c r="D555" s="185" t="s">
        <v>4</v>
      </c>
      <c r="E555" s="186">
        <v>1</v>
      </c>
      <c r="F555" s="4"/>
      <c r="G555" s="199">
        <f>ROUND(E555*F555,2)</f>
        <v>0</v>
      </c>
    </row>
    <row r="556" spans="1:7" s="67" customFormat="1" ht="11.65" x14ac:dyDescent="0.35">
      <c r="A556" s="233"/>
      <c r="B556" s="215"/>
      <c r="C556" s="216"/>
      <c r="D556" s="195"/>
      <c r="E556" s="196"/>
      <c r="F556" s="197"/>
      <c r="G556" s="199"/>
    </row>
    <row r="557" spans="1:7" s="67" customFormat="1" ht="34.9" x14ac:dyDescent="0.35">
      <c r="A557" s="192" t="str">
        <f>CONCATENATE($A$14,".",TEXT(COUNTA(A$15:A556)-COUNTIF(A$15:A556,"*.")-COUNTIF(A$15:A556,"*)")+1,0))</f>
        <v>11.71</v>
      </c>
      <c r="B557" s="190" t="s">
        <v>1416</v>
      </c>
      <c r="C557" s="191" t="s">
        <v>1852</v>
      </c>
      <c r="D557" s="185"/>
      <c r="E557" s="186"/>
      <c r="F557" s="187"/>
      <c r="G557" s="199"/>
    </row>
    <row r="558" spans="1:7" s="67" customFormat="1" ht="11.65" x14ac:dyDescent="0.35">
      <c r="A558" s="207"/>
      <c r="B558" s="190" t="s">
        <v>460</v>
      </c>
      <c r="C558" s="191" t="s">
        <v>2465</v>
      </c>
      <c r="D558" s="185"/>
      <c r="E558" s="186"/>
      <c r="F558" s="187"/>
      <c r="G558" s="199"/>
    </row>
    <row r="559" spans="1:7" s="67" customFormat="1" ht="11.65" x14ac:dyDescent="0.35">
      <c r="A559" s="207"/>
      <c r="B559" s="190" t="s">
        <v>873</v>
      </c>
      <c r="C559" s="191" t="s">
        <v>3019</v>
      </c>
      <c r="D559" s="185"/>
      <c r="E559" s="186"/>
      <c r="F559" s="187"/>
      <c r="G559" s="188"/>
    </row>
    <row r="560" spans="1:7" s="67" customFormat="1" ht="11.65" x14ac:dyDescent="0.35">
      <c r="A560" s="207"/>
      <c r="B560" s="190" t="s">
        <v>69</v>
      </c>
      <c r="C560" s="191" t="s">
        <v>1776</v>
      </c>
      <c r="D560" s="185"/>
      <c r="E560" s="186"/>
      <c r="F560" s="187"/>
      <c r="G560" s="199"/>
    </row>
    <row r="561" spans="1:7" s="67" customFormat="1" ht="11.65" x14ac:dyDescent="0.35">
      <c r="A561" s="208"/>
      <c r="B561" s="190" t="s">
        <v>631</v>
      </c>
      <c r="C561" s="191" t="s">
        <v>631</v>
      </c>
      <c r="D561" s="185"/>
      <c r="E561" s="186"/>
      <c r="F561" s="187"/>
      <c r="G561" s="188"/>
    </row>
    <row r="562" spans="1:7" s="67" customFormat="1" ht="11.65" x14ac:dyDescent="0.35">
      <c r="A562" s="189"/>
      <c r="B562" s="190" t="s">
        <v>874</v>
      </c>
      <c r="C562" s="191" t="s">
        <v>3020</v>
      </c>
      <c r="D562" s="185" t="s">
        <v>4</v>
      </c>
      <c r="E562" s="186">
        <v>2</v>
      </c>
      <c r="F562" s="4"/>
      <c r="G562" s="199">
        <f>ROUND(E562*F562,2)</f>
        <v>0</v>
      </c>
    </row>
    <row r="563" spans="1:7" s="67" customFormat="1" ht="11.65" x14ac:dyDescent="0.35">
      <c r="A563" s="233"/>
      <c r="B563" s="215"/>
      <c r="C563" s="216"/>
      <c r="D563" s="195"/>
      <c r="E563" s="196"/>
      <c r="F563" s="197"/>
      <c r="G563" s="188"/>
    </row>
    <row r="564" spans="1:7" s="67" customFormat="1" ht="34.9" x14ac:dyDescent="0.35">
      <c r="A564" s="192" t="str">
        <f>CONCATENATE($A$14,".",TEXT(COUNTA(A$15:A563)-COUNTIF(A$15:A563,"*.")-COUNTIF(A$15:A563,"*)")+1,0))</f>
        <v>11.72</v>
      </c>
      <c r="B564" s="190" t="s">
        <v>1416</v>
      </c>
      <c r="C564" s="191" t="s">
        <v>2468</v>
      </c>
      <c r="D564" s="185"/>
      <c r="E564" s="186"/>
      <c r="F564" s="187"/>
      <c r="G564" s="199"/>
    </row>
    <row r="565" spans="1:7" s="67" customFormat="1" ht="11.65" x14ac:dyDescent="0.35">
      <c r="A565" s="207"/>
      <c r="B565" s="190" t="s">
        <v>248</v>
      </c>
      <c r="C565" s="191" t="s">
        <v>2115</v>
      </c>
      <c r="D565" s="185"/>
      <c r="E565" s="186"/>
      <c r="F565" s="187"/>
      <c r="G565" s="199"/>
    </row>
    <row r="566" spans="1:7" s="67" customFormat="1" ht="11.65" x14ac:dyDescent="0.35">
      <c r="A566" s="207"/>
      <c r="B566" s="190" t="s">
        <v>875</v>
      </c>
      <c r="C566" s="191" t="s">
        <v>3021</v>
      </c>
      <c r="D566" s="185"/>
      <c r="E566" s="186"/>
      <c r="F566" s="187"/>
      <c r="G566" s="199"/>
    </row>
    <row r="567" spans="1:7" s="67" customFormat="1" ht="11.65" x14ac:dyDescent="0.35">
      <c r="A567" s="207"/>
      <c r="B567" s="190" t="s">
        <v>69</v>
      </c>
      <c r="C567" s="191" t="s">
        <v>1776</v>
      </c>
      <c r="D567" s="185"/>
      <c r="E567" s="186"/>
      <c r="F567" s="187"/>
      <c r="G567" s="199"/>
    </row>
    <row r="568" spans="1:7" s="67" customFormat="1" ht="11.65" x14ac:dyDescent="0.35">
      <c r="A568" s="208"/>
      <c r="B568" s="190" t="s">
        <v>250</v>
      </c>
      <c r="C568" s="191" t="s">
        <v>250</v>
      </c>
      <c r="D568" s="185"/>
      <c r="E568" s="186"/>
      <c r="F568" s="187"/>
      <c r="G568" s="199"/>
    </row>
    <row r="569" spans="1:7" s="67" customFormat="1" ht="11.65" x14ac:dyDescent="0.35">
      <c r="A569" s="189"/>
      <c r="B569" s="190" t="s">
        <v>876</v>
      </c>
      <c r="C569" s="191" t="s">
        <v>3022</v>
      </c>
      <c r="D569" s="185" t="s">
        <v>4</v>
      </c>
      <c r="E569" s="186">
        <v>1</v>
      </c>
      <c r="F569" s="4"/>
      <c r="G569" s="199">
        <f>ROUND(E569*F569,2)</f>
        <v>0</v>
      </c>
    </row>
    <row r="570" spans="1:7" s="67" customFormat="1" ht="11.65" x14ac:dyDescent="0.35">
      <c r="A570" s="233"/>
      <c r="B570" s="215"/>
      <c r="C570" s="216"/>
      <c r="D570" s="195"/>
      <c r="E570" s="196"/>
      <c r="F570" s="197"/>
      <c r="G570" s="199"/>
    </row>
    <row r="571" spans="1:7" s="67" customFormat="1" ht="34.9" x14ac:dyDescent="0.35">
      <c r="A571" s="192" t="str">
        <f>CONCATENATE($A$14,".",TEXT(COUNTA(A$15:A570)-COUNTIF(A$15:A570,"*.")-COUNTIF(A$15:A570,"*)")+1,0))</f>
        <v>11.73</v>
      </c>
      <c r="B571" s="190" t="s">
        <v>1416</v>
      </c>
      <c r="C571" s="191" t="s">
        <v>2468</v>
      </c>
      <c r="D571" s="185"/>
      <c r="E571" s="186"/>
      <c r="F571" s="187"/>
      <c r="G571" s="199"/>
    </row>
    <row r="572" spans="1:7" s="67" customFormat="1" ht="11.65" x14ac:dyDescent="0.35">
      <c r="A572" s="207"/>
      <c r="B572" s="190" t="s">
        <v>244</v>
      </c>
      <c r="C572" s="191" t="s">
        <v>2110</v>
      </c>
      <c r="D572" s="185"/>
      <c r="E572" s="186"/>
      <c r="F572" s="187"/>
      <c r="G572" s="199"/>
    </row>
    <row r="573" spans="1:7" s="67" customFormat="1" ht="11.65" x14ac:dyDescent="0.35">
      <c r="A573" s="207"/>
      <c r="B573" s="190" t="s">
        <v>877</v>
      </c>
      <c r="C573" s="191" t="s">
        <v>3023</v>
      </c>
      <c r="D573" s="185"/>
      <c r="E573" s="186"/>
      <c r="F573" s="187"/>
      <c r="G573" s="199"/>
    </row>
    <row r="574" spans="1:7" s="67" customFormat="1" ht="11.65" x14ac:dyDescent="0.35">
      <c r="A574" s="207"/>
      <c r="B574" s="190" t="s">
        <v>69</v>
      </c>
      <c r="C574" s="191" t="s">
        <v>1776</v>
      </c>
      <c r="D574" s="185"/>
      <c r="E574" s="186"/>
      <c r="F574" s="187"/>
      <c r="G574" s="199"/>
    </row>
    <row r="575" spans="1:7" s="67" customFormat="1" ht="11.65" x14ac:dyDescent="0.35">
      <c r="A575" s="208"/>
      <c r="B575" s="190" t="s">
        <v>246</v>
      </c>
      <c r="C575" s="191" t="s">
        <v>246</v>
      </c>
      <c r="D575" s="185"/>
      <c r="E575" s="186"/>
      <c r="F575" s="187"/>
      <c r="G575" s="199"/>
    </row>
    <row r="576" spans="1:7" s="67" customFormat="1" ht="11.65" x14ac:dyDescent="0.35">
      <c r="A576" s="189"/>
      <c r="B576" s="190" t="s">
        <v>878</v>
      </c>
      <c r="C576" s="191" t="s">
        <v>3024</v>
      </c>
      <c r="D576" s="185" t="s">
        <v>4</v>
      </c>
      <c r="E576" s="186">
        <v>1</v>
      </c>
      <c r="F576" s="4"/>
      <c r="G576" s="199">
        <f>ROUND(E576*F576,2)</f>
        <v>0</v>
      </c>
    </row>
    <row r="577" spans="1:7" s="67" customFormat="1" ht="11.65" x14ac:dyDescent="0.35">
      <c r="A577" s="233"/>
      <c r="B577" s="215"/>
      <c r="C577" s="216"/>
      <c r="D577" s="195"/>
      <c r="E577" s="196"/>
      <c r="F577" s="197"/>
      <c r="G577" s="199"/>
    </row>
    <row r="578" spans="1:7" s="67" customFormat="1" ht="34.9" x14ac:dyDescent="0.35">
      <c r="A578" s="192" t="str">
        <f>CONCATENATE($A$14,".",TEXT(COUNTA(A$15:A577)-COUNTIF(A$15:A577,"*.")-COUNTIF(A$15:A577,"*)")+1,0))</f>
        <v>11.74</v>
      </c>
      <c r="B578" s="190" t="s">
        <v>1416</v>
      </c>
      <c r="C578" s="191" t="s">
        <v>2468</v>
      </c>
      <c r="D578" s="185"/>
      <c r="E578" s="186"/>
      <c r="F578" s="187"/>
      <c r="G578" s="199"/>
    </row>
    <row r="579" spans="1:7" s="67" customFormat="1" ht="11.65" x14ac:dyDescent="0.35">
      <c r="A579" s="207"/>
      <c r="B579" s="190" t="s">
        <v>248</v>
      </c>
      <c r="C579" s="191" t="s">
        <v>2115</v>
      </c>
      <c r="D579" s="185"/>
      <c r="E579" s="186"/>
      <c r="F579" s="187"/>
      <c r="G579" s="199"/>
    </row>
    <row r="580" spans="1:7" s="67" customFormat="1" ht="11.65" x14ac:dyDescent="0.35">
      <c r="A580" s="207"/>
      <c r="B580" s="190" t="s">
        <v>879</v>
      </c>
      <c r="C580" s="191" t="s">
        <v>3025</v>
      </c>
      <c r="D580" s="185"/>
      <c r="E580" s="186"/>
      <c r="F580" s="187"/>
      <c r="G580" s="199"/>
    </row>
    <row r="581" spans="1:7" s="67" customFormat="1" ht="11.65" x14ac:dyDescent="0.35">
      <c r="A581" s="207"/>
      <c r="B581" s="190" t="s">
        <v>69</v>
      </c>
      <c r="C581" s="191" t="s">
        <v>1776</v>
      </c>
      <c r="D581" s="185"/>
      <c r="E581" s="186"/>
      <c r="F581" s="187"/>
      <c r="G581" s="199"/>
    </row>
    <row r="582" spans="1:7" s="67" customFormat="1" ht="11.65" x14ac:dyDescent="0.35">
      <c r="A582" s="208"/>
      <c r="B582" s="190" t="s">
        <v>250</v>
      </c>
      <c r="C582" s="191" t="s">
        <v>250</v>
      </c>
      <c r="D582" s="185"/>
      <c r="E582" s="186"/>
      <c r="F582" s="187"/>
      <c r="G582" s="199"/>
    </row>
    <row r="583" spans="1:7" s="67" customFormat="1" ht="11.65" x14ac:dyDescent="0.35">
      <c r="A583" s="189"/>
      <c r="B583" s="190" t="s">
        <v>880</v>
      </c>
      <c r="C583" s="191" t="s">
        <v>3026</v>
      </c>
      <c r="D583" s="185" t="s">
        <v>4</v>
      </c>
      <c r="E583" s="186">
        <v>1</v>
      </c>
      <c r="F583" s="4"/>
      <c r="G583" s="199">
        <f>ROUND(E583*F583,2)</f>
        <v>0</v>
      </c>
    </row>
    <row r="584" spans="1:7" s="67" customFormat="1" ht="11.65" x14ac:dyDescent="0.35">
      <c r="A584" s="233"/>
      <c r="B584" s="215"/>
      <c r="C584" s="216"/>
      <c r="D584" s="195"/>
      <c r="E584" s="196"/>
      <c r="F584" s="197"/>
      <c r="G584" s="199"/>
    </row>
    <row r="585" spans="1:7" s="67" customFormat="1" ht="34.9" x14ac:dyDescent="0.35">
      <c r="A585" s="192" t="str">
        <f>CONCATENATE($A$14,".",TEXT(COUNTA(A$15:A584)-COUNTIF(A$15:A584,"*.")-COUNTIF(A$15:A584,"*)")+1,0))</f>
        <v>11.75</v>
      </c>
      <c r="B585" s="190" t="s">
        <v>1416</v>
      </c>
      <c r="C585" s="191" t="s">
        <v>2468</v>
      </c>
      <c r="D585" s="185"/>
      <c r="E585" s="186"/>
      <c r="F585" s="187"/>
      <c r="G585" s="199"/>
    </row>
    <row r="586" spans="1:7" s="67" customFormat="1" ht="11.65" x14ac:dyDescent="0.35">
      <c r="A586" s="207"/>
      <c r="B586" s="190" t="s">
        <v>244</v>
      </c>
      <c r="C586" s="191" t="s">
        <v>2110</v>
      </c>
      <c r="D586" s="185"/>
      <c r="E586" s="186"/>
      <c r="F586" s="187"/>
      <c r="G586" s="199"/>
    </row>
    <row r="587" spans="1:7" s="67" customFormat="1" ht="11.65" x14ac:dyDescent="0.35">
      <c r="A587" s="207"/>
      <c r="B587" s="190" t="s">
        <v>881</v>
      </c>
      <c r="C587" s="191" t="s">
        <v>3027</v>
      </c>
      <c r="D587" s="185"/>
      <c r="E587" s="186"/>
      <c r="F587" s="187"/>
      <c r="G587" s="199"/>
    </row>
    <row r="588" spans="1:7" s="67" customFormat="1" ht="11.65" x14ac:dyDescent="0.35">
      <c r="A588" s="207"/>
      <c r="B588" s="190" t="s">
        <v>69</v>
      </c>
      <c r="C588" s="191" t="s">
        <v>1776</v>
      </c>
      <c r="D588" s="185"/>
      <c r="E588" s="186"/>
      <c r="F588" s="187"/>
      <c r="G588" s="199"/>
    </row>
    <row r="589" spans="1:7" s="67" customFormat="1" ht="11.65" x14ac:dyDescent="0.35">
      <c r="A589" s="208"/>
      <c r="B589" s="190" t="s">
        <v>246</v>
      </c>
      <c r="C589" s="191" t="s">
        <v>246</v>
      </c>
      <c r="D589" s="185"/>
      <c r="E589" s="186"/>
      <c r="F589" s="187"/>
      <c r="G589" s="199"/>
    </row>
    <row r="590" spans="1:7" s="67" customFormat="1" ht="11.65" x14ac:dyDescent="0.35">
      <c r="A590" s="189"/>
      <c r="B590" s="190" t="s">
        <v>882</v>
      </c>
      <c r="C590" s="191" t="s">
        <v>3028</v>
      </c>
      <c r="D590" s="185" t="s">
        <v>4</v>
      </c>
      <c r="E590" s="186">
        <v>1</v>
      </c>
      <c r="F590" s="4"/>
      <c r="G590" s="199">
        <f>ROUND(E590*F590,2)</f>
        <v>0</v>
      </c>
    </row>
    <row r="591" spans="1:7" s="67" customFormat="1" ht="11.65" x14ac:dyDescent="0.35">
      <c r="A591" s="233"/>
      <c r="B591" s="215"/>
      <c r="C591" s="216"/>
      <c r="D591" s="195"/>
      <c r="E591" s="196"/>
      <c r="F591" s="197"/>
      <c r="G591" s="199"/>
    </row>
    <row r="592" spans="1:7" s="67" customFormat="1" ht="34.9" x14ac:dyDescent="0.35">
      <c r="A592" s="192" t="str">
        <f>CONCATENATE($A$14,".",TEXT(COUNTA(A$15:A591)-COUNTIF(A$15:A591,"*.")-COUNTIF(A$15:A591,"*)")+1,0))</f>
        <v>11.76</v>
      </c>
      <c r="B592" s="190" t="s">
        <v>1416</v>
      </c>
      <c r="C592" s="191" t="s">
        <v>2468</v>
      </c>
      <c r="D592" s="185"/>
      <c r="E592" s="186"/>
      <c r="F592" s="187"/>
      <c r="G592" s="199"/>
    </row>
    <row r="593" spans="1:7" s="67" customFormat="1" ht="11.65" x14ac:dyDescent="0.35">
      <c r="A593" s="207"/>
      <c r="B593" s="190" t="s">
        <v>460</v>
      </c>
      <c r="C593" s="191" t="s">
        <v>2465</v>
      </c>
      <c r="D593" s="185"/>
      <c r="E593" s="186"/>
      <c r="F593" s="187"/>
      <c r="G593" s="199"/>
    </row>
    <row r="594" spans="1:7" s="67" customFormat="1" ht="11.65" x14ac:dyDescent="0.35">
      <c r="A594" s="207"/>
      <c r="B594" s="190" t="s">
        <v>883</v>
      </c>
      <c r="C594" s="191" t="s">
        <v>3029</v>
      </c>
      <c r="D594" s="185"/>
      <c r="E594" s="186"/>
      <c r="F594" s="187"/>
      <c r="G594" s="199"/>
    </row>
    <row r="595" spans="1:7" s="67" customFormat="1" ht="11.65" x14ac:dyDescent="0.35">
      <c r="A595" s="207"/>
      <c r="B595" s="190" t="s">
        <v>69</v>
      </c>
      <c r="C595" s="191" t="s">
        <v>1776</v>
      </c>
      <c r="D595" s="185"/>
      <c r="E595" s="186"/>
      <c r="F595" s="187"/>
      <c r="G595" s="199"/>
    </row>
    <row r="596" spans="1:7" s="67" customFormat="1" ht="11.65" x14ac:dyDescent="0.35">
      <c r="A596" s="208"/>
      <c r="B596" s="190" t="s">
        <v>631</v>
      </c>
      <c r="C596" s="191" t="s">
        <v>631</v>
      </c>
      <c r="D596" s="185"/>
      <c r="E596" s="186"/>
      <c r="F596" s="187"/>
      <c r="G596" s="199"/>
    </row>
    <row r="597" spans="1:7" s="67" customFormat="1" ht="11.65" x14ac:dyDescent="0.35">
      <c r="A597" s="189"/>
      <c r="B597" s="190" t="s">
        <v>884</v>
      </c>
      <c r="C597" s="191" t="s">
        <v>3030</v>
      </c>
      <c r="D597" s="185" t="s">
        <v>4</v>
      </c>
      <c r="E597" s="186">
        <v>2</v>
      </c>
      <c r="F597" s="4"/>
      <c r="G597" s="199">
        <f>ROUND(E597*F597,2)</f>
        <v>0</v>
      </c>
    </row>
    <row r="598" spans="1:7" s="67" customFormat="1" ht="11.65" x14ac:dyDescent="0.35">
      <c r="A598" s="233"/>
      <c r="B598" s="215"/>
      <c r="C598" s="216"/>
      <c r="D598" s="195"/>
      <c r="E598" s="196"/>
      <c r="F598" s="197"/>
      <c r="G598" s="199"/>
    </row>
    <row r="599" spans="1:7" s="67" customFormat="1" ht="34.9" x14ac:dyDescent="0.35">
      <c r="A599" s="192" t="str">
        <f>CONCATENATE($A$14,".",TEXT(COUNTA(A$15:A598)-COUNTIF(A$15:A598,"*.")-COUNTIF(A$15:A598,"*)")+1,0))</f>
        <v>11.77</v>
      </c>
      <c r="B599" s="190" t="s">
        <v>1416</v>
      </c>
      <c r="C599" s="191" t="s">
        <v>2468</v>
      </c>
      <c r="D599" s="185"/>
      <c r="E599" s="186"/>
      <c r="F599" s="187"/>
      <c r="G599" s="199"/>
    </row>
    <row r="600" spans="1:7" s="67" customFormat="1" ht="11.65" x14ac:dyDescent="0.35">
      <c r="A600" s="207"/>
      <c r="B600" s="190" t="s">
        <v>460</v>
      </c>
      <c r="C600" s="191" t="s">
        <v>2465</v>
      </c>
      <c r="D600" s="185"/>
      <c r="E600" s="186"/>
      <c r="F600" s="187"/>
      <c r="G600" s="199"/>
    </row>
    <row r="601" spans="1:7" s="67" customFormat="1" ht="11.65" x14ac:dyDescent="0.35">
      <c r="A601" s="207"/>
      <c r="B601" s="190" t="s">
        <v>885</v>
      </c>
      <c r="C601" s="191" t="s">
        <v>3031</v>
      </c>
      <c r="D601" s="185"/>
      <c r="E601" s="186"/>
      <c r="F601" s="187"/>
      <c r="G601" s="199"/>
    </row>
    <row r="602" spans="1:7" s="67" customFormat="1" ht="11.65" x14ac:dyDescent="0.35">
      <c r="A602" s="207"/>
      <c r="B602" s="190" t="s">
        <v>69</v>
      </c>
      <c r="C602" s="191" t="s">
        <v>1776</v>
      </c>
      <c r="D602" s="185"/>
      <c r="E602" s="186"/>
      <c r="F602" s="187"/>
      <c r="G602" s="199"/>
    </row>
    <row r="603" spans="1:7" s="67" customFormat="1" ht="11.65" x14ac:dyDescent="0.35">
      <c r="A603" s="208"/>
      <c r="B603" s="190" t="s">
        <v>631</v>
      </c>
      <c r="C603" s="191" t="s">
        <v>631</v>
      </c>
      <c r="D603" s="185"/>
      <c r="E603" s="186"/>
      <c r="F603" s="187"/>
      <c r="G603" s="199"/>
    </row>
    <row r="604" spans="1:7" s="67" customFormat="1" ht="11.65" x14ac:dyDescent="0.35">
      <c r="A604" s="189"/>
      <c r="B604" s="190" t="s">
        <v>886</v>
      </c>
      <c r="C604" s="191" t="s">
        <v>3032</v>
      </c>
      <c r="D604" s="185" t="s">
        <v>4</v>
      </c>
      <c r="E604" s="186">
        <v>2</v>
      </c>
      <c r="F604" s="4"/>
      <c r="G604" s="199">
        <f>ROUND(E604*F604,2)</f>
        <v>0</v>
      </c>
    </row>
    <row r="605" spans="1:7" s="67" customFormat="1" ht="11.65" x14ac:dyDescent="0.35">
      <c r="A605" s="233"/>
      <c r="B605" s="215"/>
      <c r="C605" s="216"/>
      <c r="D605" s="195"/>
      <c r="E605" s="196"/>
      <c r="F605" s="197"/>
      <c r="G605" s="199"/>
    </row>
    <row r="606" spans="1:7" s="67" customFormat="1" ht="34.9" x14ac:dyDescent="0.35">
      <c r="A606" s="192" t="str">
        <f>CONCATENATE($A$14,".",TEXT(COUNTA(A$15:A605)-COUNTIF(A$15:A605,"*.")-COUNTIF(A$15:A605,"*)")+1,0))</f>
        <v>11.78</v>
      </c>
      <c r="B606" s="190" t="s">
        <v>1416</v>
      </c>
      <c r="C606" s="191" t="s">
        <v>1852</v>
      </c>
      <c r="D606" s="185"/>
      <c r="E606" s="186"/>
      <c r="F606" s="187"/>
      <c r="G606" s="199"/>
    </row>
    <row r="607" spans="1:7" s="67" customFormat="1" ht="11.65" x14ac:dyDescent="0.35">
      <c r="A607" s="207"/>
      <c r="B607" s="190" t="s">
        <v>248</v>
      </c>
      <c r="C607" s="191" t="s">
        <v>2115</v>
      </c>
      <c r="D607" s="185"/>
      <c r="E607" s="186"/>
      <c r="F607" s="187"/>
      <c r="G607" s="199"/>
    </row>
    <row r="608" spans="1:7" s="67" customFormat="1" ht="11.65" x14ac:dyDescent="0.35">
      <c r="A608" s="207"/>
      <c r="B608" s="190" t="s">
        <v>865</v>
      </c>
      <c r="C608" s="191" t="s">
        <v>3011</v>
      </c>
      <c r="D608" s="185"/>
      <c r="E608" s="186"/>
      <c r="F608" s="187"/>
      <c r="G608" s="199"/>
    </row>
    <row r="609" spans="1:7" s="67" customFormat="1" ht="11.65" x14ac:dyDescent="0.35">
      <c r="A609" s="207"/>
      <c r="B609" s="190" t="s">
        <v>69</v>
      </c>
      <c r="C609" s="191" t="s">
        <v>1776</v>
      </c>
      <c r="D609" s="185"/>
      <c r="E609" s="186"/>
      <c r="F609" s="187"/>
      <c r="G609" s="199"/>
    </row>
    <row r="610" spans="1:7" s="67" customFormat="1" ht="11.65" x14ac:dyDescent="0.35">
      <c r="A610" s="208"/>
      <c r="B610" s="190" t="s">
        <v>250</v>
      </c>
      <c r="C610" s="191" t="s">
        <v>250</v>
      </c>
      <c r="D610" s="185"/>
      <c r="E610" s="186"/>
      <c r="F610" s="187"/>
      <c r="G610" s="199"/>
    </row>
    <row r="611" spans="1:7" s="67" customFormat="1" ht="11.65" x14ac:dyDescent="0.35">
      <c r="A611" s="189"/>
      <c r="B611" s="190" t="s">
        <v>887</v>
      </c>
      <c r="C611" s="191" t="s">
        <v>3033</v>
      </c>
      <c r="D611" s="185" t="s">
        <v>4</v>
      </c>
      <c r="E611" s="186">
        <v>1</v>
      </c>
      <c r="F611" s="4"/>
      <c r="G611" s="199">
        <f>ROUND(E611*F611,2)</f>
        <v>0</v>
      </c>
    </row>
    <row r="612" spans="1:7" s="67" customFormat="1" ht="11.65" x14ac:dyDescent="0.35">
      <c r="A612" s="233"/>
      <c r="B612" s="215"/>
      <c r="C612" s="216"/>
      <c r="D612" s="195"/>
      <c r="E612" s="196"/>
      <c r="F612" s="197"/>
      <c r="G612" s="199"/>
    </row>
    <row r="613" spans="1:7" s="67" customFormat="1" ht="34.9" x14ac:dyDescent="0.35">
      <c r="A613" s="192" t="str">
        <f>CONCATENATE($A$14,".",TEXT(COUNTA(A$15:A612)-COUNTIF(A$15:A612,"*.")-COUNTIF(A$15:A612,"*)")+1,0))</f>
        <v>11.79</v>
      </c>
      <c r="B613" s="190" t="s">
        <v>1416</v>
      </c>
      <c r="C613" s="191" t="s">
        <v>1852</v>
      </c>
      <c r="D613" s="185"/>
      <c r="E613" s="186"/>
      <c r="F613" s="187"/>
      <c r="G613" s="199"/>
    </row>
    <row r="614" spans="1:7" s="67" customFormat="1" ht="11.65" x14ac:dyDescent="0.35">
      <c r="A614" s="207"/>
      <c r="B614" s="190" t="s">
        <v>240</v>
      </c>
      <c r="C614" s="191" t="s">
        <v>2105</v>
      </c>
      <c r="D614" s="185"/>
      <c r="E614" s="186"/>
      <c r="F614" s="187"/>
      <c r="G614" s="199"/>
    </row>
    <row r="615" spans="1:7" s="67" customFormat="1" ht="11.65" x14ac:dyDescent="0.35">
      <c r="A615" s="207"/>
      <c r="B615" s="190" t="s">
        <v>888</v>
      </c>
      <c r="C615" s="191" t="s">
        <v>3034</v>
      </c>
      <c r="D615" s="185"/>
      <c r="E615" s="186"/>
      <c r="F615" s="187"/>
      <c r="G615" s="199"/>
    </row>
    <row r="616" spans="1:7" s="67" customFormat="1" ht="11.65" x14ac:dyDescent="0.35">
      <c r="A616" s="207"/>
      <c r="B616" s="190" t="s">
        <v>69</v>
      </c>
      <c r="C616" s="191" t="s">
        <v>1776</v>
      </c>
      <c r="D616" s="185"/>
      <c r="E616" s="186"/>
      <c r="F616" s="187"/>
      <c r="G616" s="199"/>
    </row>
    <row r="617" spans="1:7" s="67" customFormat="1" ht="11.65" x14ac:dyDescent="0.35">
      <c r="A617" s="208"/>
      <c r="B617" s="190" t="s">
        <v>242</v>
      </c>
      <c r="C617" s="191" t="s">
        <v>242</v>
      </c>
      <c r="D617" s="185"/>
      <c r="E617" s="186"/>
      <c r="F617" s="187"/>
      <c r="G617" s="199"/>
    </row>
    <row r="618" spans="1:7" s="67" customFormat="1" ht="11.65" x14ac:dyDescent="0.35">
      <c r="A618" s="189"/>
      <c r="B618" s="190" t="s">
        <v>889</v>
      </c>
      <c r="C618" s="191" t="s">
        <v>3035</v>
      </c>
      <c r="D618" s="185" t="s">
        <v>4</v>
      </c>
      <c r="E618" s="186">
        <v>1</v>
      </c>
      <c r="F618" s="4"/>
      <c r="G618" s="199">
        <f>ROUND(E618*F618,2)</f>
        <v>0</v>
      </c>
    </row>
    <row r="619" spans="1:7" s="67" customFormat="1" ht="11.65" x14ac:dyDescent="0.35">
      <c r="A619" s="233"/>
      <c r="B619" s="215"/>
      <c r="C619" s="216"/>
      <c r="D619" s="195"/>
      <c r="E619" s="196"/>
      <c r="F619" s="197"/>
      <c r="G619" s="199"/>
    </row>
    <row r="620" spans="1:7" s="67" customFormat="1" ht="34.9" x14ac:dyDescent="0.35">
      <c r="A620" s="192" t="str">
        <f>CONCATENATE($A$14,".",TEXT(COUNTA(A$15:A619)-COUNTIF(A$15:A619,"*.")-COUNTIF(A$15:A619,"*)")+1,0))</f>
        <v>11.80</v>
      </c>
      <c r="B620" s="190" t="s">
        <v>1416</v>
      </c>
      <c r="C620" s="191" t="s">
        <v>1852</v>
      </c>
      <c r="D620" s="185"/>
      <c r="E620" s="186"/>
      <c r="F620" s="187"/>
      <c r="G620" s="199"/>
    </row>
    <row r="621" spans="1:7" s="67" customFormat="1" ht="11.65" x14ac:dyDescent="0.35">
      <c r="A621" s="207"/>
      <c r="B621" s="190" t="s">
        <v>387</v>
      </c>
      <c r="C621" s="191" t="s">
        <v>2365</v>
      </c>
      <c r="D621" s="185"/>
      <c r="E621" s="186"/>
      <c r="F621" s="187"/>
      <c r="G621" s="199"/>
    </row>
    <row r="622" spans="1:7" s="67" customFormat="1" ht="11.65" x14ac:dyDescent="0.35">
      <c r="A622" s="207"/>
      <c r="B622" s="190" t="s">
        <v>890</v>
      </c>
      <c r="C622" s="191" t="s">
        <v>3036</v>
      </c>
      <c r="D622" s="185"/>
      <c r="E622" s="186"/>
      <c r="F622" s="187"/>
      <c r="G622" s="199"/>
    </row>
    <row r="623" spans="1:7" s="67" customFormat="1" ht="11.65" x14ac:dyDescent="0.35">
      <c r="A623" s="207"/>
      <c r="B623" s="190" t="s">
        <v>69</v>
      </c>
      <c r="C623" s="191" t="s">
        <v>1776</v>
      </c>
      <c r="D623" s="185"/>
      <c r="E623" s="186"/>
      <c r="F623" s="187"/>
      <c r="G623" s="199"/>
    </row>
    <row r="624" spans="1:7" s="67" customFormat="1" ht="11.65" x14ac:dyDescent="0.35">
      <c r="A624" s="208"/>
      <c r="B624" s="190" t="s">
        <v>389</v>
      </c>
      <c r="C624" s="191" t="s">
        <v>389</v>
      </c>
      <c r="D624" s="185"/>
      <c r="E624" s="186"/>
      <c r="F624" s="187"/>
      <c r="G624" s="199"/>
    </row>
    <row r="625" spans="1:7" s="67" customFormat="1" ht="11.65" x14ac:dyDescent="0.35">
      <c r="A625" s="189"/>
      <c r="B625" s="190" t="s">
        <v>891</v>
      </c>
      <c r="C625" s="191" t="s">
        <v>3037</v>
      </c>
      <c r="D625" s="185" t="s">
        <v>4</v>
      </c>
      <c r="E625" s="186">
        <v>1</v>
      </c>
      <c r="F625" s="4"/>
      <c r="G625" s="199">
        <f>ROUND(E625*F625,2)</f>
        <v>0</v>
      </c>
    </row>
    <row r="626" spans="1:7" s="67" customFormat="1" ht="11.65" x14ac:dyDescent="0.35">
      <c r="A626" s="233"/>
      <c r="B626" s="215"/>
      <c r="C626" s="216"/>
      <c r="D626" s="195"/>
      <c r="E626" s="196"/>
      <c r="F626" s="197"/>
      <c r="G626" s="199"/>
    </row>
    <row r="627" spans="1:7" s="67" customFormat="1" ht="34.9" x14ac:dyDescent="0.35">
      <c r="A627" s="192" t="str">
        <f>CONCATENATE($A$14,".",TEXT(COUNTA(A$15:A626)-COUNTIF(A$15:A626,"*.")-COUNTIF(A$15:A626,"*)")+1,0))</f>
        <v>11.81</v>
      </c>
      <c r="B627" s="190" t="s">
        <v>1416</v>
      </c>
      <c r="C627" s="191" t="s">
        <v>1852</v>
      </c>
      <c r="D627" s="185"/>
      <c r="E627" s="186"/>
      <c r="F627" s="187"/>
      <c r="G627" s="199"/>
    </row>
    <row r="628" spans="1:7" s="67" customFormat="1" ht="11.65" x14ac:dyDescent="0.35">
      <c r="A628" s="207"/>
      <c r="B628" s="190" t="s">
        <v>387</v>
      </c>
      <c r="C628" s="191" t="s">
        <v>2365</v>
      </c>
      <c r="D628" s="185"/>
      <c r="E628" s="186"/>
      <c r="F628" s="187"/>
      <c r="G628" s="199"/>
    </row>
    <row r="629" spans="1:7" s="67" customFormat="1" ht="11.65" x14ac:dyDescent="0.35">
      <c r="A629" s="207"/>
      <c r="B629" s="190" t="s">
        <v>892</v>
      </c>
      <c r="C629" s="191" t="s">
        <v>3038</v>
      </c>
      <c r="D629" s="185"/>
      <c r="E629" s="186"/>
      <c r="F629" s="187"/>
      <c r="G629" s="199"/>
    </row>
    <row r="630" spans="1:7" s="67" customFormat="1" ht="11.65" x14ac:dyDescent="0.35">
      <c r="A630" s="207"/>
      <c r="B630" s="190" t="s">
        <v>69</v>
      </c>
      <c r="C630" s="191" t="s">
        <v>1776</v>
      </c>
      <c r="D630" s="185"/>
      <c r="E630" s="186"/>
      <c r="F630" s="187"/>
      <c r="G630" s="199"/>
    </row>
    <row r="631" spans="1:7" s="67" customFormat="1" ht="11.65" x14ac:dyDescent="0.35">
      <c r="A631" s="208"/>
      <c r="B631" s="190" t="s">
        <v>389</v>
      </c>
      <c r="C631" s="191" t="s">
        <v>389</v>
      </c>
      <c r="D631" s="185"/>
      <c r="E631" s="186"/>
      <c r="F631" s="187"/>
      <c r="G631" s="199"/>
    </row>
    <row r="632" spans="1:7" s="67" customFormat="1" ht="11.65" x14ac:dyDescent="0.35">
      <c r="A632" s="189"/>
      <c r="B632" s="190" t="s">
        <v>893</v>
      </c>
      <c r="C632" s="191" t="s">
        <v>3039</v>
      </c>
      <c r="D632" s="185" t="s">
        <v>4</v>
      </c>
      <c r="E632" s="186">
        <v>1</v>
      </c>
      <c r="F632" s="4"/>
      <c r="G632" s="199">
        <f>ROUND(E632*F632,2)</f>
        <v>0</v>
      </c>
    </row>
    <row r="633" spans="1:7" s="67" customFormat="1" ht="11.65" x14ac:dyDescent="0.35">
      <c r="A633" s="233"/>
      <c r="B633" s="215"/>
      <c r="C633" s="216"/>
      <c r="D633" s="195"/>
      <c r="E633" s="196"/>
      <c r="F633" s="197"/>
      <c r="G633" s="199"/>
    </row>
    <row r="634" spans="1:7" s="67" customFormat="1" ht="34.9" x14ac:dyDescent="0.35">
      <c r="A634" s="192" t="str">
        <f>CONCATENATE($A$14,".",TEXT(COUNTA(A$15:A633)-COUNTIF(A$15:A633,"*.")-COUNTIF(A$15:A633,"*)")+1,0))</f>
        <v>11.82</v>
      </c>
      <c r="B634" s="190" t="s">
        <v>1486</v>
      </c>
      <c r="C634" s="191" t="s">
        <v>2378</v>
      </c>
      <c r="D634" s="185"/>
      <c r="E634" s="186"/>
      <c r="F634" s="187"/>
      <c r="G634" s="199"/>
    </row>
    <row r="635" spans="1:7" s="67" customFormat="1" ht="11.65" x14ac:dyDescent="0.35">
      <c r="A635" s="207"/>
      <c r="B635" s="190" t="s">
        <v>133</v>
      </c>
      <c r="C635" s="191" t="s">
        <v>1857</v>
      </c>
      <c r="D635" s="185"/>
      <c r="E635" s="186"/>
      <c r="F635" s="187"/>
      <c r="G635" s="199"/>
    </row>
    <row r="636" spans="1:7" s="67" customFormat="1" ht="11.65" x14ac:dyDescent="0.35">
      <c r="A636" s="207"/>
      <c r="B636" s="190" t="s">
        <v>134</v>
      </c>
      <c r="C636" s="191" t="s">
        <v>1858</v>
      </c>
      <c r="D636" s="185"/>
      <c r="E636" s="186"/>
      <c r="F636" s="187"/>
      <c r="G636" s="199"/>
    </row>
    <row r="637" spans="1:7" s="67" customFormat="1" ht="11.65" x14ac:dyDescent="0.35">
      <c r="A637" s="207"/>
      <c r="B637" s="190" t="s">
        <v>135</v>
      </c>
      <c r="C637" s="191" t="s">
        <v>1859</v>
      </c>
      <c r="D637" s="185"/>
      <c r="E637" s="186"/>
      <c r="F637" s="187"/>
      <c r="G637" s="199"/>
    </row>
    <row r="638" spans="1:7" s="67" customFormat="1" ht="11.65" x14ac:dyDescent="0.35">
      <c r="A638" s="207"/>
      <c r="B638" s="190" t="s">
        <v>136</v>
      </c>
      <c r="C638" s="191" t="s">
        <v>1860</v>
      </c>
      <c r="D638" s="185"/>
      <c r="E638" s="186"/>
      <c r="F638" s="187"/>
      <c r="G638" s="199"/>
    </row>
    <row r="639" spans="1:7" s="67" customFormat="1" ht="11.65" x14ac:dyDescent="0.35">
      <c r="A639" s="207"/>
      <c r="B639" s="190" t="s">
        <v>137</v>
      </c>
      <c r="C639" s="191" t="s">
        <v>1861</v>
      </c>
      <c r="D639" s="185"/>
      <c r="E639" s="186"/>
      <c r="F639" s="187"/>
      <c r="G639" s="199"/>
    </row>
    <row r="640" spans="1:7" s="67" customFormat="1" ht="11.65" x14ac:dyDescent="0.35">
      <c r="A640" s="207"/>
      <c r="B640" s="190" t="s">
        <v>69</v>
      </c>
      <c r="C640" s="191" t="s">
        <v>1776</v>
      </c>
      <c r="D640" s="185"/>
      <c r="E640" s="186"/>
      <c r="F640" s="187"/>
      <c r="G640" s="199"/>
    </row>
    <row r="641" spans="1:7" s="67" customFormat="1" ht="11.65" x14ac:dyDescent="0.35">
      <c r="A641" s="208"/>
      <c r="B641" s="190" t="s">
        <v>138</v>
      </c>
      <c r="C641" s="191" t="s">
        <v>1862</v>
      </c>
      <c r="D641" s="185"/>
      <c r="E641" s="186"/>
      <c r="F641" s="187"/>
      <c r="G641" s="199"/>
    </row>
    <row r="642" spans="1:7" s="67" customFormat="1" ht="11.65" x14ac:dyDescent="0.35">
      <c r="A642" s="189"/>
      <c r="B642" s="190" t="s">
        <v>894</v>
      </c>
      <c r="C642" s="191" t="s">
        <v>3040</v>
      </c>
      <c r="D642" s="185" t="s">
        <v>4</v>
      </c>
      <c r="E642" s="186">
        <v>2</v>
      </c>
      <c r="F642" s="4"/>
      <c r="G642" s="199">
        <f>ROUND(E642*F642,2)</f>
        <v>0</v>
      </c>
    </row>
    <row r="643" spans="1:7" s="67" customFormat="1" ht="11.65" x14ac:dyDescent="0.35">
      <c r="A643" s="233"/>
      <c r="B643" s="215"/>
      <c r="C643" s="216"/>
      <c r="D643" s="195"/>
      <c r="E643" s="196"/>
      <c r="F643" s="197"/>
      <c r="G643" s="199"/>
    </row>
    <row r="644" spans="1:7" s="67" customFormat="1" ht="23.25" x14ac:dyDescent="0.35">
      <c r="A644" s="192" t="str">
        <f>CONCATENATE($A$14,".",TEXT(COUNTA(A$15:A643)-COUNTIF(A$15:A643,"*.")-COUNTIF(A$15:A643,"*)")+1,0))</f>
        <v>11.83</v>
      </c>
      <c r="B644" s="190" t="s">
        <v>1681</v>
      </c>
      <c r="C644" s="191" t="s">
        <v>2903</v>
      </c>
      <c r="D644" s="185"/>
      <c r="E644" s="186"/>
      <c r="F644" s="187"/>
      <c r="G644" s="199"/>
    </row>
    <row r="645" spans="1:7" s="67" customFormat="1" ht="11.65" x14ac:dyDescent="0.35">
      <c r="A645" s="207"/>
      <c r="B645" s="190" t="s">
        <v>143</v>
      </c>
      <c r="C645" s="191" t="s">
        <v>1871</v>
      </c>
      <c r="D645" s="185"/>
      <c r="E645" s="186"/>
      <c r="F645" s="187"/>
      <c r="G645" s="199"/>
    </row>
    <row r="646" spans="1:7" s="67" customFormat="1" ht="11.65" x14ac:dyDescent="0.35">
      <c r="A646" s="207"/>
      <c r="B646" s="190" t="s">
        <v>134</v>
      </c>
      <c r="C646" s="191" t="s">
        <v>1858</v>
      </c>
      <c r="D646" s="185"/>
      <c r="E646" s="186"/>
      <c r="F646" s="187"/>
      <c r="G646" s="199"/>
    </row>
    <row r="647" spans="1:7" s="67" customFormat="1" ht="11.65" x14ac:dyDescent="0.35">
      <c r="A647" s="207"/>
      <c r="B647" s="190" t="s">
        <v>780</v>
      </c>
      <c r="C647" s="191" t="s">
        <v>2904</v>
      </c>
      <c r="D647" s="185"/>
      <c r="E647" s="186"/>
      <c r="F647" s="187"/>
      <c r="G647" s="199"/>
    </row>
    <row r="648" spans="1:7" s="67" customFormat="1" ht="11.65" x14ac:dyDescent="0.35">
      <c r="A648" s="207"/>
      <c r="B648" s="190" t="s">
        <v>144</v>
      </c>
      <c r="C648" s="191" t="s">
        <v>1872</v>
      </c>
      <c r="D648" s="185"/>
      <c r="E648" s="186"/>
      <c r="F648" s="187"/>
      <c r="G648" s="199"/>
    </row>
    <row r="649" spans="1:7" s="67" customFormat="1" ht="11.65" x14ac:dyDescent="0.35">
      <c r="A649" s="207"/>
      <c r="B649" s="190" t="s">
        <v>137</v>
      </c>
      <c r="C649" s="191" t="s">
        <v>1861</v>
      </c>
      <c r="D649" s="185"/>
      <c r="E649" s="186"/>
      <c r="F649" s="187"/>
      <c r="G649" s="199"/>
    </row>
    <row r="650" spans="1:7" x14ac:dyDescent="0.35">
      <c r="A650" s="207"/>
      <c r="B650" s="190" t="s">
        <v>69</v>
      </c>
      <c r="C650" s="191" t="s">
        <v>1776</v>
      </c>
      <c r="D650" s="185"/>
      <c r="E650" s="186"/>
      <c r="F650" s="187"/>
      <c r="G650" s="199"/>
    </row>
    <row r="651" spans="1:7" x14ac:dyDescent="0.35">
      <c r="A651" s="208"/>
      <c r="B651" s="190" t="s">
        <v>146</v>
      </c>
      <c r="C651" s="191" t="s">
        <v>1876</v>
      </c>
      <c r="D651" s="185"/>
      <c r="E651" s="186"/>
      <c r="F651" s="187"/>
      <c r="G651" s="199"/>
    </row>
    <row r="652" spans="1:7" x14ac:dyDescent="0.35">
      <c r="A652" s="189"/>
      <c r="B652" s="190" t="s">
        <v>895</v>
      </c>
      <c r="C652" s="191" t="s">
        <v>3041</v>
      </c>
      <c r="D652" s="185" t="s">
        <v>4</v>
      </c>
      <c r="E652" s="186">
        <v>1</v>
      </c>
      <c r="F652" s="4"/>
      <c r="G652" s="199">
        <f>ROUND(E652*F652,2)</f>
        <v>0</v>
      </c>
    </row>
    <row r="653" spans="1:7" x14ac:dyDescent="0.35">
      <c r="A653" s="189"/>
      <c r="B653" s="190"/>
      <c r="C653" s="191"/>
      <c r="D653" s="185"/>
      <c r="E653" s="186"/>
      <c r="F653" s="187"/>
      <c r="G653" s="199"/>
    </row>
    <row r="654" spans="1:7" ht="23.25" x14ac:dyDescent="0.35">
      <c r="A654" s="192" t="str">
        <f>CONCATENATE($A$14,".",TEXT(COUNTA(A$15:A653)-COUNTIF(A$15:A653,"*.")-COUNTIF(A$15:A653,"*)")+1,0))</f>
        <v>11.84</v>
      </c>
      <c r="B654" s="190" t="s">
        <v>1488</v>
      </c>
      <c r="C654" s="191" t="s">
        <v>2122</v>
      </c>
      <c r="D654" s="185"/>
      <c r="E654" s="186"/>
      <c r="F654" s="187"/>
      <c r="G654" s="199"/>
    </row>
    <row r="655" spans="1:7" x14ac:dyDescent="0.35">
      <c r="A655" s="207"/>
      <c r="B655" s="190" t="s">
        <v>147</v>
      </c>
      <c r="C655" s="191" t="s">
        <v>1879</v>
      </c>
      <c r="D655" s="185"/>
      <c r="E655" s="186"/>
      <c r="F655" s="187"/>
      <c r="G655" s="199"/>
    </row>
    <row r="656" spans="1:7" x14ac:dyDescent="0.35">
      <c r="A656" s="207"/>
      <c r="B656" s="190" t="s">
        <v>148</v>
      </c>
      <c r="C656" s="191" t="s">
        <v>1858</v>
      </c>
      <c r="D656" s="185"/>
      <c r="E656" s="186"/>
      <c r="F656" s="187"/>
      <c r="G656" s="199"/>
    </row>
    <row r="657" spans="1:7" x14ac:dyDescent="0.35">
      <c r="A657" s="207"/>
      <c r="B657" s="190" t="s">
        <v>149</v>
      </c>
      <c r="C657" s="191" t="s">
        <v>1880</v>
      </c>
      <c r="D657" s="185"/>
      <c r="E657" s="186"/>
      <c r="F657" s="187"/>
      <c r="G657" s="199"/>
    </row>
    <row r="658" spans="1:7" x14ac:dyDescent="0.35">
      <c r="A658" s="207"/>
      <c r="B658" s="190" t="s">
        <v>150</v>
      </c>
      <c r="C658" s="191" t="s">
        <v>1881</v>
      </c>
      <c r="D658" s="185"/>
      <c r="E658" s="186"/>
      <c r="F658" s="187"/>
      <c r="G658" s="199"/>
    </row>
    <row r="659" spans="1:7" x14ac:dyDescent="0.35">
      <c r="A659" s="207"/>
      <c r="B659" s="190" t="s">
        <v>69</v>
      </c>
      <c r="C659" s="191" t="s">
        <v>1776</v>
      </c>
      <c r="D659" s="185"/>
      <c r="E659" s="186"/>
      <c r="F659" s="187"/>
      <c r="G659" s="199"/>
    </row>
    <row r="660" spans="1:7" x14ac:dyDescent="0.35">
      <c r="A660" s="208"/>
      <c r="B660" s="190" t="s">
        <v>151</v>
      </c>
      <c r="C660" s="191" t="s">
        <v>1882</v>
      </c>
      <c r="D660" s="185"/>
      <c r="E660" s="186"/>
      <c r="F660" s="187"/>
      <c r="G660" s="199"/>
    </row>
    <row r="661" spans="1:7" x14ac:dyDescent="0.35">
      <c r="A661" s="189"/>
      <c r="B661" s="190" t="s">
        <v>896</v>
      </c>
      <c r="C661" s="191" t="s">
        <v>3042</v>
      </c>
      <c r="D661" s="185" t="s">
        <v>4</v>
      </c>
      <c r="E661" s="186">
        <v>2</v>
      </c>
      <c r="F661" s="4"/>
      <c r="G661" s="199">
        <f>ROUND(E661*F661,2)</f>
        <v>0</v>
      </c>
    </row>
    <row r="662" spans="1:7" x14ac:dyDescent="0.35">
      <c r="A662" s="189"/>
      <c r="B662" s="190"/>
      <c r="C662" s="191"/>
      <c r="D662" s="185"/>
      <c r="E662" s="186"/>
      <c r="F662" s="187"/>
      <c r="G662" s="199"/>
    </row>
    <row r="663" spans="1:7" ht="23.25" x14ac:dyDescent="0.35">
      <c r="A663" s="192" t="str">
        <f>CONCATENATE($A$14,".",TEXT(COUNTA(A$15:A662)-COUNTIF(A$15:A662,"*.")-COUNTIF(A$15:A662,"*)")+1,0))</f>
        <v>11.85</v>
      </c>
      <c r="B663" s="190" t="s">
        <v>1432</v>
      </c>
      <c r="C663" s="191" t="s">
        <v>1891</v>
      </c>
      <c r="D663" s="185"/>
      <c r="E663" s="186"/>
      <c r="F663" s="187"/>
      <c r="G663" s="199"/>
    </row>
    <row r="664" spans="1:7" x14ac:dyDescent="0.35">
      <c r="A664" s="207"/>
      <c r="B664" s="190" t="s">
        <v>147</v>
      </c>
      <c r="C664" s="191" t="s">
        <v>1879</v>
      </c>
      <c r="D664" s="185"/>
      <c r="E664" s="186"/>
      <c r="F664" s="187"/>
      <c r="G664" s="199"/>
    </row>
    <row r="665" spans="1:7" x14ac:dyDescent="0.35">
      <c r="A665" s="207"/>
      <c r="B665" s="190" t="s">
        <v>148</v>
      </c>
      <c r="C665" s="191" t="s">
        <v>1858</v>
      </c>
      <c r="D665" s="185"/>
      <c r="E665" s="186"/>
      <c r="F665" s="187"/>
      <c r="G665" s="199"/>
    </row>
    <row r="666" spans="1:7" x14ac:dyDescent="0.35">
      <c r="A666" s="207"/>
      <c r="B666" s="190" t="s">
        <v>149</v>
      </c>
      <c r="C666" s="191" t="s">
        <v>1880</v>
      </c>
      <c r="D666" s="185"/>
      <c r="E666" s="186"/>
      <c r="F666" s="187"/>
      <c r="G666" s="199"/>
    </row>
    <row r="667" spans="1:7" x14ac:dyDescent="0.35">
      <c r="A667" s="207"/>
      <c r="B667" s="190" t="s">
        <v>150</v>
      </c>
      <c r="C667" s="191" t="s">
        <v>1881</v>
      </c>
      <c r="D667" s="185"/>
      <c r="E667" s="186"/>
      <c r="F667" s="187"/>
      <c r="G667" s="199"/>
    </row>
    <row r="668" spans="1:7" x14ac:dyDescent="0.35">
      <c r="A668" s="207"/>
      <c r="B668" s="190" t="s">
        <v>69</v>
      </c>
      <c r="C668" s="191" t="s">
        <v>1776</v>
      </c>
      <c r="D668" s="185"/>
      <c r="E668" s="186"/>
      <c r="F668" s="187"/>
      <c r="G668" s="199"/>
    </row>
    <row r="669" spans="1:7" x14ac:dyDescent="0.35">
      <c r="A669" s="208"/>
      <c r="B669" s="190" t="s">
        <v>151</v>
      </c>
      <c r="C669" s="191" t="s">
        <v>1882</v>
      </c>
      <c r="D669" s="185"/>
      <c r="E669" s="186"/>
      <c r="F669" s="187"/>
      <c r="G669" s="199"/>
    </row>
    <row r="670" spans="1:7" x14ac:dyDescent="0.35">
      <c r="A670" s="189"/>
      <c r="B670" s="190" t="s">
        <v>897</v>
      </c>
      <c r="C670" s="191" t="s">
        <v>3043</v>
      </c>
      <c r="D670" s="185" t="s">
        <v>4</v>
      </c>
      <c r="E670" s="186">
        <v>2</v>
      </c>
      <c r="F670" s="4"/>
      <c r="G670" s="199">
        <f>ROUND(E670*F670,2)</f>
        <v>0</v>
      </c>
    </row>
    <row r="671" spans="1:7" x14ac:dyDescent="0.35">
      <c r="A671" s="189"/>
      <c r="B671" s="190"/>
      <c r="C671" s="191"/>
      <c r="D671" s="185"/>
      <c r="E671" s="186"/>
      <c r="F671" s="187"/>
      <c r="G671" s="199"/>
    </row>
    <row r="672" spans="1:7" x14ac:dyDescent="0.35">
      <c r="A672" s="192" t="str">
        <f>CONCATENATE($A$14,".",TEXT(COUNTA(A$15:A671)-COUNTIF(A$15:A671,"*.")-COUNTIF(A$15:A671,"*)")+1,0))</f>
        <v>11.86</v>
      </c>
      <c r="B672" s="190" t="s">
        <v>1428</v>
      </c>
      <c r="C672" s="191" t="s">
        <v>1884</v>
      </c>
      <c r="D672" s="185"/>
      <c r="E672" s="186"/>
      <c r="F672" s="187"/>
      <c r="G672" s="199"/>
    </row>
    <row r="673" spans="1:7" x14ac:dyDescent="0.35">
      <c r="A673" s="207"/>
      <c r="B673" s="190" t="s">
        <v>152</v>
      </c>
      <c r="C673" s="191" t="s">
        <v>1885</v>
      </c>
      <c r="D673" s="185"/>
      <c r="E673" s="186"/>
      <c r="F673" s="187"/>
      <c r="G673" s="199"/>
    </row>
    <row r="674" spans="1:7" x14ac:dyDescent="0.35">
      <c r="A674" s="207"/>
      <c r="B674" s="190" t="s">
        <v>153</v>
      </c>
      <c r="C674" s="191" t="s">
        <v>1886</v>
      </c>
      <c r="D674" s="185"/>
      <c r="E674" s="186"/>
      <c r="F674" s="187"/>
      <c r="G674" s="199"/>
    </row>
    <row r="675" spans="1:7" x14ac:dyDescent="0.35">
      <c r="A675" s="207"/>
      <c r="B675" s="190" t="s">
        <v>150</v>
      </c>
      <c r="C675" s="191" t="s">
        <v>1881</v>
      </c>
      <c r="D675" s="185"/>
      <c r="E675" s="186"/>
      <c r="F675" s="187"/>
      <c r="G675" s="199"/>
    </row>
    <row r="676" spans="1:7" x14ac:dyDescent="0.35">
      <c r="A676" s="207"/>
      <c r="B676" s="190" t="s">
        <v>69</v>
      </c>
      <c r="C676" s="191" t="s">
        <v>1776</v>
      </c>
      <c r="D676" s="185"/>
      <c r="E676" s="186"/>
      <c r="F676" s="187"/>
      <c r="G676" s="199"/>
    </row>
    <row r="677" spans="1:7" x14ac:dyDescent="0.35">
      <c r="A677" s="208"/>
      <c r="B677" s="190" t="s">
        <v>154</v>
      </c>
      <c r="C677" s="191" t="s">
        <v>1887</v>
      </c>
      <c r="D677" s="185"/>
      <c r="E677" s="186"/>
      <c r="F677" s="187"/>
      <c r="G677" s="199"/>
    </row>
    <row r="678" spans="1:7" ht="23.25" x14ac:dyDescent="0.35">
      <c r="A678" s="189"/>
      <c r="B678" s="190" t="s">
        <v>898</v>
      </c>
      <c r="C678" s="191" t="s">
        <v>3044</v>
      </c>
      <c r="D678" s="185" t="s">
        <v>4</v>
      </c>
      <c r="E678" s="186">
        <v>4</v>
      </c>
      <c r="F678" s="4"/>
      <c r="G678" s="199">
        <f>ROUND(E678*F678,2)</f>
        <v>0</v>
      </c>
    </row>
    <row r="679" spans="1:7" x14ac:dyDescent="0.35">
      <c r="A679" s="189"/>
      <c r="B679" s="190"/>
      <c r="C679" s="191"/>
      <c r="D679" s="185"/>
      <c r="E679" s="186"/>
      <c r="F679" s="187"/>
      <c r="G679" s="199"/>
    </row>
    <row r="680" spans="1:7" ht="23.25" x14ac:dyDescent="0.35">
      <c r="A680" s="192" t="str">
        <f>CONCATENATE($A$14,".",TEXT(COUNTA(A$15:A679)-COUNTIF(A$15:A679,"*.")-COUNTIF(A$15:A679,"*)")+1,0))</f>
        <v>11.87</v>
      </c>
      <c r="B680" s="190" t="s">
        <v>1430</v>
      </c>
      <c r="C680" s="191" t="s">
        <v>1889</v>
      </c>
      <c r="D680" s="185"/>
      <c r="E680" s="186"/>
      <c r="F680" s="187"/>
      <c r="G680" s="199"/>
    </row>
    <row r="681" spans="1:7" x14ac:dyDescent="0.35">
      <c r="A681" s="207"/>
      <c r="B681" s="190" t="s">
        <v>152</v>
      </c>
      <c r="C681" s="191" t="s">
        <v>1885</v>
      </c>
      <c r="D681" s="185"/>
      <c r="E681" s="186"/>
      <c r="F681" s="187"/>
      <c r="G681" s="199"/>
    </row>
    <row r="682" spans="1:7" x14ac:dyDescent="0.35">
      <c r="A682" s="207"/>
      <c r="B682" s="190" t="s">
        <v>69</v>
      </c>
      <c r="C682" s="191" t="s">
        <v>1776</v>
      </c>
      <c r="D682" s="185"/>
      <c r="E682" s="186"/>
      <c r="F682" s="187"/>
      <c r="G682" s="199"/>
    </row>
    <row r="683" spans="1:7" x14ac:dyDescent="0.35">
      <c r="A683" s="208"/>
      <c r="B683" s="190" t="s">
        <v>155</v>
      </c>
      <c r="C683" s="191" t="s">
        <v>155</v>
      </c>
      <c r="D683" s="185"/>
      <c r="E683" s="186"/>
      <c r="F683" s="187"/>
      <c r="G683" s="199"/>
    </row>
    <row r="684" spans="1:7" x14ac:dyDescent="0.35">
      <c r="A684" s="189"/>
      <c r="B684" s="190" t="s">
        <v>899</v>
      </c>
      <c r="C684" s="191" t="s">
        <v>3045</v>
      </c>
      <c r="D684" s="185" t="s">
        <v>4</v>
      </c>
      <c r="E684" s="186">
        <v>4</v>
      </c>
      <c r="F684" s="4"/>
      <c r="G684" s="199">
        <f>ROUND(E684*F684,2)</f>
        <v>0</v>
      </c>
    </row>
    <row r="685" spans="1:7" x14ac:dyDescent="0.35">
      <c r="A685" s="189"/>
      <c r="B685" s="190"/>
      <c r="C685" s="191"/>
      <c r="D685" s="185"/>
      <c r="E685" s="186"/>
      <c r="F685" s="187"/>
      <c r="G685" s="199"/>
    </row>
    <row r="686" spans="1:7" ht="23.25" x14ac:dyDescent="0.35">
      <c r="A686" s="192" t="str">
        <f>CONCATENATE($A$14,".",TEXT(COUNTA(A$15:A685)-COUNTIF(A$15:A685,"*.")-COUNTIF(A$15:A685,"*)")+1,0))</f>
        <v>11.88</v>
      </c>
      <c r="B686" s="190" t="s">
        <v>1493</v>
      </c>
      <c r="C686" s="191" t="s">
        <v>2127</v>
      </c>
      <c r="D686" s="185"/>
      <c r="E686" s="186"/>
      <c r="F686" s="187"/>
      <c r="G686" s="199"/>
    </row>
    <row r="687" spans="1:7" x14ac:dyDescent="0.35">
      <c r="A687" s="207"/>
      <c r="B687" s="190" t="s">
        <v>157</v>
      </c>
      <c r="C687" s="191" t="s">
        <v>1896</v>
      </c>
      <c r="D687" s="185"/>
      <c r="E687" s="186"/>
      <c r="F687" s="187"/>
      <c r="G687" s="199"/>
    </row>
    <row r="688" spans="1:7" x14ac:dyDescent="0.35">
      <c r="A688" s="207"/>
      <c r="B688" s="190" t="s">
        <v>158</v>
      </c>
      <c r="C688" s="191" t="s">
        <v>1897</v>
      </c>
      <c r="D688" s="185"/>
      <c r="E688" s="186"/>
      <c r="F688" s="187"/>
      <c r="G688" s="199"/>
    </row>
    <row r="689" spans="1:7" x14ac:dyDescent="0.35">
      <c r="A689" s="207"/>
      <c r="B689" s="190" t="s">
        <v>148</v>
      </c>
      <c r="C689" s="191" t="s">
        <v>1858</v>
      </c>
      <c r="D689" s="185"/>
      <c r="E689" s="186"/>
      <c r="F689" s="187"/>
      <c r="G689" s="199"/>
    </row>
    <row r="690" spans="1:7" x14ac:dyDescent="0.35">
      <c r="A690" s="207"/>
      <c r="B690" s="190" t="s">
        <v>149</v>
      </c>
      <c r="C690" s="191" t="s">
        <v>1880</v>
      </c>
      <c r="D690" s="185"/>
      <c r="E690" s="186"/>
      <c r="F690" s="187"/>
      <c r="G690" s="199"/>
    </row>
    <row r="691" spans="1:7" x14ac:dyDescent="0.35">
      <c r="A691" s="207"/>
      <c r="B691" s="190" t="s">
        <v>150</v>
      </c>
      <c r="C691" s="191" t="s">
        <v>1881</v>
      </c>
      <c r="D691" s="185"/>
      <c r="E691" s="186"/>
      <c r="F691" s="187"/>
      <c r="G691" s="199"/>
    </row>
    <row r="692" spans="1:7" x14ac:dyDescent="0.35">
      <c r="A692" s="207"/>
      <c r="B692" s="190" t="s">
        <v>69</v>
      </c>
      <c r="C692" s="191" t="s">
        <v>1776</v>
      </c>
      <c r="D692" s="185"/>
      <c r="E692" s="186"/>
      <c r="F692" s="187"/>
      <c r="G692" s="199"/>
    </row>
    <row r="693" spans="1:7" x14ac:dyDescent="0.35">
      <c r="A693" s="208"/>
      <c r="B693" s="190" t="s">
        <v>252</v>
      </c>
      <c r="C693" s="191" t="s">
        <v>2128</v>
      </c>
      <c r="D693" s="185"/>
      <c r="E693" s="186"/>
      <c r="F693" s="187"/>
      <c r="G693" s="199"/>
    </row>
    <row r="694" spans="1:7" x14ac:dyDescent="0.35">
      <c r="A694" s="189"/>
      <c r="B694" s="190" t="s">
        <v>900</v>
      </c>
      <c r="C694" s="191" t="s">
        <v>3046</v>
      </c>
      <c r="D694" s="185" t="s">
        <v>4</v>
      </c>
      <c r="E694" s="186">
        <v>1</v>
      </c>
      <c r="F694" s="4"/>
      <c r="G694" s="199">
        <f>ROUND(E694*F694,2)</f>
        <v>0</v>
      </c>
    </row>
    <row r="695" spans="1:7" x14ac:dyDescent="0.35">
      <c r="A695" s="189"/>
      <c r="B695" s="190"/>
      <c r="C695" s="191"/>
      <c r="D695" s="185"/>
      <c r="E695" s="186"/>
      <c r="F695" s="187"/>
      <c r="G695" s="199"/>
    </row>
    <row r="696" spans="1:7" ht="23.25" x14ac:dyDescent="0.35">
      <c r="A696" s="192" t="str">
        <f>CONCATENATE($A$14,".",TEXT(COUNTA(A$15:A695)-COUNTIF(A$15:A695,"*.")-COUNTIF(A$15:A695,"*)")+1,0))</f>
        <v>11.89</v>
      </c>
      <c r="B696" s="190" t="s">
        <v>1435</v>
      </c>
      <c r="C696" s="191" t="s">
        <v>1895</v>
      </c>
      <c r="D696" s="185"/>
      <c r="E696" s="186"/>
      <c r="F696" s="187"/>
      <c r="G696" s="199"/>
    </row>
    <row r="697" spans="1:7" x14ac:dyDescent="0.35">
      <c r="A697" s="207"/>
      <c r="B697" s="190" t="s">
        <v>157</v>
      </c>
      <c r="C697" s="191" t="s">
        <v>1896</v>
      </c>
      <c r="D697" s="185"/>
      <c r="E697" s="186"/>
      <c r="F697" s="187"/>
      <c r="G697" s="199"/>
    </row>
    <row r="698" spans="1:7" x14ac:dyDescent="0.35">
      <c r="A698" s="207"/>
      <c r="B698" s="190" t="s">
        <v>158</v>
      </c>
      <c r="C698" s="191" t="s">
        <v>1897</v>
      </c>
      <c r="D698" s="185"/>
      <c r="E698" s="186"/>
      <c r="F698" s="187"/>
      <c r="G698" s="199"/>
    </row>
    <row r="699" spans="1:7" x14ac:dyDescent="0.35">
      <c r="A699" s="207"/>
      <c r="B699" s="190" t="s">
        <v>148</v>
      </c>
      <c r="C699" s="191" t="s">
        <v>1858</v>
      </c>
      <c r="D699" s="185"/>
      <c r="E699" s="186"/>
      <c r="F699" s="187"/>
      <c r="G699" s="199"/>
    </row>
    <row r="700" spans="1:7" x14ac:dyDescent="0.35">
      <c r="A700" s="207"/>
      <c r="B700" s="190" t="s">
        <v>149</v>
      </c>
      <c r="C700" s="191" t="s">
        <v>1880</v>
      </c>
      <c r="D700" s="185"/>
      <c r="E700" s="186"/>
      <c r="F700" s="187"/>
      <c r="G700" s="199"/>
    </row>
    <row r="701" spans="1:7" x14ac:dyDescent="0.35">
      <c r="A701" s="207"/>
      <c r="B701" s="190" t="s">
        <v>150</v>
      </c>
      <c r="C701" s="191" t="s">
        <v>1881</v>
      </c>
      <c r="D701" s="185"/>
      <c r="E701" s="186"/>
      <c r="F701" s="187"/>
      <c r="G701" s="199"/>
    </row>
    <row r="702" spans="1:7" x14ac:dyDescent="0.35">
      <c r="A702" s="207"/>
      <c r="B702" s="190" t="s">
        <v>69</v>
      </c>
      <c r="C702" s="191" t="s">
        <v>1776</v>
      </c>
      <c r="D702" s="185"/>
      <c r="E702" s="186"/>
      <c r="F702" s="187"/>
      <c r="G702" s="199"/>
    </row>
    <row r="703" spans="1:7" x14ac:dyDescent="0.35">
      <c r="A703" s="208"/>
      <c r="B703" s="190" t="s">
        <v>159</v>
      </c>
      <c r="C703" s="191" t="s">
        <v>1898</v>
      </c>
      <c r="D703" s="185"/>
      <c r="E703" s="186"/>
      <c r="F703" s="187"/>
      <c r="G703" s="199"/>
    </row>
    <row r="704" spans="1:7" x14ac:dyDescent="0.35">
      <c r="A704" s="189"/>
      <c r="B704" s="190" t="s">
        <v>901</v>
      </c>
      <c r="C704" s="191" t="s">
        <v>3047</v>
      </c>
      <c r="D704" s="185" t="s">
        <v>4</v>
      </c>
      <c r="E704" s="186">
        <v>2</v>
      </c>
      <c r="F704" s="4"/>
      <c r="G704" s="199">
        <f>ROUND(E704*F704,2)</f>
        <v>0</v>
      </c>
    </row>
    <row r="705" spans="1:7" x14ac:dyDescent="0.35">
      <c r="A705" s="189"/>
      <c r="B705" s="190"/>
      <c r="C705" s="191"/>
      <c r="D705" s="185"/>
      <c r="E705" s="186"/>
      <c r="F705" s="187"/>
      <c r="G705" s="199"/>
    </row>
    <row r="706" spans="1:7" ht="23.25" x14ac:dyDescent="0.35">
      <c r="A706" s="192" t="str">
        <f>CONCATENATE($A$14,".",TEXT(COUNTA(A$15:A705)-COUNTIF(A$15:A705,"*.")-COUNTIF(A$15:A705,"*)")+1,0))</f>
        <v>11.90</v>
      </c>
      <c r="B706" s="190" t="s">
        <v>1496</v>
      </c>
      <c r="C706" s="191" t="s">
        <v>2131</v>
      </c>
      <c r="D706" s="185"/>
      <c r="E706" s="186"/>
      <c r="F706" s="187"/>
      <c r="G706" s="199"/>
    </row>
    <row r="707" spans="1:7" x14ac:dyDescent="0.35">
      <c r="A707" s="207"/>
      <c r="B707" s="190" t="s">
        <v>162</v>
      </c>
      <c r="C707" s="191" t="s">
        <v>2132</v>
      </c>
      <c r="D707" s="185"/>
      <c r="E707" s="186"/>
      <c r="F707" s="187"/>
      <c r="G707" s="199"/>
    </row>
    <row r="708" spans="1:7" x14ac:dyDescent="0.35">
      <c r="A708" s="207"/>
      <c r="B708" s="190" t="s">
        <v>163</v>
      </c>
      <c r="C708" s="191" t="s">
        <v>1904</v>
      </c>
      <c r="D708" s="185"/>
      <c r="E708" s="186"/>
      <c r="F708" s="187"/>
      <c r="G708" s="199"/>
    </row>
    <row r="709" spans="1:7" x14ac:dyDescent="0.35">
      <c r="A709" s="207"/>
      <c r="B709" s="190" t="s">
        <v>164</v>
      </c>
      <c r="C709" s="191" t="s">
        <v>1905</v>
      </c>
      <c r="D709" s="185"/>
      <c r="E709" s="186"/>
      <c r="F709" s="187"/>
      <c r="G709" s="199"/>
    </row>
    <row r="710" spans="1:7" x14ac:dyDescent="0.35">
      <c r="A710" s="207"/>
      <c r="B710" s="190" t="s">
        <v>165</v>
      </c>
      <c r="C710" s="191" t="s">
        <v>1906</v>
      </c>
      <c r="D710" s="185"/>
      <c r="E710" s="186"/>
      <c r="F710" s="187"/>
      <c r="G710" s="199"/>
    </row>
    <row r="711" spans="1:7" x14ac:dyDescent="0.35">
      <c r="A711" s="207"/>
      <c r="B711" s="190" t="s">
        <v>69</v>
      </c>
      <c r="C711" s="191" t="s">
        <v>1776</v>
      </c>
      <c r="D711" s="185"/>
      <c r="E711" s="186"/>
      <c r="F711" s="187"/>
      <c r="G711" s="199"/>
    </row>
    <row r="712" spans="1:7" x14ac:dyDescent="0.35">
      <c r="A712" s="208"/>
      <c r="B712" s="190" t="s">
        <v>166</v>
      </c>
      <c r="C712" s="191" t="s">
        <v>1907</v>
      </c>
      <c r="D712" s="185"/>
      <c r="E712" s="186"/>
      <c r="F712" s="187"/>
      <c r="G712" s="199"/>
    </row>
    <row r="713" spans="1:7" x14ac:dyDescent="0.35">
      <c r="A713" s="189"/>
      <c r="B713" s="190" t="s">
        <v>902</v>
      </c>
      <c r="C713" s="191" t="s">
        <v>3048</v>
      </c>
      <c r="D713" s="185" t="s">
        <v>4</v>
      </c>
      <c r="E713" s="186">
        <v>3</v>
      </c>
      <c r="F713" s="4"/>
      <c r="G713" s="199">
        <f>ROUND(E713*F713,2)</f>
        <v>0</v>
      </c>
    </row>
    <row r="714" spans="1:7" x14ac:dyDescent="0.35">
      <c r="A714" s="189"/>
      <c r="B714" s="190"/>
      <c r="C714" s="191"/>
      <c r="D714" s="185"/>
      <c r="E714" s="186"/>
      <c r="F714" s="187"/>
      <c r="G714" s="199"/>
    </row>
    <row r="715" spans="1:7" x14ac:dyDescent="0.35">
      <c r="A715" s="192" t="str">
        <f>CONCATENATE($A$14,".",TEXT(COUNTA(A$15:A714)-COUNTIF(A$15:A714,"*.")-COUNTIF(A$15:A714,"*)")+1,0))</f>
        <v>11.91</v>
      </c>
      <c r="B715" s="190" t="s">
        <v>1439</v>
      </c>
      <c r="C715" s="191" t="s">
        <v>1909</v>
      </c>
      <c r="D715" s="185"/>
      <c r="E715" s="186"/>
      <c r="F715" s="187"/>
      <c r="G715" s="199"/>
    </row>
    <row r="716" spans="1:7" x14ac:dyDescent="0.35">
      <c r="A716" s="207"/>
      <c r="B716" s="190" t="s">
        <v>167</v>
      </c>
      <c r="C716" s="191" t="s">
        <v>1910</v>
      </c>
      <c r="D716" s="185"/>
      <c r="E716" s="186"/>
      <c r="F716" s="187"/>
      <c r="G716" s="199"/>
    </row>
    <row r="717" spans="1:7" x14ac:dyDescent="0.35">
      <c r="A717" s="207"/>
      <c r="B717" s="190" t="s">
        <v>168</v>
      </c>
      <c r="C717" s="191" t="s">
        <v>1911</v>
      </c>
      <c r="D717" s="185"/>
      <c r="E717" s="186"/>
      <c r="F717" s="187"/>
      <c r="G717" s="199"/>
    </row>
    <row r="718" spans="1:7" x14ac:dyDescent="0.35">
      <c r="A718" s="207"/>
      <c r="B718" s="190" t="s">
        <v>69</v>
      </c>
      <c r="C718" s="191" t="s">
        <v>1776</v>
      </c>
      <c r="D718" s="185"/>
      <c r="E718" s="186"/>
      <c r="F718" s="187"/>
      <c r="G718" s="199"/>
    </row>
    <row r="719" spans="1:7" x14ac:dyDescent="0.35">
      <c r="A719" s="208"/>
      <c r="B719" s="190" t="s">
        <v>169</v>
      </c>
      <c r="C719" s="191" t="s">
        <v>1912</v>
      </c>
      <c r="D719" s="185"/>
      <c r="E719" s="186"/>
      <c r="F719" s="187"/>
      <c r="G719" s="199"/>
    </row>
    <row r="720" spans="1:7" x14ac:dyDescent="0.35">
      <c r="A720" s="189"/>
      <c r="B720" s="190" t="s">
        <v>903</v>
      </c>
      <c r="C720" s="191" t="s">
        <v>3049</v>
      </c>
      <c r="D720" s="185" t="s">
        <v>4</v>
      </c>
      <c r="E720" s="186">
        <v>1</v>
      </c>
      <c r="F720" s="4"/>
      <c r="G720" s="199">
        <f>ROUND(E720*F720,2)</f>
        <v>0</v>
      </c>
    </row>
    <row r="721" spans="1:7" x14ac:dyDescent="0.35">
      <c r="A721" s="189"/>
      <c r="B721" s="190"/>
      <c r="C721" s="191"/>
      <c r="D721" s="185"/>
      <c r="E721" s="186"/>
      <c r="F721" s="187"/>
      <c r="G721" s="199"/>
    </row>
    <row r="722" spans="1:7" ht="46.5" x14ac:dyDescent="0.35">
      <c r="A722" s="192" t="str">
        <f>CONCATENATE($A$14,".",TEXT(COUNTA(A$15:A721)-COUNTIF(A$15:A721,"*.")-COUNTIF(A$15:A721,"*)")+1,0))</f>
        <v>11.92</v>
      </c>
      <c r="B722" s="190" t="s">
        <v>1441</v>
      </c>
      <c r="C722" s="191" t="s">
        <v>1914</v>
      </c>
      <c r="D722" s="185"/>
      <c r="E722" s="186"/>
      <c r="F722" s="187"/>
      <c r="G722" s="199"/>
    </row>
    <row r="723" spans="1:7" x14ac:dyDescent="0.35">
      <c r="A723" s="207"/>
      <c r="B723" s="190" t="s">
        <v>170</v>
      </c>
      <c r="C723" s="191" t="s">
        <v>1915</v>
      </c>
      <c r="D723" s="185"/>
      <c r="E723" s="186"/>
      <c r="F723" s="187"/>
      <c r="G723" s="199"/>
    </row>
    <row r="724" spans="1:7" x14ac:dyDescent="0.35">
      <c r="A724" s="207"/>
      <c r="B724" s="190" t="s">
        <v>904</v>
      </c>
      <c r="C724" s="191" t="s">
        <v>3050</v>
      </c>
      <c r="D724" s="185"/>
      <c r="E724" s="186"/>
      <c r="F724" s="187"/>
      <c r="G724" s="199"/>
    </row>
    <row r="725" spans="1:7" ht="23.25" x14ac:dyDescent="0.35">
      <c r="A725" s="207"/>
      <c r="B725" s="190" t="s">
        <v>172</v>
      </c>
      <c r="C725" s="191" t="s">
        <v>1917</v>
      </c>
      <c r="D725" s="185"/>
      <c r="E725" s="186"/>
      <c r="F725" s="187"/>
      <c r="G725" s="199"/>
    </row>
    <row r="726" spans="1:7" x14ac:dyDescent="0.35">
      <c r="A726" s="207"/>
      <c r="B726" s="190" t="s">
        <v>173</v>
      </c>
      <c r="C726" s="191" t="s">
        <v>1918</v>
      </c>
      <c r="D726" s="185"/>
      <c r="E726" s="186"/>
      <c r="F726" s="187"/>
      <c r="G726" s="199"/>
    </row>
    <row r="727" spans="1:7" x14ac:dyDescent="0.35">
      <c r="A727" s="207"/>
      <c r="B727" s="190" t="s">
        <v>174</v>
      </c>
      <c r="C727" s="191" t="s">
        <v>1919</v>
      </c>
      <c r="D727" s="185"/>
      <c r="E727" s="186"/>
      <c r="F727" s="187"/>
      <c r="G727" s="199"/>
    </row>
    <row r="728" spans="1:7" x14ac:dyDescent="0.35">
      <c r="A728" s="207"/>
      <c r="B728" s="190" t="s">
        <v>175</v>
      </c>
      <c r="C728" s="191" t="s">
        <v>1920</v>
      </c>
      <c r="D728" s="185"/>
      <c r="E728" s="186"/>
      <c r="F728" s="187"/>
      <c r="G728" s="199"/>
    </row>
    <row r="729" spans="1:7" x14ac:dyDescent="0.35">
      <c r="A729" s="207"/>
      <c r="B729" s="190" t="s">
        <v>176</v>
      </c>
      <c r="C729" s="191" t="s">
        <v>1921</v>
      </c>
      <c r="D729" s="185"/>
      <c r="E729" s="186"/>
      <c r="F729" s="187"/>
      <c r="G729" s="199"/>
    </row>
    <row r="730" spans="1:7" x14ac:dyDescent="0.35">
      <c r="A730" s="207"/>
      <c r="B730" s="190" t="s">
        <v>177</v>
      </c>
      <c r="C730" s="191" t="s">
        <v>1922</v>
      </c>
      <c r="D730" s="185"/>
      <c r="E730" s="186"/>
      <c r="F730" s="187"/>
      <c r="G730" s="199"/>
    </row>
    <row r="731" spans="1:7" x14ac:dyDescent="0.35">
      <c r="A731" s="207"/>
      <c r="B731" s="190" t="s">
        <v>69</v>
      </c>
      <c r="C731" s="191" t="s">
        <v>1776</v>
      </c>
      <c r="D731" s="185"/>
      <c r="E731" s="186"/>
      <c r="F731" s="187"/>
      <c r="G731" s="199"/>
    </row>
    <row r="732" spans="1:7" x14ac:dyDescent="0.35">
      <c r="A732" s="208"/>
      <c r="B732" s="190" t="s">
        <v>178</v>
      </c>
      <c r="C732" s="191" t="s">
        <v>1923</v>
      </c>
      <c r="D732" s="185"/>
      <c r="E732" s="186"/>
      <c r="F732" s="187"/>
      <c r="G732" s="199"/>
    </row>
    <row r="733" spans="1:7" x14ac:dyDescent="0.35">
      <c r="A733" s="189"/>
      <c r="B733" s="190" t="s">
        <v>905</v>
      </c>
      <c r="C733" s="191" t="s">
        <v>3051</v>
      </c>
      <c r="D733" s="185" t="s">
        <v>4</v>
      </c>
      <c r="E733" s="186">
        <v>1</v>
      </c>
      <c r="F733" s="4"/>
      <c r="G733" s="199">
        <f>ROUND(E733*F733,2)</f>
        <v>0</v>
      </c>
    </row>
    <row r="734" spans="1:7" x14ac:dyDescent="0.35">
      <c r="A734" s="233"/>
      <c r="B734" s="215"/>
      <c r="C734" s="216"/>
      <c r="D734" s="195"/>
      <c r="E734" s="196"/>
      <c r="F734" s="197"/>
      <c r="G734" s="199"/>
    </row>
    <row r="735" spans="1:7" ht="34.9" x14ac:dyDescent="0.35">
      <c r="A735" s="192" t="str">
        <f>CONCATENATE($A$14,".",TEXT(COUNTA(A$15:A734)-COUNTIF(A$15:A734,"*.")-COUNTIF(A$15:A734,"*)")+1,0))</f>
        <v>11.93</v>
      </c>
      <c r="B735" s="190" t="s">
        <v>1443</v>
      </c>
      <c r="C735" s="191" t="s">
        <v>1925</v>
      </c>
      <c r="D735" s="185"/>
      <c r="E735" s="186"/>
      <c r="F735" s="187"/>
      <c r="G735" s="199"/>
    </row>
    <row r="736" spans="1:7" x14ac:dyDescent="0.35">
      <c r="A736" s="207"/>
      <c r="B736" s="190" t="s">
        <v>179</v>
      </c>
      <c r="C736" s="191" t="s">
        <v>1926</v>
      </c>
      <c r="D736" s="185"/>
      <c r="E736" s="186"/>
      <c r="F736" s="187"/>
      <c r="G736" s="199"/>
    </row>
    <row r="737" spans="1:7" x14ac:dyDescent="0.35">
      <c r="A737" s="207"/>
      <c r="B737" s="190" t="s">
        <v>906</v>
      </c>
      <c r="C737" s="191" t="s">
        <v>3052</v>
      </c>
      <c r="D737" s="185"/>
      <c r="E737" s="186"/>
      <c r="F737" s="187"/>
      <c r="G737" s="199"/>
    </row>
    <row r="738" spans="1:7" x14ac:dyDescent="0.35">
      <c r="A738" s="207"/>
      <c r="B738" s="190" t="s">
        <v>907</v>
      </c>
      <c r="C738" s="191" t="s">
        <v>3053</v>
      </c>
      <c r="D738" s="185"/>
      <c r="E738" s="186"/>
      <c r="F738" s="187"/>
      <c r="G738" s="199"/>
    </row>
    <row r="739" spans="1:7" x14ac:dyDescent="0.35">
      <c r="A739" s="207"/>
      <c r="B739" s="190" t="s">
        <v>148</v>
      </c>
      <c r="C739" s="191" t="s">
        <v>1858</v>
      </c>
      <c r="D739" s="185"/>
      <c r="E739" s="186"/>
      <c r="F739" s="187"/>
      <c r="G739" s="199"/>
    </row>
    <row r="740" spans="1:7" x14ac:dyDescent="0.35">
      <c r="A740" s="207"/>
      <c r="B740" s="190" t="s">
        <v>182</v>
      </c>
      <c r="C740" s="191" t="s">
        <v>1929</v>
      </c>
      <c r="D740" s="185"/>
      <c r="E740" s="186"/>
      <c r="F740" s="187"/>
      <c r="G740" s="199"/>
    </row>
    <row r="741" spans="1:7" x14ac:dyDescent="0.35">
      <c r="A741" s="207"/>
      <c r="B741" s="190" t="s">
        <v>908</v>
      </c>
      <c r="C741" s="191" t="s">
        <v>3054</v>
      </c>
      <c r="D741" s="185"/>
      <c r="E741" s="186"/>
      <c r="F741" s="187"/>
      <c r="G741" s="199"/>
    </row>
    <row r="742" spans="1:7" x14ac:dyDescent="0.35">
      <c r="A742" s="207"/>
      <c r="B742" s="190" t="s">
        <v>184</v>
      </c>
      <c r="C742" s="191" t="s">
        <v>1931</v>
      </c>
      <c r="D742" s="185"/>
      <c r="E742" s="186"/>
      <c r="F742" s="187"/>
      <c r="G742" s="199"/>
    </row>
    <row r="743" spans="1:7" ht="23.25" x14ac:dyDescent="0.35">
      <c r="A743" s="207"/>
      <c r="B743" s="190" t="s">
        <v>193</v>
      </c>
      <c r="C743" s="191" t="s">
        <v>1942</v>
      </c>
      <c r="D743" s="185"/>
      <c r="E743" s="186"/>
      <c r="F743" s="187"/>
      <c r="G743" s="199"/>
    </row>
    <row r="744" spans="1:7" x14ac:dyDescent="0.35">
      <c r="A744" s="207"/>
      <c r="B744" s="190" t="s">
        <v>186</v>
      </c>
      <c r="C744" s="191" t="s">
        <v>1933</v>
      </c>
      <c r="D744" s="185"/>
      <c r="E744" s="186"/>
      <c r="F744" s="187"/>
      <c r="G744" s="199"/>
    </row>
    <row r="745" spans="1:7" x14ac:dyDescent="0.35">
      <c r="A745" s="207"/>
      <c r="B745" s="190" t="s">
        <v>69</v>
      </c>
      <c r="C745" s="191" t="s">
        <v>1776</v>
      </c>
      <c r="D745" s="185"/>
      <c r="E745" s="186"/>
      <c r="F745" s="187"/>
      <c r="G745" s="199"/>
    </row>
    <row r="746" spans="1:7" x14ac:dyDescent="0.35">
      <c r="A746" s="208"/>
      <c r="B746" s="190" t="s">
        <v>495</v>
      </c>
      <c r="C746" s="191" t="s">
        <v>495</v>
      </c>
      <c r="D746" s="185"/>
      <c r="E746" s="186"/>
      <c r="F746" s="187"/>
      <c r="G746" s="199"/>
    </row>
    <row r="747" spans="1:7" x14ac:dyDescent="0.35">
      <c r="A747" s="189"/>
      <c r="B747" s="190" t="s">
        <v>909</v>
      </c>
      <c r="C747" s="191" t="s">
        <v>3055</v>
      </c>
      <c r="D747" s="185" t="s">
        <v>4</v>
      </c>
      <c r="E747" s="186">
        <v>1</v>
      </c>
      <c r="F747" s="4"/>
      <c r="G747" s="199">
        <f>ROUND(E747*F747,2)</f>
        <v>0</v>
      </c>
    </row>
    <row r="748" spans="1:7" x14ac:dyDescent="0.35">
      <c r="A748" s="233"/>
      <c r="B748" s="215"/>
      <c r="C748" s="216"/>
      <c r="D748" s="195"/>
      <c r="E748" s="196"/>
      <c r="F748" s="197"/>
      <c r="G748" s="199"/>
    </row>
    <row r="749" spans="1:7" ht="34.9" x14ac:dyDescent="0.35">
      <c r="A749" s="192" t="str">
        <f>CONCATENATE($A$14,".",TEXT(COUNTA(A$15:A748)-COUNTIF(A$15:A748,"*.")-COUNTIF(A$15:A748,"*)")+1,0))</f>
        <v>11.94</v>
      </c>
      <c r="B749" s="190" t="s">
        <v>1443</v>
      </c>
      <c r="C749" s="191" t="s">
        <v>1925</v>
      </c>
      <c r="D749" s="185"/>
      <c r="E749" s="186"/>
      <c r="F749" s="187"/>
      <c r="G749" s="199"/>
    </row>
    <row r="750" spans="1:7" x14ac:dyDescent="0.35">
      <c r="A750" s="198"/>
      <c r="B750" s="190" t="s">
        <v>189</v>
      </c>
      <c r="C750" s="191" t="s">
        <v>1938</v>
      </c>
      <c r="D750" s="185"/>
      <c r="E750" s="186"/>
      <c r="F750" s="187"/>
      <c r="G750" s="199"/>
    </row>
    <row r="751" spans="1:7" x14ac:dyDescent="0.35">
      <c r="A751" s="198"/>
      <c r="B751" s="190" t="s">
        <v>910</v>
      </c>
      <c r="C751" s="191" t="s">
        <v>3056</v>
      </c>
      <c r="D751" s="185"/>
      <c r="E751" s="186"/>
      <c r="F751" s="187"/>
      <c r="G751" s="199"/>
    </row>
    <row r="752" spans="1:7" x14ac:dyDescent="0.35">
      <c r="A752" s="198"/>
      <c r="B752" s="190" t="s">
        <v>907</v>
      </c>
      <c r="C752" s="191" t="s">
        <v>3053</v>
      </c>
      <c r="D752" s="185"/>
      <c r="E752" s="186"/>
      <c r="F752" s="187"/>
      <c r="G752" s="199"/>
    </row>
    <row r="753" spans="1:7" x14ac:dyDescent="0.35">
      <c r="A753" s="198"/>
      <c r="B753" s="190" t="s">
        <v>148</v>
      </c>
      <c r="C753" s="191" t="s">
        <v>1858</v>
      </c>
      <c r="D753" s="185"/>
      <c r="E753" s="186"/>
      <c r="F753" s="187"/>
      <c r="G753" s="199"/>
    </row>
    <row r="754" spans="1:7" x14ac:dyDescent="0.35">
      <c r="A754" s="198"/>
      <c r="B754" s="190" t="s">
        <v>182</v>
      </c>
      <c r="C754" s="191" t="s">
        <v>1929</v>
      </c>
      <c r="D754" s="185"/>
      <c r="E754" s="186"/>
      <c r="F754" s="187"/>
      <c r="G754" s="199"/>
    </row>
    <row r="755" spans="1:7" x14ac:dyDescent="0.35">
      <c r="A755" s="198"/>
      <c r="B755" s="190" t="s">
        <v>908</v>
      </c>
      <c r="C755" s="191" t="s">
        <v>3054</v>
      </c>
      <c r="D755" s="185"/>
      <c r="E755" s="186"/>
      <c r="F755" s="187"/>
      <c r="G755" s="199"/>
    </row>
    <row r="756" spans="1:7" x14ac:dyDescent="0.35">
      <c r="A756" s="198"/>
      <c r="B756" s="190" t="s">
        <v>184</v>
      </c>
      <c r="C756" s="191" t="s">
        <v>1931</v>
      </c>
      <c r="D756" s="185"/>
      <c r="E756" s="186"/>
      <c r="F756" s="187"/>
      <c r="G756" s="199"/>
    </row>
    <row r="757" spans="1:7" ht="23.25" x14ac:dyDescent="0.35">
      <c r="A757" s="198"/>
      <c r="B757" s="190" t="s">
        <v>193</v>
      </c>
      <c r="C757" s="191" t="s">
        <v>1942</v>
      </c>
      <c r="D757" s="185"/>
      <c r="E757" s="186"/>
      <c r="F757" s="187"/>
      <c r="G757" s="199"/>
    </row>
    <row r="758" spans="1:7" x14ac:dyDescent="0.35">
      <c r="A758" s="198"/>
      <c r="B758" s="190" t="s">
        <v>186</v>
      </c>
      <c r="C758" s="191" t="s">
        <v>1933</v>
      </c>
      <c r="D758" s="185"/>
      <c r="E758" s="186"/>
      <c r="F758" s="187"/>
      <c r="G758" s="199"/>
    </row>
    <row r="759" spans="1:7" x14ac:dyDescent="0.35">
      <c r="A759" s="198"/>
      <c r="B759" s="190" t="s">
        <v>69</v>
      </c>
      <c r="C759" s="191" t="s">
        <v>1776</v>
      </c>
      <c r="D759" s="185"/>
      <c r="E759" s="186"/>
      <c r="F759" s="187"/>
      <c r="G759" s="199"/>
    </row>
    <row r="760" spans="1:7" x14ac:dyDescent="0.35">
      <c r="A760" s="214"/>
      <c r="B760" s="190" t="s">
        <v>495</v>
      </c>
      <c r="C760" s="191" t="s">
        <v>495</v>
      </c>
      <c r="D760" s="185"/>
      <c r="E760" s="186"/>
      <c r="F760" s="187"/>
      <c r="G760" s="199"/>
    </row>
    <row r="761" spans="1:7" x14ac:dyDescent="0.35">
      <c r="A761" s="233"/>
      <c r="B761" s="190" t="s">
        <v>911</v>
      </c>
      <c r="C761" s="191" t="s">
        <v>3057</v>
      </c>
      <c r="D761" s="185" t="s">
        <v>4</v>
      </c>
      <c r="E761" s="186">
        <v>1</v>
      </c>
      <c r="F761" s="4"/>
      <c r="G761" s="199">
        <f>ROUND(E761*F761,2)</f>
        <v>0</v>
      </c>
    </row>
    <row r="762" spans="1:7" x14ac:dyDescent="0.35">
      <c r="A762" s="235"/>
      <c r="B762" s="222"/>
      <c r="C762" s="223"/>
      <c r="D762" s="224"/>
      <c r="E762" s="225"/>
      <c r="F762" s="226"/>
      <c r="G762" s="227"/>
    </row>
    <row r="763" spans="1:7" x14ac:dyDescent="0.35">
      <c r="A763" s="242"/>
      <c r="B763" s="171" t="str">
        <f>$B$8</f>
        <v>PREZRAČEVANJE IN KLIMATIZACIJA SISTEM KS17</v>
      </c>
      <c r="C763" s="171" t="str">
        <f>$C$8</f>
        <v>VENTILATION AND AIR CONDITIONING SYSTEM KS17</v>
      </c>
      <c r="D763" s="172"/>
      <c r="E763" s="173"/>
      <c r="F763" s="174"/>
      <c r="G763" s="228">
        <f>SUM(G13:G762)</f>
        <v>0</v>
      </c>
    </row>
  </sheetData>
  <sheetProtection algorithmName="SHA-512" hashValue="Sp8QuHGM7IMtBdlcidcd/daAZC8ZAKRbzGxJli4T+aev4y79Vb0uxCD27vknS/UaNvbXLFwtGdLm5WSLjvWR7A==" saltValue="4w+IgfnsU1Ze2UkTX2HeK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15" manualBreakCount="15">
    <brk id="123" max="16383" man="1"/>
    <brk id="145" max="16383" man="1"/>
    <brk id="173" max="16383" man="1"/>
    <brk id="201" max="16383" man="1"/>
    <brk id="229" max="16383" man="1"/>
    <brk id="264" max="16383" man="1"/>
    <brk id="292" max="16383" man="1"/>
    <brk id="320" max="16383" man="1"/>
    <brk id="493" max="16383" man="1"/>
    <brk id="528" max="16383" man="1"/>
    <brk id="605" max="16383" man="1"/>
    <brk id="643" max="16383" man="1"/>
    <brk id="685" max="16383" man="1"/>
    <brk id="721" max="16383" man="1"/>
    <brk id="748" max="16383" man="1"/>
  </rowBreaks>
  <drawing r:id="rId2"/>
  <legacyDrawingHF r:id="rId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BF6023-3F02-4B89-8509-777704EF2E9A}">
  <sheetPr codeName="List18">
    <pageSetUpPr fitToPage="1"/>
  </sheetPr>
  <dimension ref="A1:G490"/>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1291</v>
      </c>
      <c r="B8" s="162" t="s">
        <v>912</v>
      </c>
      <c r="C8" s="162" t="s">
        <v>3201</v>
      </c>
      <c r="D8" s="157"/>
      <c r="E8" s="158"/>
      <c r="F8" s="159"/>
      <c r="G8" s="163">
        <f>G490</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170" t="s">
        <v>0</v>
      </c>
      <c r="B12" s="171" t="s">
        <v>1</v>
      </c>
      <c r="C12" s="171" t="s">
        <v>3410</v>
      </c>
      <c r="D12" s="172" t="s">
        <v>35</v>
      </c>
      <c r="E12" s="173" t="s">
        <v>2</v>
      </c>
      <c r="F12" s="174" t="s">
        <v>34</v>
      </c>
      <c r="G12" s="175" t="s">
        <v>3</v>
      </c>
    </row>
    <row r="13" spans="1:7" x14ac:dyDescent="0.35">
      <c r="A13" s="246"/>
      <c r="B13" s="247"/>
      <c r="C13" s="248"/>
      <c r="D13" s="249"/>
      <c r="E13" s="250"/>
      <c r="F13" s="251"/>
      <c r="G13" s="252"/>
    </row>
    <row r="14" spans="1:7" x14ac:dyDescent="0.35">
      <c r="A14" s="183" t="s">
        <v>1366</v>
      </c>
      <c r="B14" s="184" t="str">
        <f>$B$8</f>
        <v>PREZRAČEVANJE IN KLIMATIZACIJA SISTEM KS18</v>
      </c>
      <c r="C14" s="184" t="str">
        <f>$C$8</f>
        <v>VENTILATION AND AIR CONDITIONING SYSTEM KS18</v>
      </c>
      <c r="D14" s="185"/>
      <c r="E14" s="186"/>
      <c r="F14" s="187"/>
      <c r="G14" s="188"/>
    </row>
    <row r="15" spans="1:7" x14ac:dyDescent="0.35">
      <c r="A15" s="189"/>
      <c r="B15" s="190"/>
      <c r="C15" s="191"/>
      <c r="D15" s="185"/>
      <c r="E15" s="186"/>
      <c r="F15" s="187"/>
      <c r="G15" s="188"/>
    </row>
    <row r="16" spans="1:7" ht="23.25" x14ac:dyDescent="0.35">
      <c r="A16" s="192" t="str">
        <f>CONCATENATE($A$14,".",TEXT(COUNTA(A$15:A15)-COUNTIF(A$15:A15,"*.")-COUNTIF(A$15:A15,"*)")+1,0))</f>
        <v>12.1</v>
      </c>
      <c r="B16" s="253" t="s">
        <v>1699</v>
      </c>
      <c r="C16" s="254" t="s">
        <v>3058</v>
      </c>
      <c r="D16" s="185"/>
      <c r="E16" s="186"/>
      <c r="F16" s="187"/>
      <c r="G16" s="188"/>
    </row>
    <row r="17" spans="1:7" x14ac:dyDescent="0.35">
      <c r="A17" s="207"/>
      <c r="B17" s="190" t="s">
        <v>83</v>
      </c>
      <c r="C17" s="191" t="s">
        <v>1740</v>
      </c>
      <c r="D17" s="185"/>
      <c r="E17" s="186"/>
      <c r="F17" s="187"/>
      <c r="G17" s="188"/>
    </row>
    <row r="18" spans="1:7" x14ac:dyDescent="0.35">
      <c r="A18" s="207"/>
      <c r="B18" s="190" t="s">
        <v>913</v>
      </c>
      <c r="C18" s="191" t="s">
        <v>3059</v>
      </c>
      <c r="D18" s="185"/>
      <c r="E18" s="186"/>
      <c r="F18" s="187"/>
      <c r="G18" s="188"/>
    </row>
    <row r="19" spans="1:7" x14ac:dyDescent="0.35">
      <c r="A19" s="207"/>
      <c r="B19" s="190" t="s">
        <v>85</v>
      </c>
      <c r="C19" s="191" t="s">
        <v>1742</v>
      </c>
      <c r="D19" s="185"/>
      <c r="E19" s="186"/>
      <c r="F19" s="187"/>
      <c r="G19" s="188"/>
    </row>
    <row r="20" spans="1:7" ht="58.15" x14ac:dyDescent="0.35">
      <c r="A20" s="207"/>
      <c r="B20" s="190" t="s">
        <v>1700</v>
      </c>
      <c r="C20" s="191" t="s">
        <v>3060</v>
      </c>
      <c r="D20" s="185"/>
      <c r="E20" s="186"/>
      <c r="F20" s="187"/>
      <c r="G20" s="188"/>
    </row>
    <row r="21" spans="1:7" ht="197.65" x14ac:dyDescent="0.35">
      <c r="A21" s="207"/>
      <c r="B21" s="190" t="s">
        <v>1701</v>
      </c>
      <c r="C21" s="191" t="s">
        <v>3061</v>
      </c>
      <c r="D21" s="185"/>
      <c r="E21" s="186"/>
      <c r="F21" s="187"/>
      <c r="G21" s="188"/>
    </row>
    <row r="22" spans="1:7" ht="139.5" x14ac:dyDescent="0.35">
      <c r="A22" s="207"/>
      <c r="B22" s="190" t="s">
        <v>1702</v>
      </c>
      <c r="C22" s="191" t="s">
        <v>3062</v>
      </c>
      <c r="D22" s="185"/>
      <c r="E22" s="186"/>
      <c r="F22" s="187"/>
      <c r="G22" s="188"/>
    </row>
    <row r="23" spans="1:7" x14ac:dyDescent="0.35">
      <c r="A23" s="207"/>
      <c r="B23" s="190" t="s">
        <v>665</v>
      </c>
      <c r="C23" s="191" t="s">
        <v>2746</v>
      </c>
      <c r="D23" s="185"/>
      <c r="E23" s="186"/>
      <c r="F23" s="187"/>
      <c r="G23" s="199"/>
    </row>
    <row r="24" spans="1:7" ht="279" x14ac:dyDescent="0.35">
      <c r="A24" s="207"/>
      <c r="B24" s="190" t="s">
        <v>1703</v>
      </c>
      <c r="C24" s="191" t="s">
        <v>3063</v>
      </c>
      <c r="D24" s="185"/>
      <c r="E24" s="186"/>
      <c r="F24" s="187"/>
      <c r="G24" s="188"/>
    </row>
    <row r="25" spans="1:7" x14ac:dyDescent="0.35">
      <c r="A25" s="207"/>
      <c r="B25" s="190" t="s">
        <v>665</v>
      </c>
      <c r="C25" s="191" t="s">
        <v>2746</v>
      </c>
      <c r="D25" s="185"/>
      <c r="E25" s="186"/>
      <c r="F25" s="187"/>
      <c r="G25" s="188"/>
    </row>
    <row r="26" spans="1:7" ht="151.15" x14ac:dyDescent="0.35">
      <c r="A26" s="207"/>
      <c r="B26" s="190" t="s">
        <v>1704</v>
      </c>
      <c r="C26" s="191" t="s">
        <v>3064</v>
      </c>
      <c r="D26" s="185"/>
      <c r="E26" s="186"/>
      <c r="F26" s="187"/>
      <c r="G26" s="188"/>
    </row>
    <row r="27" spans="1:7" ht="139.5" x14ac:dyDescent="0.35">
      <c r="A27" s="207"/>
      <c r="B27" s="190" t="s">
        <v>1705</v>
      </c>
      <c r="C27" s="191" t="s">
        <v>3065</v>
      </c>
      <c r="D27" s="185"/>
      <c r="E27" s="186"/>
      <c r="F27" s="187"/>
      <c r="G27" s="188"/>
    </row>
    <row r="28" spans="1:7" ht="69.75" x14ac:dyDescent="0.35">
      <c r="A28" s="207"/>
      <c r="B28" s="190" t="s">
        <v>1706</v>
      </c>
      <c r="C28" s="191" t="s">
        <v>3066</v>
      </c>
      <c r="D28" s="185"/>
      <c r="E28" s="186"/>
      <c r="F28" s="187"/>
      <c r="G28" s="188"/>
    </row>
    <row r="29" spans="1:7" ht="58.15" x14ac:dyDescent="0.35">
      <c r="A29" s="207"/>
      <c r="B29" s="190" t="s">
        <v>1707</v>
      </c>
      <c r="C29" s="191" t="s">
        <v>3067</v>
      </c>
      <c r="D29" s="185"/>
      <c r="E29" s="186"/>
      <c r="F29" s="187"/>
      <c r="G29" s="188"/>
    </row>
    <row r="30" spans="1:7" x14ac:dyDescent="0.35">
      <c r="A30" s="207"/>
      <c r="B30" s="190" t="s">
        <v>914</v>
      </c>
      <c r="C30" s="191" t="s">
        <v>3068</v>
      </c>
      <c r="D30" s="185"/>
      <c r="E30" s="186"/>
      <c r="F30" s="187"/>
      <c r="G30" s="199"/>
    </row>
    <row r="31" spans="1:7" x14ac:dyDescent="0.35">
      <c r="A31" s="207"/>
      <c r="B31" s="190" t="s">
        <v>915</v>
      </c>
      <c r="C31" s="191" t="s">
        <v>3069</v>
      </c>
      <c r="D31" s="185"/>
      <c r="E31" s="186"/>
      <c r="F31" s="187"/>
      <c r="G31" s="188"/>
    </row>
    <row r="32" spans="1:7" x14ac:dyDescent="0.35">
      <c r="A32" s="207"/>
      <c r="B32" s="190" t="s">
        <v>755</v>
      </c>
      <c r="C32" s="191" t="s">
        <v>2853</v>
      </c>
      <c r="D32" s="185"/>
      <c r="E32" s="186"/>
      <c r="F32" s="187"/>
      <c r="G32" s="188"/>
    </row>
    <row r="33" spans="1:7" x14ac:dyDescent="0.35">
      <c r="A33" s="207"/>
      <c r="B33" s="190" t="s">
        <v>89</v>
      </c>
      <c r="C33" s="191" t="s">
        <v>1758</v>
      </c>
      <c r="D33" s="185"/>
      <c r="E33" s="186"/>
      <c r="F33" s="187"/>
      <c r="G33" s="188"/>
    </row>
    <row r="34" spans="1:7" x14ac:dyDescent="0.35">
      <c r="A34" s="207"/>
      <c r="B34" s="190" t="s">
        <v>90</v>
      </c>
      <c r="C34" s="191" t="s">
        <v>1759</v>
      </c>
      <c r="D34" s="185"/>
      <c r="E34" s="186"/>
      <c r="F34" s="187"/>
      <c r="G34" s="188"/>
    </row>
    <row r="35" spans="1:7" x14ac:dyDescent="0.35">
      <c r="A35" s="207"/>
      <c r="B35" s="190" t="s">
        <v>91</v>
      </c>
      <c r="C35" s="191" t="s">
        <v>1773</v>
      </c>
      <c r="D35" s="185"/>
      <c r="E35" s="186"/>
      <c r="F35" s="187"/>
      <c r="G35" s="188"/>
    </row>
    <row r="36" spans="1:7" ht="23.25" x14ac:dyDescent="0.35">
      <c r="A36" s="207"/>
      <c r="B36" s="190" t="s">
        <v>92</v>
      </c>
      <c r="C36" s="191" t="s">
        <v>2040</v>
      </c>
      <c r="D36" s="185"/>
      <c r="E36" s="186"/>
      <c r="F36" s="187"/>
      <c r="G36" s="188"/>
    </row>
    <row r="37" spans="1:7" x14ac:dyDescent="0.35">
      <c r="A37" s="207"/>
      <c r="B37" s="190" t="s">
        <v>916</v>
      </c>
      <c r="C37" s="191" t="s">
        <v>3070</v>
      </c>
      <c r="D37" s="185"/>
      <c r="E37" s="186"/>
      <c r="F37" s="187"/>
      <c r="G37" s="188"/>
    </row>
    <row r="38" spans="1:7" x14ac:dyDescent="0.35">
      <c r="A38" s="207"/>
      <c r="B38" s="190" t="s">
        <v>94</v>
      </c>
      <c r="C38" s="191" t="s">
        <v>1763</v>
      </c>
      <c r="D38" s="185"/>
      <c r="E38" s="186"/>
      <c r="F38" s="187"/>
      <c r="G38" s="199"/>
    </row>
    <row r="39" spans="1:7" ht="58.15" x14ac:dyDescent="0.35">
      <c r="A39" s="207"/>
      <c r="B39" s="190" t="s">
        <v>1708</v>
      </c>
      <c r="C39" s="191" t="s">
        <v>3071</v>
      </c>
      <c r="D39" s="185"/>
      <c r="E39" s="186"/>
      <c r="F39" s="187"/>
      <c r="G39" s="188"/>
    </row>
    <row r="40" spans="1:7" ht="69.75" x14ac:dyDescent="0.35">
      <c r="A40" s="207"/>
      <c r="B40" s="190" t="s">
        <v>1709</v>
      </c>
      <c r="C40" s="191" t="s">
        <v>3072</v>
      </c>
      <c r="D40" s="185"/>
      <c r="E40" s="186"/>
      <c r="F40" s="187"/>
      <c r="G40" s="188"/>
    </row>
    <row r="41" spans="1:7" ht="139.5" x14ac:dyDescent="0.35">
      <c r="A41" s="207"/>
      <c r="B41" s="190" t="s">
        <v>1710</v>
      </c>
      <c r="C41" s="191" t="s">
        <v>3073</v>
      </c>
      <c r="D41" s="185"/>
      <c r="E41" s="186"/>
      <c r="F41" s="187"/>
      <c r="G41" s="188"/>
    </row>
    <row r="42" spans="1:7" ht="69.75" x14ac:dyDescent="0.35">
      <c r="A42" s="207"/>
      <c r="B42" s="190" t="s">
        <v>1711</v>
      </c>
      <c r="C42" s="191" t="s">
        <v>3074</v>
      </c>
      <c r="D42" s="185"/>
      <c r="E42" s="186"/>
      <c r="F42" s="187"/>
      <c r="G42" s="188"/>
    </row>
    <row r="43" spans="1:7" ht="23.25" x14ac:dyDescent="0.35">
      <c r="A43" s="207"/>
      <c r="B43" s="190" t="s">
        <v>1712</v>
      </c>
      <c r="C43" s="191" t="s">
        <v>3075</v>
      </c>
      <c r="D43" s="185"/>
      <c r="E43" s="186"/>
      <c r="F43" s="187"/>
      <c r="G43" s="188"/>
    </row>
    <row r="44" spans="1:7" x14ac:dyDescent="0.35">
      <c r="A44" s="207"/>
      <c r="B44" s="190" t="s">
        <v>917</v>
      </c>
      <c r="C44" s="191" t="s">
        <v>3076</v>
      </c>
      <c r="D44" s="185"/>
      <c r="E44" s="186"/>
      <c r="F44" s="187"/>
      <c r="G44" s="188"/>
    </row>
    <row r="45" spans="1:7" x14ac:dyDescent="0.35">
      <c r="A45" s="207"/>
      <c r="B45" s="190" t="s">
        <v>802</v>
      </c>
      <c r="C45" s="191" t="s">
        <v>2935</v>
      </c>
      <c r="D45" s="185"/>
      <c r="E45" s="186"/>
      <c r="F45" s="187"/>
      <c r="G45" s="188"/>
    </row>
    <row r="46" spans="1:7" x14ac:dyDescent="0.35">
      <c r="A46" s="207"/>
      <c r="B46" s="190" t="s">
        <v>366</v>
      </c>
      <c r="C46" s="191" t="s">
        <v>2327</v>
      </c>
      <c r="D46" s="185"/>
      <c r="E46" s="186"/>
      <c r="F46" s="187"/>
      <c r="G46" s="199"/>
    </row>
    <row r="47" spans="1:7" x14ac:dyDescent="0.35">
      <c r="A47" s="207"/>
      <c r="B47" s="190" t="s">
        <v>89</v>
      </c>
      <c r="C47" s="191" t="s">
        <v>1758</v>
      </c>
      <c r="D47" s="185"/>
      <c r="E47" s="186"/>
      <c r="F47" s="187"/>
      <c r="G47" s="188"/>
    </row>
    <row r="48" spans="1:7" x14ac:dyDescent="0.35">
      <c r="A48" s="200"/>
      <c r="B48" s="201" t="s">
        <v>1369</v>
      </c>
      <c r="C48" s="202" t="s">
        <v>1771</v>
      </c>
      <c r="D48" s="203"/>
      <c r="E48" s="204"/>
      <c r="F48" s="205"/>
      <c r="G48" s="206"/>
    </row>
    <row r="49" spans="1:7" x14ac:dyDescent="0.35">
      <c r="A49" s="207"/>
      <c r="B49" s="190" t="s">
        <v>97</v>
      </c>
      <c r="C49" s="191" t="s">
        <v>1772</v>
      </c>
      <c r="D49" s="185"/>
      <c r="E49" s="186"/>
      <c r="F49" s="187"/>
      <c r="G49" s="188"/>
    </row>
    <row r="50" spans="1:7" x14ac:dyDescent="0.35">
      <c r="A50" s="207"/>
      <c r="B50" s="190" t="s">
        <v>91</v>
      </c>
      <c r="C50" s="191" t="s">
        <v>1773</v>
      </c>
      <c r="D50" s="185"/>
      <c r="E50" s="186"/>
      <c r="F50" s="187"/>
      <c r="G50" s="188"/>
    </row>
    <row r="51" spans="1:7" ht="58.15" x14ac:dyDescent="0.35">
      <c r="A51" s="200"/>
      <c r="B51" s="201" t="s">
        <v>1370</v>
      </c>
      <c r="C51" s="202" t="s">
        <v>1774</v>
      </c>
      <c r="D51" s="203"/>
      <c r="E51" s="204"/>
      <c r="F51" s="205"/>
      <c r="G51" s="206"/>
    </row>
    <row r="52" spans="1:7" ht="23.25" x14ac:dyDescent="0.35">
      <c r="A52" s="207"/>
      <c r="B52" s="190" t="s">
        <v>92</v>
      </c>
      <c r="C52" s="191" t="s">
        <v>2040</v>
      </c>
      <c r="D52" s="185"/>
      <c r="E52" s="186"/>
      <c r="F52" s="187"/>
      <c r="G52" s="188"/>
    </row>
    <row r="53" spans="1:7" x14ac:dyDescent="0.35">
      <c r="A53" s="207"/>
      <c r="B53" s="190" t="s">
        <v>918</v>
      </c>
      <c r="C53" s="191" t="s">
        <v>3077</v>
      </c>
      <c r="D53" s="185"/>
      <c r="E53" s="186"/>
      <c r="F53" s="187"/>
      <c r="G53" s="199"/>
    </row>
    <row r="54" spans="1:7" x14ac:dyDescent="0.35">
      <c r="A54" s="207"/>
      <c r="B54" s="190" t="s">
        <v>69</v>
      </c>
      <c r="C54" s="191" t="s">
        <v>1776</v>
      </c>
      <c r="D54" s="185"/>
      <c r="E54" s="186"/>
      <c r="F54" s="187"/>
      <c r="G54" s="188"/>
    </row>
    <row r="55" spans="1:7" x14ac:dyDescent="0.35">
      <c r="A55" s="208"/>
      <c r="B55" s="190" t="s">
        <v>99</v>
      </c>
      <c r="C55" s="191" t="s">
        <v>99</v>
      </c>
      <c r="D55" s="185" t="s">
        <v>4</v>
      </c>
      <c r="E55" s="186">
        <v>1</v>
      </c>
      <c r="F55" s="4"/>
      <c r="G55" s="199">
        <f>ROUND(E55*F55,2)</f>
        <v>0</v>
      </c>
    </row>
    <row r="56" spans="1:7" s="218" customFormat="1" ht="11.65" x14ac:dyDescent="0.35">
      <c r="A56" s="233"/>
      <c r="B56" s="215"/>
      <c r="C56" s="216"/>
      <c r="D56" s="195"/>
      <c r="E56" s="196"/>
      <c r="F56" s="197"/>
      <c r="G56" s="217"/>
    </row>
    <row r="57" spans="1:7" s="67" customFormat="1" ht="139.5" x14ac:dyDescent="0.35">
      <c r="A57" s="192" t="str">
        <f>CONCATENATE($A$14,".",TEXT(COUNTA(A$15:A56)-COUNTIF(A$15:A56,"*.")-COUNTIF(A$15:A56,"*)")+1,0))</f>
        <v>12.2</v>
      </c>
      <c r="B57" s="211" t="s">
        <v>1396</v>
      </c>
      <c r="C57" s="212" t="s">
        <v>1791</v>
      </c>
      <c r="D57" s="185"/>
      <c r="E57" s="186"/>
      <c r="F57" s="187"/>
      <c r="G57" s="199"/>
    </row>
    <row r="58" spans="1:7" s="67" customFormat="1" ht="23.25" x14ac:dyDescent="0.35">
      <c r="A58" s="189"/>
      <c r="B58" s="190" t="s">
        <v>1126</v>
      </c>
      <c r="C58" s="191" t="s">
        <v>2864</v>
      </c>
      <c r="D58" s="185" t="s">
        <v>1000</v>
      </c>
      <c r="E58" s="186">
        <v>25</v>
      </c>
      <c r="F58" s="4"/>
      <c r="G58" s="199">
        <f t="shared" ref="G58:G69" si="0">ROUND(E58*F58,2)</f>
        <v>0</v>
      </c>
    </row>
    <row r="59" spans="1:7" s="67" customFormat="1" ht="23.25" x14ac:dyDescent="0.35">
      <c r="A59" s="189"/>
      <c r="B59" s="190" t="s">
        <v>1100</v>
      </c>
      <c r="C59" s="191" t="s">
        <v>2671</v>
      </c>
      <c r="D59" s="185" t="s">
        <v>1000</v>
      </c>
      <c r="E59" s="186">
        <v>25</v>
      </c>
      <c r="F59" s="4"/>
      <c r="G59" s="199">
        <f t="shared" si="0"/>
        <v>0</v>
      </c>
    </row>
    <row r="60" spans="1:7" s="67" customFormat="1" ht="23.25" x14ac:dyDescent="0.35">
      <c r="A60" s="189"/>
      <c r="B60" s="190" t="s">
        <v>1101</v>
      </c>
      <c r="C60" s="191" t="s">
        <v>2672</v>
      </c>
      <c r="D60" s="185" t="s">
        <v>1000</v>
      </c>
      <c r="E60" s="186">
        <v>15</v>
      </c>
      <c r="F60" s="4"/>
      <c r="G60" s="199">
        <f t="shared" si="0"/>
        <v>0</v>
      </c>
    </row>
    <row r="61" spans="1:7" s="67" customFormat="1" ht="23.25" x14ac:dyDescent="0.35">
      <c r="A61" s="189"/>
      <c r="B61" s="190" t="s">
        <v>1102</v>
      </c>
      <c r="C61" s="191" t="s">
        <v>2673</v>
      </c>
      <c r="D61" s="185" t="s">
        <v>1000</v>
      </c>
      <c r="E61" s="186">
        <v>4</v>
      </c>
      <c r="F61" s="4"/>
      <c r="G61" s="199">
        <f t="shared" si="0"/>
        <v>0</v>
      </c>
    </row>
    <row r="62" spans="1:7" s="67" customFormat="1" ht="23.25" x14ac:dyDescent="0.35">
      <c r="A62" s="189"/>
      <c r="B62" s="190" t="s">
        <v>1127</v>
      </c>
      <c r="C62" s="191" t="s">
        <v>2865</v>
      </c>
      <c r="D62" s="185" t="s">
        <v>1000</v>
      </c>
      <c r="E62" s="186">
        <v>3</v>
      </c>
      <c r="F62" s="4"/>
      <c r="G62" s="199">
        <f t="shared" si="0"/>
        <v>0</v>
      </c>
    </row>
    <row r="63" spans="1:7" s="67" customFormat="1" ht="23.25" x14ac:dyDescent="0.35">
      <c r="A63" s="189"/>
      <c r="B63" s="190" t="s">
        <v>1086</v>
      </c>
      <c r="C63" s="191" t="s">
        <v>2329</v>
      </c>
      <c r="D63" s="185" t="s">
        <v>1000</v>
      </c>
      <c r="E63" s="186">
        <v>25</v>
      </c>
      <c r="F63" s="4"/>
      <c r="G63" s="199">
        <f t="shared" si="0"/>
        <v>0</v>
      </c>
    </row>
    <row r="64" spans="1:7" s="67" customFormat="1" ht="23.25" x14ac:dyDescent="0.35">
      <c r="A64" s="189"/>
      <c r="B64" s="190" t="s">
        <v>1062</v>
      </c>
      <c r="C64" s="191" t="s">
        <v>2051</v>
      </c>
      <c r="D64" s="185" t="s">
        <v>1000</v>
      </c>
      <c r="E64" s="186">
        <v>15</v>
      </c>
      <c r="F64" s="4"/>
      <c r="G64" s="199">
        <f t="shared" si="0"/>
        <v>0</v>
      </c>
    </row>
    <row r="65" spans="1:7" s="67" customFormat="1" ht="23.25" x14ac:dyDescent="0.35">
      <c r="A65" s="189"/>
      <c r="B65" s="190" t="s">
        <v>1063</v>
      </c>
      <c r="C65" s="191" t="s">
        <v>2052</v>
      </c>
      <c r="D65" s="185" t="s">
        <v>1000</v>
      </c>
      <c r="E65" s="186">
        <v>16</v>
      </c>
      <c r="F65" s="4"/>
      <c r="G65" s="199">
        <f t="shared" si="0"/>
        <v>0</v>
      </c>
    </row>
    <row r="66" spans="1:7" s="67" customFormat="1" ht="23.25" x14ac:dyDescent="0.35">
      <c r="A66" s="189"/>
      <c r="B66" s="190" t="s">
        <v>1015</v>
      </c>
      <c r="C66" s="191" t="s">
        <v>2053</v>
      </c>
      <c r="D66" s="185" t="s">
        <v>1000</v>
      </c>
      <c r="E66" s="186">
        <v>80</v>
      </c>
      <c r="F66" s="4"/>
      <c r="G66" s="199">
        <f t="shared" si="0"/>
        <v>0</v>
      </c>
    </row>
    <row r="67" spans="1:7" s="67" customFormat="1" ht="23.25" x14ac:dyDescent="0.35">
      <c r="A67" s="189"/>
      <c r="B67" s="190" t="s">
        <v>1064</v>
      </c>
      <c r="C67" s="191" t="s">
        <v>2054</v>
      </c>
      <c r="D67" s="185" t="s">
        <v>1000</v>
      </c>
      <c r="E67" s="186">
        <v>16</v>
      </c>
      <c r="F67" s="4"/>
      <c r="G67" s="199">
        <f t="shared" si="0"/>
        <v>0</v>
      </c>
    </row>
    <row r="68" spans="1:7" s="67" customFormat="1" ht="23.25" x14ac:dyDescent="0.35">
      <c r="A68" s="189"/>
      <c r="B68" s="190" t="s">
        <v>1065</v>
      </c>
      <c r="C68" s="191" t="s">
        <v>2055</v>
      </c>
      <c r="D68" s="185" t="s">
        <v>1000</v>
      </c>
      <c r="E68" s="186">
        <v>5</v>
      </c>
      <c r="F68" s="4"/>
      <c r="G68" s="199">
        <f t="shared" si="0"/>
        <v>0</v>
      </c>
    </row>
    <row r="69" spans="1:7" s="67" customFormat="1" ht="23.25" x14ac:dyDescent="0.35">
      <c r="A69" s="189"/>
      <c r="B69" s="190" t="s">
        <v>1016</v>
      </c>
      <c r="C69" s="191" t="s">
        <v>2056</v>
      </c>
      <c r="D69" s="185" t="s">
        <v>1000</v>
      </c>
      <c r="E69" s="186">
        <v>30</v>
      </c>
      <c r="F69" s="4"/>
      <c r="G69" s="199">
        <f t="shared" si="0"/>
        <v>0</v>
      </c>
    </row>
    <row r="70" spans="1:7" s="67" customFormat="1" ht="11.65" x14ac:dyDescent="0.35">
      <c r="A70" s="189"/>
      <c r="B70" s="190"/>
      <c r="C70" s="191"/>
      <c r="D70" s="185"/>
      <c r="E70" s="186"/>
      <c r="F70" s="187"/>
      <c r="G70" s="188"/>
    </row>
    <row r="71" spans="1:7" s="67" customFormat="1" ht="46.5" x14ac:dyDescent="0.35">
      <c r="A71" s="192" t="str">
        <f>CONCATENATE($A$14,".",TEXT(COUNTA(A$15:A70)-COUNTIF(A$15:A70,"*.")-COUNTIF(A$15:A70,"*)")+1,0))</f>
        <v>12.3</v>
      </c>
      <c r="B71" s="211" t="s">
        <v>1466</v>
      </c>
      <c r="C71" s="212" t="s">
        <v>2057</v>
      </c>
      <c r="D71" s="185"/>
      <c r="E71" s="186"/>
      <c r="F71" s="187"/>
      <c r="G71" s="199"/>
    </row>
    <row r="72" spans="1:7" s="67" customFormat="1" ht="11.65" x14ac:dyDescent="0.35">
      <c r="A72" s="192"/>
      <c r="B72" s="190" t="s">
        <v>69</v>
      </c>
      <c r="C72" s="191" t="s">
        <v>1776</v>
      </c>
      <c r="D72" s="185"/>
      <c r="E72" s="186"/>
      <c r="F72" s="187"/>
      <c r="G72" s="199"/>
    </row>
    <row r="73" spans="1:7" s="67" customFormat="1" ht="11.65" x14ac:dyDescent="0.35">
      <c r="A73" s="192"/>
      <c r="B73" s="190" t="s">
        <v>1022</v>
      </c>
      <c r="C73" s="191" t="s">
        <v>2058</v>
      </c>
      <c r="D73" s="185"/>
      <c r="E73" s="186"/>
      <c r="F73" s="187"/>
      <c r="G73" s="199"/>
    </row>
    <row r="74" spans="1:7" s="67" customFormat="1" ht="11.65" x14ac:dyDescent="0.35">
      <c r="A74" s="189"/>
      <c r="B74" s="190" t="s">
        <v>1128</v>
      </c>
      <c r="C74" s="191" t="s">
        <v>2866</v>
      </c>
      <c r="D74" s="185" t="s">
        <v>1000</v>
      </c>
      <c r="E74" s="186">
        <v>10</v>
      </c>
      <c r="F74" s="4"/>
      <c r="G74" s="199">
        <f>ROUND(E74*F74,2)</f>
        <v>0</v>
      </c>
    </row>
    <row r="75" spans="1:7" s="67" customFormat="1" ht="11.65" x14ac:dyDescent="0.35">
      <c r="A75" s="189"/>
      <c r="B75" s="190" t="s">
        <v>1103</v>
      </c>
      <c r="C75" s="191" t="s">
        <v>2674</v>
      </c>
      <c r="D75" s="185" t="s">
        <v>1000</v>
      </c>
      <c r="E75" s="186">
        <v>5</v>
      </c>
      <c r="F75" s="4"/>
      <c r="G75" s="199">
        <f>ROUND(E75*F75,2)</f>
        <v>0</v>
      </c>
    </row>
    <row r="76" spans="1:7" s="67" customFormat="1" ht="11.65" x14ac:dyDescent="0.35">
      <c r="A76" s="189"/>
      <c r="B76" s="190" t="s">
        <v>1066</v>
      </c>
      <c r="C76" s="191" t="s">
        <v>2059</v>
      </c>
      <c r="D76" s="185" t="s">
        <v>1000</v>
      </c>
      <c r="E76" s="186">
        <v>15</v>
      </c>
      <c r="F76" s="4"/>
      <c r="G76" s="199">
        <f>ROUND(E76*F76,2)</f>
        <v>0</v>
      </c>
    </row>
    <row r="77" spans="1:7" s="67" customFormat="1" ht="11.65" x14ac:dyDescent="0.35">
      <c r="A77" s="189"/>
      <c r="B77" s="190" t="s">
        <v>1023</v>
      </c>
      <c r="C77" s="191" t="s">
        <v>2060</v>
      </c>
      <c r="D77" s="185" t="s">
        <v>1000</v>
      </c>
      <c r="E77" s="186">
        <v>6</v>
      </c>
      <c r="F77" s="4"/>
      <c r="G77" s="199">
        <f>ROUND(E77*F77,2)</f>
        <v>0</v>
      </c>
    </row>
    <row r="78" spans="1:7" s="67" customFormat="1" ht="11.65" x14ac:dyDescent="0.35">
      <c r="A78" s="189"/>
      <c r="B78" s="190"/>
      <c r="C78" s="191"/>
      <c r="D78" s="185"/>
      <c r="E78" s="186"/>
      <c r="F78" s="187"/>
      <c r="G78" s="188"/>
    </row>
    <row r="79" spans="1:7" s="67" customFormat="1" ht="151.15" x14ac:dyDescent="0.35">
      <c r="A79" s="192" t="str">
        <f>CONCATENATE($A$14,".",TEXT(COUNTA(A$15:A78)-COUNTIF(A$15:A78,"*.")-COUNTIF(A$15:A78,"*)")+1,0))</f>
        <v>12.4</v>
      </c>
      <c r="B79" s="211" t="s">
        <v>1397</v>
      </c>
      <c r="C79" s="212" t="s">
        <v>2203</v>
      </c>
      <c r="D79" s="255" t="s">
        <v>1371</v>
      </c>
      <c r="E79" s="186">
        <v>145</v>
      </c>
      <c r="F79" s="4"/>
      <c r="G79" s="199">
        <f>ROUND(E79*F79,2)</f>
        <v>0</v>
      </c>
    </row>
    <row r="80" spans="1:7" s="67" customFormat="1" ht="11.65" x14ac:dyDescent="0.35">
      <c r="A80" s="189"/>
      <c r="B80" s="190"/>
      <c r="C80" s="191"/>
      <c r="D80" s="185"/>
      <c r="E80" s="186"/>
      <c r="F80" s="187"/>
      <c r="G80" s="188"/>
    </row>
    <row r="81" spans="1:7" s="67" customFormat="1" ht="81.400000000000006" x14ac:dyDescent="0.35">
      <c r="A81" s="192" t="str">
        <f>CONCATENATE($A$14,".",TEXT(COUNTA(A$15:A80)-COUNTIF(A$15:A80,"*.")-COUNTIF(A$15:A80,"*)")+1,0))</f>
        <v>12.5</v>
      </c>
      <c r="B81" s="211" t="s">
        <v>1398</v>
      </c>
      <c r="C81" s="212" t="s">
        <v>1795</v>
      </c>
      <c r="D81" s="255"/>
      <c r="E81" s="186"/>
      <c r="F81" s="187"/>
      <c r="G81" s="199"/>
    </row>
    <row r="82" spans="1:7" s="67" customFormat="1" ht="11.65" x14ac:dyDescent="0.35">
      <c r="A82" s="192"/>
      <c r="B82" s="190" t="s">
        <v>69</v>
      </c>
      <c r="C82" s="191" t="s">
        <v>1776</v>
      </c>
      <c r="D82" s="185"/>
      <c r="E82" s="186"/>
      <c r="F82" s="187"/>
      <c r="G82" s="199"/>
    </row>
    <row r="83" spans="1:7" s="67" customFormat="1" ht="11.65" x14ac:dyDescent="0.35">
      <c r="A83" s="192"/>
      <c r="B83" s="190" t="s">
        <v>1014</v>
      </c>
      <c r="C83" s="191" t="s">
        <v>1014</v>
      </c>
      <c r="D83" s="185"/>
      <c r="E83" s="186"/>
      <c r="F83" s="187"/>
      <c r="G83" s="199"/>
    </row>
    <row r="84" spans="1:7" s="67" customFormat="1" ht="23.25" x14ac:dyDescent="0.35">
      <c r="A84" s="189"/>
      <c r="B84" s="190" t="s">
        <v>1165</v>
      </c>
      <c r="C84" s="191" t="s">
        <v>2764</v>
      </c>
      <c r="D84" s="185" t="s">
        <v>1372</v>
      </c>
      <c r="E84" s="186">
        <v>40</v>
      </c>
      <c r="F84" s="4"/>
      <c r="G84" s="199">
        <f>ROUND(E84*F84,2)</f>
        <v>0</v>
      </c>
    </row>
    <row r="85" spans="1:7" s="67" customFormat="1" ht="23.25" x14ac:dyDescent="0.35">
      <c r="A85" s="189"/>
      <c r="B85" s="190" t="s">
        <v>1167</v>
      </c>
      <c r="C85" s="191" t="s">
        <v>2868</v>
      </c>
      <c r="D85" s="185" t="s">
        <v>1372</v>
      </c>
      <c r="E85" s="186">
        <v>52</v>
      </c>
      <c r="F85" s="4"/>
      <c r="G85" s="199">
        <f>ROUND(E85*F85,2)</f>
        <v>0</v>
      </c>
    </row>
    <row r="86" spans="1:7" s="67" customFormat="1" ht="23.25" x14ac:dyDescent="0.35">
      <c r="A86" s="189"/>
      <c r="B86" s="190" t="s">
        <v>1166</v>
      </c>
      <c r="C86" s="191" t="s">
        <v>1797</v>
      </c>
      <c r="D86" s="185" t="s">
        <v>1372</v>
      </c>
      <c r="E86" s="186">
        <v>155</v>
      </c>
      <c r="F86" s="4"/>
      <c r="G86" s="199">
        <f>ROUND(E86*F86,2)</f>
        <v>0</v>
      </c>
    </row>
    <row r="87" spans="1:7" s="67" customFormat="1" ht="11.65" x14ac:dyDescent="0.35">
      <c r="A87" s="189"/>
      <c r="B87" s="190"/>
      <c r="C87" s="191"/>
      <c r="D87" s="185"/>
      <c r="E87" s="186"/>
      <c r="F87" s="187"/>
      <c r="G87" s="188"/>
    </row>
    <row r="88" spans="1:7" s="67" customFormat="1" ht="81.400000000000006" x14ac:dyDescent="0.35">
      <c r="A88" s="192" t="str">
        <f>CONCATENATE($A$14,".",TEXT(COUNTA(A$15:A87)-COUNTIF(A$15:A87,"*.")-COUNTIF(A$15:A87,"*)")+1,0))</f>
        <v>12.6</v>
      </c>
      <c r="B88" s="211" t="s">
        <v>1673</v>
      </c>
      <c r="C88" s="212" t="s">
        <v>2946</v>
      </c>
      <c r="D88" s="185"/>
      <c r="E88" s="186"/>
      <c r="F88" s="187"/>
      <c r="G88" s="199"/>
    </row>
    <row r="89" spans="1:7" s="67" customFormat="1" ht="11.65" x14ac:dyDescent="0.35">
      <c r="A89" s="207"/>
      <c r="B89" s="190" t="s">
        <v>1110</v>
      </c>
      <c r="C89" s="191" t="s">
        <v>2689</v>
      </c>
      <c r="D89" s="185"/>
      <c r="E89" s="186"/>
      <c r="F89" s="187"/>
      <c r="G89" s="188"/>
    </row>
    <row r="90" spans="1:7" s="67" customFormat="1" ht="11.65" x14ac:dyDescent="0.35">
      <c r="A90" s="207"/>
      <c r="B90" s="190" t="s">
        <v>927</v>
      </c>
      <c r="C90" s="191" t="s">
        <v>3078</v>
      </c>
      <c r="D90" s="185"/>
      <c r="E90" s="186"/>
      <c r="F90" s="187"/>
      <c r="G90" s="199"/>
    </row>
    <row r="91" spans="1:7" s="67" customFormat="1" ht="11.65" x14ac:dyDescent="0.35">
      <c r="A91" s="207"/>
      <c r="B91" s="190" t="s">
        <v>69</v>
      </c>
      <c r="C91" s="191" t="s">
        <v>1776</v>
      </c>
      <c r="D91" s="185"/>
      <c r="E91" s="186"/>
      <c r="F91" s="187"/>
      <c r="G91" s="199"/>
    </row>
    <row r="92" spans="1:7" s="67" customFormat="1" ht="11.65" x14ac:dyDescent="0.35">
      <c r="A92" s="208"/>
      <c r="B92" s="190" t="s">
        <v>1109</v>
      </c>
      <c r="C92" s="191" t="s">
        <v>1109</v>
      </c>
      <c r="D92" s="185"/>
      <c r="E92" s="186"/>
      <c r="F92" s="187"/>
      <c r="G92" s="188"/>
    </row>
    <row r="93" spans="1:7" s="67" customFormat="1" ht="11.65" x14ac:dyDescent="0.35">
      <c r="A93" s="189"/>
      <c r="B93" s="190" t="s">
        <v>1401</v>
      </c>
      <c r="C93" s="191" t="s">
        <v>1805</v>
      </c>
      <c r="D93" s="185" t="s">
        <v>4</v>
      </c>
      <c r="E93" s="186">
        <v>3</v>
      </c>
      <c r="F93" s="4"/>
      <c r="G93" s="199">
        <f>ROUND(E93*F93,2)</f>
        <v>0</v>
      </c>
    </row>
    <row r="94" spans="1:7" s="67" customFormat="1" ht="11.65" x14ac:dyDescent="0.35">
      <c r="A94" s="189"/>
      <c r="B94" s="190"/>
      <c r="C94" s="191"/>
      <c r="D94" s="185"/>
      <c r="E94" s="186"/>
      <c r="F94" s="187"/>
      <c r="G94" s="188"/>
    </row>
    <row r="95" spans="1:7" s="67" customFormat="1" ht="81.400000000000006" x14ac:dyDescent="0.35">
      <c r="A95" s="192" t="str">
        <f>CONCATENATE($A$14,".",TEXT(COUNTA(A$15:A94)-COUNTIF(A$15:A94,"*.")-COUNTIF(A$15:A94,"*)")+1,0))</f>
        <v>12.7</v>
      </c>
      <c r="B95" s="211" t="s">
        <v>1697</v>
      </c>
      <c r="C95" s="212" t="s">
        <v>3079</v>
      </c>
      <c r="D95" s="185"/>
      <c r="E95" s="186"/>
      <c r="F95" s="187"/>
      <c r="G95" s="199"/>
    </row>
    <row r="96" spans="1:7" s="67" customFormat="1" ht="11.65" x14ac:dyDescent="0.35">
      <c r="A96" s="207"/>
      <c r="B96" s="190" t="s">
        <v>1073</v>
      </c>
      <c r="C96" s="191" t="s">
        <v>2079</v>
      </c>
      <c r="D96" s="185"/>
      <c r="E96" s="186"/>
      <c r="F96" s="187"/>
      <c r="G96" s="188"/>
    </row>
    <row r="97" spans="1:7" s="67" customFormat="1" ht="11.65" x14ac:dyDescent="0.35">
      <c r="A97" s="207"/>
      <c r="B97" s="190" t="s">
        <v>1145</v>
      </c>
      <c r="C97" s="191" t="s">
        <v>3080</v>
      </c>
      <c r="D97" s="185"/>
      <c r="E97" s="186"/>
      <c r="F97" s="187"/>
      <c r="G97" s="199"/>
    </row>
    <row r="98" spans="1:7" s="67" customFormat="1" ht="11.65" x14ac:dyDescent="0.35">
      <c r="A98" s="207"/>
      <c r="B98" s="190" t="s">
        <v>69</v>
      </c>
      <c r="C98" s="191" t="s">
        <v>1776</v>
      </c>
      <c r="D98" s="185"/>
      <c r="E98" s="186"/>
      <c r="F98" s="187"/>
      <c r="G98" s="199"/>
    </row>
    <row r="99" spans="1:7" s="67" customFormat="1" ht="11.65" x14ac:dyDescent="0.35">
      <c r="A99" s="208"/>
      <c r="B99" s="190" t="s">
        <v>1067</v>
      </c>
      <c r="C99" s="191" t="s">
        <v>1067</v>
      </c>
      <c r="D99" s="185"/>
      <c r="E99" s="186"/>
      <c r="F99" s="187"/>
      <c r="G99" s="188"/>
    </row>
    <row r="100" spans="1:7" s="67" customFormat="1" ht="11.65" x14ac:dyDescent="0.35">
      <c r="A100" s="189"/>
      <c r="B100" s="190" t="s">
        <v>1401</v>
      </c>
      <c r="C100" s="191" t="s">
        <v>1805</v>
      </c>
      <c r="D100" s="185" t="s">
        <v>4</v>
      </c>
      <c r="E100" s="186">
        <v>2</v>
      </c>
      <c r="F100" s="4"/>
      <c r="G100" s="199">
        <f>ROUND(E100*F100,2)</f>
        <v>0</v>
      </c>
    </row>
    <row r="101" spans="1:7" s="67" customFormat="1" ht="11.65" x14ac:dyDescent="0.35">
      <c r="A101" s="189"/>
      <c r="B101" s="190"/>
      <c r="C101" s="191"/>
      <c r="D101" s="185"/>
      <c r="E101" s="186"/>
      <c r="F101" s="187"/>
      <c r="G101" s="188"/>
    </row>
    <row r="102" spans="1:7" s="67" customFormat="1" ht="81.400000000000006" x14ac:dyDescent="0.35">
      <c r="A102" s="192" t="str">
        <f>CONCATENATE($A$14,".",TEXT(COUNTA(A$15:A101)-COUNTIF(A$15:A101,"*.")-COUNTIF(A$15:A101,"*)")+1,0))</f>
        <v>12.8</v>
      </c>
      <c r="B102" s="211" t="s">
        <v>1697</v>
      </c>
      <c r="C102" s="212" t="s">
        <v>3081</v>
      </c>
      <c r="D102" s="185"/>
      <c r="E102" s="186"/>
      <c r="F102" s="187"/>
      <c r="G102" s="199"/>
    </row>
    <row r="103" spans="1:7" s="67" customFormat="1" ht="11.65" x14ac:dyDescent="0.35">
      <c r="A103" s="207"/>
      <c r="B103" s="190" t="s">
        <v>1070</v>
      </c>
      <c r="C103" s="191" t="s">
        <v>2081</v>
      </c>
      <c r="D103" s="185"/>
      <c r="E103" s="186"/>
      <c r="F103" s="187"/>
      <c r="G103" s="188"/>
    </row>
    <row r="104" spans="1:7" s="67" customFormat="1" ht="11.65" x14ac:dyDescent="0.35">
      <c r="A104" s="207"/>
      <c r="B104" s="190" t="s">
        <v>1146</v>
      </c>
      <c r="C104" s="191" t="s">
        <v>3082</v>
      </c>
      <c r="D104" s="185"/>
      <c r="E104" s="186"/>
      <c r="F104" s="187"/>
      <c r="G104" s="199"/>
    </row>
    <row r="105" spans="1:7" s="67" customFormat="1" ht="11.65" x14ac:dyDescent="0.35">
      <c r="A105" s="207"/>
      <c r="B105" s="190" t="s">
        <v>69</v>
      </c>
      <c r="C105" s="191" t="s">
        <v>1776</v>
      </c>
      <c r="D105" s="185"/>
      <c r="E105" s="186"/>
      <c r="F105" s="187"/>
      <c r="G105" s="199"/>
    </row>
    <row r="106" spans="1:7" s="67" customFormat="1" ht="11.65" x14ac:dyDescent="0.35">
      <c r="A106" s="208"/>
      <c r="B106" s="190" t="s">
        <v>1068</v>
      </c>
      <c r="C106" s="191" t="s">
        <v>1068</v>
      </c>
      <c r="D106" s="185"/>
      <c r="E106" s="186"/>
      <c r="F106" s="187"/>
      <c r="G106" s="188"/>
    </row>
    <row r="107" spans="1:7" s="67" customFormat="1" ht="11.65" x14ac:dyDescent="0.35">
      <c r="A107" s="189"/>
      <c r="B107" s="190" t="s">
        <v>1401</v>
      </c>
      <c r="C107" s="191" t="s">
        <v>1805</v>
      </c>
      <c r="D107" s="185" t="s">
        <v>4</v>
      </c>
      <c r="E107" s="186">
        <v>4</v>
      </c>
      <c r="F107" s="4"/>
      <c r="G107" s="199">
        <f>ROUND(E107*F107,2)</f>
        <v>0</v>
      </c>
    </row>
    <row r="108" spans="1:7" s="67" customFormat="1" ht="11.65" x14ac:dyDescent="0.35">
      <c r="A108" s="189"/>
      <c r="B108" s="190"/>
      <c r="C108" s="191"/>
      <c r="D108" s="185"/>
      <c r="E108" s="186"/>
      <c r="F108" s="187"/>
      <c r="G108" s="188"/>
    </row>
    <row r="109" spans="1:7" s="67" customFormat="1" ht="58.15" x14ac:dyDescent="0.35">
      <c r="A109" s="192" t="str">
        <f>CONCATENATE($A$14,".",TEXT(COUNTA(A$15:A108)-COUNTIF(A$15:A108,"*.")-COUNTIF(A$15:A108,"*)")+1,0))</f>
        <v>12.9</v>
      </c>
      <c r="B109" s="211" t="s">
        <v>1675</v>
      </c>
      <c r="C109" s="212" t="s">
        <v>2874</v>
      </c>
      <c r="D109" s="185"/>
      <c r="E109" s="186"/>
      <c r="F109" s="187"/>
      <c r="G109" s="199"/>
    </row>
    <row r="110" spans="1:7" s="67" customFormat="1" ht="11.65" x14ac:dyDescent="0.35">
      <c r="A110" s="207"/>
      <c r="B110" s="190" t="s">
        <v>1133</v>
      </c>
      <c r="C110" s="191" t="s">
        <v>2872</v>
      </c>
      <c r="D110" s="185"/>
      <c r="E110" s="186"/>
      <c r="F110" s="187"/>
      <c r="G110" s="188"/>
    </row>
    <row r="111" spans="1:7" s="67" customFormat="1" ht="11.65" x14ac:dyDescent="0.35">
      <c r="A111" s="207"/>
      <c r="B111" s="190" t="s">
        <v>1106</v>
      </c>
      <c r="C111" s="191" t="s">
        <v>2680</v>
      </c>
      <c r="D111" s="185"/>
      <c r="E111" s="186"/>
      <c r="F111" s="187"/>
      <c r="G111" s="199"/>
    </row>
    <row r="112" spans="1:7" s="67" customFormat="1" ht="11.65" x14ac:dyDescent="0.35">
      <c r="A112" s="207"/>
      <c r="B112" s="190" t="s">
        <v>69</v>
      </c>
      <c r="C112" s="191" t="s">
        <v>1776</v>
      </c>
      <c r="D112" s="185"/>
      <c r="E112" s="186"/>
      <c r="F112" s="187"/>
      <c r="G112" s="199"/>
    </row>
    <row r="113" spans="1:7" s="67" customFormat="1" ht="11.65" x14ac:dyDescent="0.35">
      <c r="A113" s="208"/>
      <c r="B113" s="190" t="s">
        <v>1131</v>
      </c>
      <c r="C113" s="191" t="s">
        <v>1131</v>
      </c>
      <c r="D113" s="185"/>
      <c r="E113" s="186"/>
      <c r="F113" s="187"/>
      <c r="G113" s="188"/>
    </row>
    <row r="114" spans="1:7" s="67" customFormat="1" ht="11.65" x14ac:dyDescent="0.35">
      <c r="A114" s="189"/>
      <c r="B114" s="190" t="s">
        <v>1401</v>
      </c>
      <c r="C114" s="191" t="s">
        <v>1805</v>
      </c>
      <c r="D114" s="185" t="s">
        <v>4</v>
      </c>
      <c r="E114" s="186">
        <v>1</v>
      </c>
      <c r="F114" s="4"/>
      <c r="G114" s="199">
        <f>ROUND(E114*F114,2)</f>
        <v>0</v>
      </c>
    </row>
    <row r="115" spans="1:7" s="67" customFormat="1" ht="11.65" x14ac:dyDescent="0.35">
      <c r="A115" s="189"/>
      <c r="B115" s="190"/>
      <c r="C115" s="191"/>
      <c r="D115" s="185"/>
      <c r="E115" s="186"/>
      <c r="F115" s="187"/>
      <c r="G115" s="188"/>
    </row>
    <row r="116" spans="1:7" s="67" customFormat="1" ht="58.15" x14ac:dyDescent="0.35">
      <c r="A116" s="192" t="str">
        <f>CONCATENATE($A$14,".",TEXT(COUNTA(A$15:A115)-COUNTIF(A$15:A115,"*.")-COUNTIF(A$15:A115,"*)")+1,0))</f>
        <v>12.10</v>
      </c>
      <c r="B116" s="211" t="s">
        <v>1675</v>
      </c>
      <c r="C116" s="212" t="s">
        <v>2874</v>
      </c>
      <c r="D116" s="185"/>
      <c r="E116" s="186"/>
      <c r="F116" s="187"/>
      <c r="G116" s="199"/>
    </row>
    <row r="117" spans="1:7" s="67" customFormat="1" ht="11.65" x14ac:dyDescent="0.35">
      <c r="A117" s="207"/>
      <c r="B117" s="190" t="s">
        <v>1133</v>
      </c>
      <c r="C117" s="191" t="s">
        <v>2872</v>
      </c>
      <c r="D117" s="185"/>
      <c r="E117" s="186"/>
      <c r="F117" s="187"/>
      <c r="G117" s="188"/>
    </row>
    <row r="118" spans="1:7" s="67" customFormat="1" ht="11.65" x14ac:dyDescent="0.35">
      <c r="A118" s="207"/>
      <c r="B118" s="190" t="s">
        <v>1132</v>
      </c>
      <c r="C118" s="191" t="s">
        <v>2873</v>
      </c>
      <c r="D118" s="185"/>
      <c r="E118" s="186"/>
      <c r="F118" s="187"/>
      <c r="G118" s="199"/>
    </row>
    <row r="119" spans="1:7" s="67" customFormat="1" ht="11.65" x14ac:dyDescent="0.35">
      <c r="A119" s="207"/>
      <c r="B119" s="190" t="s">
        <v>69</v>
      </c>
      <c r="C119" s="191" t="s">
        <v>1776</v>
      </c>
      <c r="D119" s="185"/>
      <c r="E119" s="186"/>
      <c r="F119" s="187"/>
      <c r="G119" s="199"/>
    </row>
    <row r="120" spans="1:7" s="67" customFormat="1" ht="11.65" x14ac:dyDescent="0.35">
      <c r="A120" s="208"/>
      <c r="B120" s="190" t="s">
        <v>1131</v>
      </c>
      <c r="C120" s="191" t="s">
        <v>1131</v>
      </c>
      <c r="D120" s="185"/>
      <c r="E120" s="186"/>
      <c r="F120" s="187"/>
      <c r="G120" s="188"/>
    </row>
    <row r="121" spans="1:7" s="67" customFormat="1" ht="11.65" x14ac:dyDescent="0.35">
      <c r="A121" s="189"/>
      <c r="B121" s="190" t="s">
        <v>1401</v>
      </c>
      <c r="C121" s="191" t="s">
        <v>1805</v>
      </c>
      <c r="D121" s="185" t="s">
        <v>4</v>
      </c>
      <c r="E121" s="186">
        <v>3</v>
      </c>
      <c r="F121" s="4"/>
      <c r="G121" s="199">
        <f>ROUND(E121*F121,2)</f>
        <v>0</v>
      </c>
    </row>
    <row r="122" spans="1:7" s="67" customFormat="1" ht="11.65" x14ac:dyDescent="0.35">
      <c r="A122" s="189"/>
      <c r="B122" s="190"/>
      <c r="C122" s="191"/>
      <c r="D122" s="185"/>
      <c r="E122" s="186"/>
      <c r="F122" s="187"/>
      <c r="G122" s="188"/>
    </row>
    <row r="123" spans="1:7" s="67" customFormat="1" ht="34.9" x14ac:dyDescent="0.35">
      <c r="A123" s="192" t="str">
        <f>CONCATENATE($A$14,".",TEXT(COUNTA(A$15:A122)-COUNTIF(A$15:A122,"*.")-COUNTIF(A$15:A122,"*)")+1,0))</f>
        <v>12.11</v>
      </c>
      <c r="B123" s="211" t="s">
        <v>1698</v>
      </c>
      <c r="C123" s="212" t="s">
        <v>2959</v>
      </c>
      <c r="D123" s="185"/>
      <c r="E123" s="186"/>
      <c r="F123" s="187"/>
      <c r="G123" s="199"/>
    </row>
    <row r="124" spans="1:7" s="67" customFormat="1" ht="11.65" x14ac:dyDescent="0.35">
      <c r="A124" s="207"/>
      <c r="B124" s="190" t="s">
        <v>822</v>
      </c>
      <c r="C124" s="191" t="s">
        <v>2465</v>
      </c>
      <c r="D124" s="185"/>
      <c r="E124" s="186"/>
      <c r="F124" s="187"/>
      <c r="G124" s="188"/>
    </row>
    <row r="125" spans="1:7" s="67" customFormat="1" ht="11.65" x14ac:dyDescent="0.35">
      <c r="A125" s="207"/>
      <c r="B125" s="190" t="s">
        <v>1132</v>
      </c>
      <c r="C125" s="191" t="s">
        <v>2873</v>
      </c>
      <c r="D125" s="185"/>
      <c r="E125" s="186"/>
      <c r="F125" s="187"/>
      <c r="G125" s="199"/>
    </row>
    <row r="126" spans="1:7" s="67" customFormat="1" ht="11.65" x14ac:dyDescent="0.35">
      <c r="A126" s="207"/>
      <c r="B126" s="190" t="s">
        <v>69</v>
      </c>
      <c r="C126" s="191" t="s">
        <v>1776</v>
      </c>
      <c r="D126" s="185"/>
      <c r="E126" s="186"/>
      <c r="F126" s="187"/>
      <c r="G126" s="199"/>
    </row>
    <row r="127" spans="1:7" s="67" customFormat="1" ht="11.65" x14ac:dyDescent="0.35">
      <c r="A127" s="208"/>
      <c r="B127" s="190" t="s">
        <v>1152</v>
      </c>
      <c r="C127" s="191" t="s">
        <v>1152</v>
      </c>
      <c r="D127" s="185"/>
      <c r="E127" s="186"/>
      <c r="F127" s="187"/>
      <c r="G127" s="188"/>
    </row>
    <row r="128" spans="1:7" s="67" customFormat="1" ht="11.65" x14ac:dyDescent="0.35">
      <c r="A128" s="189"/>
      <c r="B128" s="190" t="s">
        <v>1401</v>
      </c>
      <c r="C128" s="191" t="s">
        <v>1805</v>
      </c>
      <c r="D128" s="185" t="s">
        <v>4</v>
      </c>
      <c r="E128" s="186">
        <v>1</v>
      </c>
      <c r="F128" s="4"/>
      <c r="G128" s="199">
        <f>ROUND(E128*F128,2)</f>
        <v>0</v>
      </c>
    </row>
    <row r="129" spans="1:7" s="67" customFormat="1" ht="11.65" x14ac:dyDescent="0.35">
      <c r="A129" s="189"/>
      <c r="B129" s="190"/>
      <c r="C129" s="191"/>
      <c r="D129" s="185"/>
      <c r="E129" s="186"/>
      <c r="F129" s="187"/>
      <c r="G129" s="188"/>
    </row>
    <row r="130" spans="1:7" s="67" customFormat="1" ht="34.9" x14ac:dyDescent="0.35">
      <c r="A130" s="192" t="str">
        <f>CONCATENATE($A$14,".",TEXT(COUNTA(A$15:A129)-COUNTIF(A$15:A129,"*.")-COUNTIF(A$15:A129,"*)")+1,0))</f>
        <v>12.12</v>
      </c>
      <c r="B130" s="211" t="s">
        <v>1698</v>
      </c>
      <c r="C130" s="212" t="s">
        <v>2959</v>
      </c>
      <c r="D130" s="185"/>
      <c r="E130" s="186"/>
      <c r="F130" s="187"/>
      <c r="G130" s="199"/>
    </row>
    <row r="131" spans="1:7" s="67" customFormat="1" ht="11.65" x14ac:dyDescent="0.35">
      <c r="A131" s="207"/>
      <c r="B131" s="190" t="s">
        <v>822</v>
      </c>
      <c r="C131" s="191" t="s">
        <v>2465</v>
      </c>
      <c r="D131" s="185"/>
      <c r="E131" s="186"/>
      <c r="F131" s="187"/>
      <c r="G131" s="188"/>
    </row>
    <row r="132" spans="1:7" s="67" customFormat="1" ht="11.65" x14ac:dyDescent="0.35">
      <c r="A132" s="207"/>
      <c r="B132" s="190" t="s">
        <v>935</v>
      </c>
      <c r="C132" s="191" t="s">
        <v>3083</v>
      </c>
      <c r="D132" s="185"/>
      <c r="E132" s="186"/>
      <c r="F132" s="187"/>
      <c r="G132" s="199"/>
    </row>
    <row r="133" spans="1:7" s="67" customFormat="1" ht="11.65" x14ac:dyDescent="0.35">
      <c r="A133" s="207"/>
      <c r="B133" s="190" t="s">
        <v>69</v>
      </c>
      <c r="C133" s="191" t="s">
        <v>1776</v>
      </c>
      <c r="D133" s="185"/>
      <c r="E133" s="186"/>
      <c r="F133" s="187"/>
      <c r="G133" s="199"/>
    </row>
    <row r="134" spans="1:7" s="67" customFormat="1" ht="11.65" x14ac:dyDescent="0.35">
      <c r="A134" s="208"/>
      <c r="B134" s="190" t="s">
        <v>1152</v>
      </c>
      <c r="C134" s="191" t="s">
        <v>1152</v>
      </c>
      <c r="D134" s="185"/>
      <c r="E134" s="186"/>
      <c r="F134" s="187"/>
      <c r="G134" s="188"/>
    </row>
    <row r="135" spans="1:7" s="67" customFormat="1" ht="11.65" x14ac:dyDescent="0.35">
      <c r="A135" s="189"/>
      <c r="B135" s="190" t="s">
        <v>1401</v>
      </c>
      <c r="C135" s="191" t="s">
        <v>1805</v>
      </c>
      <c r="D135" s="185" t="s">
        <v>4</v>
      </c>
      <c r="E135" s="186">
        <v>1</v>
      </c>
      <c r="F135" s="4"/>
      <c r="G135" s="199">
        <f>ROUND(E135*F135,2)</f>
        <v>0</v>
      </c>
    </row>
    <row r="136" spans="1:7" s="67" customFormat="1" ht="11.65" x14ac:dyDescent="0.35">
      <c r="A136" s="189"/>
      <c r="B136" s="190"/>
      <c r="C136" s="191"/>
      <c r="D136" s="185"/>
      <c r="E136" s="186"/>
      <c r="F136" s="187"/>
      <c r="G136" s="188"/>
    </row>
    <row r="137" spans="1:7" s="67" customFormat="1" ht="34.9" x14ac:dyDescent="0.35">
      <c r="A137" s="192" t="str">
        <f>CONCATENATE($A$14,".",TEXT(COUNTA(A$15:A136)-COUNTIF(A$15:A136,"*.")-COUNTIF(A$15:A136,"*)")+1,0))</f>
        <v>12.13</v>
      </c>
      <c r="B137" s="211" t="s">
        <v>1698</v>
      </c>
      <c r="C137" s="212" t="s">
        <v>2959</v>
      </c>
      <c r="D137" s="185"/>
      <c r="E137" s="186"/>
      <c r="F137" s="187"/>
      <c r="G137" s="199"/>
    </row>
    <row r="138" spans="1:7" s="67" customFormat="1" ht="11.65" x14ac:dyDescent="0.35">
      <c r="A138" s="207"/>
      <c r="B138" s="190" t="s">
        <v>1154</v>
      </c>
      <c r="C138" s="191" t="s">
        <v>1845</v>
      </c>
      <c r="D138" s="185"/>
      <c r="E138" s="186"/>
      <c r="F138" s="187"/>
      <c r="G138" s="188"/>
    </row>
    <row r="139" spans="1:7" s="67" customFormat="1" ht="11.65" x14ac:dyDescent="0.35">
      <c r="A139" s="207"/>
      <c r="B139" s="190" t="s">
        <v>823</v>
      </c>
      <c r="C139" s="191" t="s">
        <v>2960</v>
      </c>
      <c r="D139" s="185"/>
      <c r="E139" s="186"/>
      <c r="F139" s="187"/>
      <c r="G139" s="199"/>
    </row>
    <row r="140" spans="1:7" s="67" customFormat="1" ht="11.65" x14ac:dyDescent="0.35">
      <c r="A140" s="207"/>
      <c r="B140" s="190" t="s">
        <v>69</v>
      </c>
      <c r="C140" s="191" t="s">
        <v>1776</v>
      </c>
      <c r="D140" s="185"/>
      <c r="E140" s="186"/>
      <c r="F140" s="187"/>
      <c r="G140" s="199"/>
    </row>
    <row r="141" spans="1:7" s="67" customFormat="1" ht="11.65" x14ac:dyDescent="0.35">
      <c r="A141" s="208"/>
      <c r="B141" s="190" t="s">
        <v>1156</v>
      </c>
      <c r="C141" s="191" t="s">
        <v>1156</v>
      </c>
      <c r="D141" s="185"/>
      <c r="E141" s="186"/>
      <c r="F141" s="187"/>
      <c r="G141" s="188"/>
    </row>
    <row r="142" spans="1:7" s="67" customFormat="1" ht="11.65" x14ac:dyDescent="0.35">
      <c r="A142" s="189"/>
      <c r="B142" s="190" t="s">
        <v>1401</v>
      </c>
      <c r="C142" s="191" t="s">
        <v>1805</v>
      </c>
      <c r="D142" s="185" t="s">
        <v>4</v>
      </c>
      <c r="E142" s="186">
        <v>3</v>
      </c>
      <c r="F142" s="4"/>
      <c r="G142" s="199">
        <f>ROUND(E142*F142,2)</f>
        <v>0</v>
      </c>
    </row>
    <row r="143" spans="1:7" s="67" customFormat="1" ht="11.65" x14ac:dyDescent="0.35">
      <c r="A143" s="189"/>
      <c r="B143" s="190"/>
      <c r="C143" s="191"/>
      <c r="D143" s="185"/>
      <c r="E143" s="186"/>
      <c r="F143" s="187"/>
      <c r="G143" s="188"/>
    </row>
    <row r="144" spans="1:7" s="67" customFormat="1" ht="69.75" x14ac:dyDescent="0.35">
      <c r="A144" s="192" t="str">
        <f>CONCATENATE($A$14,".",TEXT(COUNTA(A$15:A143)-COUNTIF(A$15:A143,"*.")-COUNTIF(A$15:A143,"*)")+1,0))</f>
        <v>12.14</v>
      </c>
      <c r="B144" s="211" t="s">
        <v>1713</v>
      </c>
      <c r="C144" s="212" t="s">
        <v>2878</v>
      </c>
      <c r="D144" s="185"/>
      <c r="E144" s="186"/>
      <c r="F144" s="187"/>
      <c r="G144" s="199"/>
    </row>
    <row r="145" spans="1:7" s="67" customFormat="1" ht="11.65" x14ac:dyDescent="0.35">
      <c r="A145" s="207"/>
      <c r="B145" s="190" t="s">
        <v>1078</v>
      </c>
      <c r="C145" s="191" t="s">
        <v>2084</v>
      </c>
      <c r="D145" s="185"/>
      <c r="E145" s="186"/>
      <c r="F145" s="187"/>
      <c r="G145" s="188"/>
    </row>
    <row r="146" spans="1:7" s="67" customFormat="1" ht="11.65" x14ac:dyDescent="0.35">
      <c r="A146" s="207"/>
      <c r="B146" s="190" t="s">
        <v>1147</v>
      </c>
      <c r="C146" s="191" t="s">
        <v>3084</v>
      </c>
      <c r="D146" s="185"/>
      <c r="E146" s="186"/>
      <c r="F146" s="187"/>
      <c r="G146" s="199"/>
    </row>
    <row r="147" spans="1:7" s="67" customFormat="1" ht="11.65" x14ac:dyDescent="0.35">
      <c r="A147" s="207"/>
      <c r="B147" s="190" t="s">
        <v>69</v>
      </c>
      <c r="C147" s="191" t="s">
        <v>1776</v>
      </c>
      <c r="D147" s="185"/>
      <c r="E147" s="186"/>
      <c r="F147" s="187"/>
      <c r="G147" s="199"/>
    </row>
    <row r="148" spans="1:7" s="67" customFormat="1" ht="11.65" x14ac:dyDescent="0.35">
      <c r="A148" s="208"/>
      <c r="B148" s="190" t="s">
        <v>1077</v>
      </c>
      <c r="C148" s="191" t="s">
        <v>2086</v>
      </c>
      <c r="D148" s="185"/>
      <c r="E148" s="186"/>
      <c r="F148" s="187"/>
      <c r="G148" s="188"/>
    </row>
    <row r="149" spans="1:7" s="67" customFormat="1" ht="11.65" x14ac:dyDescent="0.35">
      <c r="A149" s="189"/>
      <c r="B149" s="190" t="s">
        <v>1401</v>
      </c>
      <c r="C149" s="191" t="s">
        <v>1805</v>
      </c>
      <c r="D149" s="185" t="s">
        <v>4</v>
      </c>
      <c r="E149" s="186">
        <v>2</v>
      </c>
      <c r="F149" s="4"/>
      <c r="G149" s="199">
        <f>ROUND(E149*F149,2)</f>
        <v>0</v>
      </c>
    </row>
    <row r="150" spans="1:7" s="67" customFormat="1" ht="11.65" x14ac:dyDescent="0.35">
      <c r="A150" s="189"/>
      <c r="B150" s="190"/>
      <c r="C150" s="191"/>
      <c r="D150" s="185"/>
      <c r="E150" s="186"/>
      <c r="F150" s="187"/>
      <c r="G150" s="188"/>
    </row>
    <row r="151" spans="1:7" s="67" customFormat="1" ht="69.75" x14ac:dyDescent="0.35">
      <c r="A151" s="192" t="str">
        <f>CONCATENATE($A$14,".",TEXT(COUNTA(A$15:A150)-COUNTIF(A$15:A150,"*.")-COUNTIF(A$15:A150,"*)")+1,0))</f>
        <v>12.15</v>
      </c>
      <c r="B151" s="211" t="s">
        <v>1713</v>
      </c>
      <c r="C151" s="212" t="s">
        <v>2878</v>
      </c>
      <c r="D151" s="185"/>
      <c r="E151" s="186"/>
      <c r="F151" s="187"/>
      <c r="G151" s="199"/>
    </row>
    <row r="152" spans="1:7" s="67" customFormat="1" ht="11.65" x14ac:dyDescent="0.35">
      <c r="A152" s="207"/>
      <c r="B152" s="190" t="s">
        <v>1078</v>
      </c>
      <c r="C152" s="191" t="s">
        <v>2084</v>
      </c>
      <c r="D152" s="185"/>
      <c r="E152" s="186"/>
      <c r="F152" s="187"/>
      <c r="G152" s="188"/>
    </row>
    <row r="153" spans="1:7" s="67" customFormat="1" ht="11.65" x14ac:dyDescent="0.35">
      <c r="A153" s="207"/>
      <c r="B153" s="190" t="s">
        <v>1069</v>
      </c>
      <c r="C153" s="191" t="s">
        <v>2082</v>
      </c>
      <c r="D153" s="185"/>
      <c r="E153" s="186"/>
      <c r="F153" s="187"/>
      <c r="G153" s="199"/>
    </row>
    <row r="154" spans="1:7" s="67" customFormat="1" ht="11.65" x14ac:dyDescent="0.35">
      <c r="A154" s="207"/>
      <c r="B154" s="190" t="s">
        <v>69</v>
      </c>
      <c r="C154" s="191" t="s">
        <v>1776</v>
      </c>
      <c r="D154" s="185"/>
      <c r="E154" s="186"/>
      <c r="F154" s="187"/>
      <c r="G154" s="199"/>
    </row>
    <row r="155" spans="1:7" s="67" customFormat="1" ht="11.65" x14ac:dyDescent="0.35">
      <c r="A155" s="208"/>
      <c r="B155" s="190" t="s">
        <v>1077</v>
      </c>
      <c r="C155" s="191" t="s">
        <v>2086</v>
      </c>
      <c r="D155" s="185"/>
      <c r="E155" s="186"/>
      <c r="F155" s="187"/>
      <c r="G155" s="188"/>
    </row>
    <row r="156" spans="1:7" s="67" customFormat="1" ht="11.65" x14ac:dyDescent="0.35">
      <c r="A156" s="189"/>
      <c r="B156" s="190" t="s">
        <v>1401</v>
      </c>
      <c r="C156" s="191" t="s">
        <v>1805</v>
      </c>
      <c r="D156" s="185" t="s">
        <v>4</v>
      </c>
      <c r="E156" s="186">
        <v>4</v>
      </c>
      <c r="F156" s="4"/>
      <c r="G156" s="199">
        <f>ROUND(E156*F156,2)</f>
        <v>0</v>
      </c>
    </row>
    <row r="157" spans="1:7" s="67" customFormat="1" ht="11.65" x14ac:dyDescent="0.35">
      <c r="A157" s="189"/>
      <c r="B157" s="190"/>
      <c r="C157" s="191"/>
      <c r="D157" s="185"/>
      <c r="E157" s="186"/>
      <c r="F157" s="187"/>
      <c r="G157" s="188"/>
    </row>
    <row r="158" spans="1:7" s="67" customFormat="1" ht="69.75" x14ac:dyDescent="0.35">
      <c r="A158" s="192" t="str">
        <f>CONCATENATE($A$14,".",TEXT(COUNTA(A$15:A157)-COUNTIF(A$15:A157,"*.")-COUNTIF(A$15:A157,"*)")+1,0))</f>
        <v>12.16</v>
      </c>
      <c r="B158" s="211" t="s">
        <v>1175</v>
      </c>
      <c r="C158" s="212" t="s">
        <v>2083</v>
      </c>
      <c r="D158" s="185"/>
      <c r="E158" s="186"/>
      <c r="F158" s="187"/>
      <c r="G158" s="199"/>
    </row>
    <row r="159" spans="1:7" s="67" customFormat="1" ht="11.65" x14ac:dyDescent="0.35">
      <c r="A159" s="207"/>
      <c r="B159" s="190" t="s">
        <v>1078</v>
      </c>
      <c r="C159" s="191" t="s">
        <v>2084</v>
      </c>
      <c r="D159" s="185"/>
      <c r="E159" s="186"/>
      <c r="F159" s="187"/>
      <c r="G159" s="188"/>
    </row>
    <row r="160" spans="1:7" s="67" customFormat="1" ht="11.65" x14ac:dyDescent="0.35">
      <c r="A160" s="207"/>
      <c r="B160" s="190" t="s">
        <v>1153</v>
      </c>
      <c r="C160" s="191" t="s">
        <v>3085</v>
      </c>
      <c r="D160" s="185"/>
      <c r="E160" s="186"/>
      <c r="F160" s="187"/>
      <c r="G160" s="199"/>
    </row>
    <row r="161" spans="1:7" s="67" customFormat="1" ht="11.65" x14ac:dyDescent="0.35">
      <c r="A161" s="207"/>
      <c r="B161" s="190" t="s">
        <v>69</v>
      </c>
      <c r="C161" s="191" t="s">
        <v>1776</v>
      </c>
      <c r="D161" s="185"/>
      <c r="E161" s="186"/>
      <c r="F161" s="187"/>
      <c r="G161" s="199"/>
    </row>
    <row r="162" spans="1:7" s="67" customFormat="1" ht="11.65" x14ac:dyDescent="0.35">
      <c r="A162" s="208"/>
      <c r="B162" s="190" t="s">
        <v>1077</v>
      </c>
      <c r="C162" s="191" t="s">
        <v>2086</v>
      </c>
      <c r="D162" s="185"/>
      <c r="E162" s="186"/>
      <c r="F162" s="187"/>
      <c r="G162" s="188"/>
    </row>
    <row r="163" spans="1:7" s="67" customFormat="1" ht="11.65" x14ac:dyDescent="0.35">
      <c r="A163" s="189"/>
      <c r="B163" s="190" t="s">
        <v>1401</v>
      </c>
      <c r="C163" s="191" t="s">
        <v>1805</v>
      </c>
      <c r="D163" s="185" t="s">
        <v>4</v>
      </c>
      <c r="E163" s="186">
        <v>1</v>
      </c>
      <c r="F163" s="4"/>
      <c r="G163" s="199">
        <f>ROUND(E163*F163,2)</f>
        <v>0</v>
      </c>
    </row>
    <row r="164" spans="1:7" s="67" customFormat="1" ht="11.65" x14ac:dyDescent="0.35">
      <c r="A164" s="189"/>
      <c r="B164" s="190"/>
      <c r="C164" s="191"/>
      <c r="D164" s="185"/>
      <c r="E164" s="186"/>
      <c r="F164" s="187"/>
      <c r="G164" s="188"/>
    </row>
    <row r="165" spans="1:7" s="67" customFormat="1" ht="69.75" x14ac:dyDescent="0.35">
      <c r="A165" s="192" t="str">
        <f>CONCATENATE($A$14,".",TEXT(COUNTA(A$15:A164)-COUNTIF(A$15:A164,"*.")-COUNTIF(A$15:A164,"*)")+1,0))</f>
        <v>12.17</v>
      </c>
      <c r="B165" s="211" t="s">
        <v>1405</v>
      </c>
      <c r="C165" s="212" t="s">
        <v>1821</v>
      </c>
      <c r="D165" s="185"/>
      <c r="E165" s="186"/>
      <c r="F165" s="187"/>
      <c r="G165" s="199"/>
    </row>
    <row r="166" spans="1:7" s="67" customFormat="1" ht="11.65" x14ac:dyDescent="0.35">
      <c r="A166" s="207"/>
      <c r="B166" s="190" t="s">
        <v>1149</v>
      </c>
      <c r="C166" s="191" t="s">
        <v>3086</v>
      </c>
      <c r="D166" s="185"/>
      <c r="E166" s="186"/>
      <c r="F166" s="187"/>
      <c r="G166" s="188"/>
    </row>
    <row r="167" spans="1:7" s="67" customFormat="1" ht="11.65" x14ac:dyDescent="0.35">
      <c r="A167" s="207"/>
      <c r="B167" s="190" t="s">
        <v>1150</v>
      </c>
      <c r="C167" s="191" t="s">
        <v>3087</v>
      </c>
      <c r="D167" s="185"/>
      <c r="E167" s="186"/>
      <c r="F167" s="187"/>
      <c r="G167" s="199"/>
    </row>
    <row r="168" spans="1:7" s="67" customFormat="1" ht="11.65" x14ac:dyDescent="0.35">
      <c r="A168" s="207"/>
      <c r="B168" s="190" t="s">
        <v>1151</v>
      </c>
      <c r="C168" s="191" t="s">
        <v>3088</v>
      </c>
      <c r="D168" s="185"/>
      <c r="E168" s="186"/>
      <c r="F168" s="187"/>
      <c r="G168" s="188"/>
    </row>
    <row r="169" spans="1:7" s="67" customFormat="1" ht="11.65" x14ac:dyDescent="0.35">
      <c r="A169" s="207"/>
      <c r="B169" s="190" t="s">
        <v>69</v>
      </c>
      <c r="C169" s="191" t="s">
        <v>1776</v>
      </c>
      <c r="D169" s="185"/>
      <c r="E169" s="186"/>
      <c r="F169" s="187"/>
      <c r="G169" s="199"/>
    </row>
    <row r="170" spans="1:7" s="67" customFormat="1" ht="11.65" x14ac:dyDescent="0.35">
      <c r="A170" s="208"/>
      <c r="B170" s="190" t="s">
        <v>1148</v>
      </c>
      <c r="C170" s="191" t="s">
        <v>1148</v>
      </c>
      <c r="D170" s="185"/>
      <c r="E170" s="186"/>
      <c r="F170" s="187"/>
      <c r="G170" s="188"/>
    </row>
    <row r="171" spans="1:7" s="67" customFormat="1" ht="11.65" x14ac:dyDescent="0.35">
      <c r="A171" s="189"/>
      <c r="B171" s="190" t="s">
        <v>1401</v>
      </c>
      <c r="C171" s="191" t="s">
        <v>1805</v>
      </c>
      <c r="D171" s="185" t="s">
        <v>4</v>
      </c>
      <c r="E171" s="186">
        <v>4</v>
      </c>
      <c r="F171" s="4"/>
      <c r="G171" s="199">
        <f>ROUND(E171*F171,2)</f>
        <v>0</v>
      </c>
    </row>
    <row r="172" spans="1:7" s="67" customFormat="1" ht="11.65" x14ac:dyDescent="0.35">
      <c r="A172" s="189"/>
      <c r="B172" s="190"/>
      <c r="C172" s="191"/>
      <c r="D172" s="185"/>
      <c r="E172" s="186"/>
      <c r="F172" s="187"/>
      <c r="G172" s="188"/>
    </row>
    <row r="173" spans="1:7" s="67" customFormat="1" ht="34.9" x14ac:dyDescent="0.35">
      <c r="A173" s="192" t="str">
        <f>CONCATENATE($A$14,".",TEXT(COUNTA(A$15:A172)-COUNTIF(A$15:A172,"*.")-COUNTIF(A$15:A172,"*)")+1,0))</f>
        <v>12.18</v>
      </c>
      <c r="B173" s="211" t="s">
        <v>1678</v>
      </c>
      <c r="C173" s="212" t="s">
        <v>2880</v>
      </c>
      <c r="D173" s="185"/>
      <c r="E173" s="186"/>
      <c r="F173" s="187"/>
      <c r="G173" s="199"/>
    </row>
    <row r="174" spans="1:7" s="67" customFormat="1" ht="11.65" x14ac:dyDescent="0.35">
      <c r="A174" s="207"/>
      <c r="B174" s="190" t="s">
        <v>822</v>
      </c>
      <c r="C174" s="191" t="s">
        <v>2465</v>
      </c>
      <c r="D174" s="185"/>
      <c r="E174" s="186"/>
      <c r="F174" s="187"/>
      <c r="G174" s="188"/>
    </row>
    <row r="175" spans="1:7" s="67" customFormat="1" ht="11.65" x14ac:dyDescent="0.35">
      <c r="A175" s="207"/>
      <c r="B175" s="190" t="s">
        <v>1132</v>
      </c>
      <c r="C175" s="191" t="s">
        <v>2873</v>
      </c>
      <c r="D175" s="185"/>
      <c r="E175" s="186"/>
      <c r="F175" s="187"/>
      <c r="G175" s="199"/>
    </row>
    <row r="176" spans="1:7" s="67" customFormat="1" ht="11.65" x14ac:dyDescent="0.35">
      <c r="A176" s="207"/>
      <c r="B176" s="190" t="s">
        <v>69</v>
      </c>
      <c r="C176" s="191" t="s">
        <v>1776</v>
      </c>
      <c r="D176" s="185"/>
      <c r="E176" s="186"/>
      <c r="F176" s="187"/>
      <c r="G176" s="199"/>
    </row>
    <row r="177" spans="1:7" s="67" customFormat="1" ht="11.65" x14ac:dyDescent="0.35">
      <c r="A177" s="208"/>
      <c r="B177" s="190" t="s">
        <v>1134</v>
      </c>
      <c r="C177" s="191" t="s">
        <v>1134</v>
      </c>
      <c r="D177" s="185"/>
      <c r="E177" s="186"/>
      <c r="F177" s="187"/>
      <c r="G177" s="188"/>
    </row>
    <row r="178" spans="1:7" s="67" customFormat="1" ht="11.65" x14ac:dyDescent="0.35">
      <c r="A178" s="189"/>
      <c r="B178" s="190" t="s">
        <v>1401</v>
      </c>
      <c r="C178" s="191" t="s">
        <v>1805</v>
      </c>
      <c r="D178" s="185" t="s">
        <v>4</v>
      </c>
      <c r="E178" s="186">
        <v>1</v>
      </c>
      <c r="F178" s="4"/>
      <c r="G178" s="199">
        <f>ROUND(E178*F178,2)</f>
        <v>0</v>
      </c>
    </row>
    <row r="179" spans="1:7" s="67" customFormat="1" ht="11.65" x14ac:dyDescent="0.35">
      <c r="A179" s="189"/>
      <c r="B179" s="190"/>
      <c r="C179" s="191"/>
      <c r="D179" s="185"/>
      <c r="E179" s="186"/>
      <c r="F179" s="187"/>
      <c r="G179" s="188"/>
    </row>
    <row r="180" spans="1:7" s="67" customFormat="1" ht="34.9" x14ac:dyDescent="0.35">
      <c r="A180" s="192" t="str">
        <f>CONCATENATE($A$14,".",TEXT(COUNTA(A$15:A179)-COUNTIF(A$15:A179,"*.")-COUNTIF(A$15:A179,"*)")+1,0))</f>
        <v>12.19</v>
      </c>
      <c r="B180" s="211" t="s">
        <v>1678</v>
      </c>
      <c r="C180" s="212" t="s">
        <v>2880</v>
      </c>
      <c r="D180" s="185"/>
      <c r="E180" s="186"/>
      <c r="F180" s="187"/>
      <c r="G180" s="199"/>
    </row>
    <row r="181" spans="1:7" s="67" customFormat="1" ht="11.65" x14ac:dyDescent="0.35">
      <c r="A181" s="207"/>
      <c r="B181" s="190" t="s">
        <v>822</v>
      </c>
      <c r="C181" s="191" t="s">
        <v>2465</v>
      </c>
      <c r="D181" s="185"/>
      <c r="E181" s="186"/>
      <c r="F181" s="187"/>
      <c r="G181" s="188"/>
    </row>
    <row r="182" spans="1:7" s="67" customFormat="1" ht="11.65" x14ac:dyDescent="0.35">
      <c r="A182" s="207"/>
      <c r="B182" s="190" t="s">
        <v>935</v>
      </c>
      <c r="C182" s="191" t="s">
        <v>3083</v>
      </c>
      <c r="D182" s="185"/>
      <c r="E182" s="186"/>
      <c r="F182" s="187"/>
      <c r="G182" s="199"/>
    </row>
    <row r="183" spans="1:7" s="67" customFormat="1" ht="11.65" x14ac:dyDescent="0.35">
      <c r="A183" s="207"/>
      <c r="B183" s="190" t="s">
        <v>69</v>
      </c>
      <c r="C183" s="191" t="s">
        <v>1776</v>
      </c>
      <c r="D183" s="185"/>
      <c r="E183" s="186"/>
      <c r="F183" s="187"/>
      <c r="G183" s="199"/>
    </row>
    <row r="184" spans="1:7" s="67" customFormat="1" ht="11.65" x14ac:dyDescent="0.35">
      <c r="A184" s="208"/>
      <c r="B184" s="190" t="s">
        <v>1134</v>
      </c>
      <c r="C184" s="191" t="s">
        <v>1134</v>
      </c>
      <c r="D184" s="185"/>
      <c r="E184" s="186"/>
      <c r="F184" s="187"/>
      <c r="G184" s="188"/>
    </row>
    <row r="185" spans="1:7" s="67" customFormat="1" ht="11.65" x14ac:dyDescent="0.35">
      <c r="A185" s="189"/>
      <c r="B185" s="190" t="s">
        <v>1401</v>
      </c>
      <c r="C185" s="191" t="s">
        <v>1805</v>
      </c>
      <c r="D185" s="185" t="s">
        <v>4</v>
      </c>
      <c r="E185" s="186">
        <v>1</v>
      </c>
      <c r="F185" s="4"/>
      <c r="G185" s="199">
        <f>ROUND(E185*F185,2)</f>
        <v>0</v>
      </c>
    </row>
    <row r="186" spans="1:7" s="67" customFormat="1" ht="11.65" x14ac:dyDescent="0.35">
      <c r="A186" s="189"/>
      <c r="B186" s="190"/>
      <c r="C186" s="191"/>
      <c r="D186" s="185"/>
      <c r="E186" s="186"/>
      <c r="F186" s="187"/>
      <c r="G186" s="188"/>
    </row>
    <row r="187" spans="1:7" s="67" customFormat="1" ht="34.9" x14ac:dyDescent="0.35">
      <c r="A187" s="192" t="str">
        <f>CONCATENATE($A$14,".",TEXT(COUNTA(A$15:A186)-COUNTIF(A$15:A186,"*.")-COUNTIF(A$15:A186,"*)")+1,0))</f>
        <v>12.20</v>
      </c>
      <c r="B187" s="211" t="s">
        <v>1678</v>
      </c>
      <c r="C187" s="212" t="s">
        <v>2880</v>
      </c>
      <c r="D187" s="185"/>
      <c r="E187" s="186"/>
      <c r="F187" s="187"/>
      <c r="G187" s="199"/>
    </row>
    <row r="188" spans="1:7" s="67" customFormat="1" ht="11.65" x14ac:dyDescent="0.35">
      <c r="A188" s="207"/>
      <c r="B188" s="190" t="s">
        <v>1154</v>
      </c>
      <c r="C188" s="191" t="s">
        <v>1845</v>
      </c>
      <c r="D188" s="185"/>
      <c r="E188" s="186"/>
      <c r="F188" s="187"/>
      <c r="G188" s="188"/>
    </row>
    <row r="189" spans="1:7" s="67" customFormat="1" ht="11.65" x14ac:dyDescent="0.35">
      <c r="A189" s="207"/>
      <c r="B189" s="190" t="s">
        <v>823</v>
      </c>
      <c r="C189" s="191" t="s">
        <v>2960</v>
      </c>
      <c r="D189" s="185"/>
      <c r="E189" s="186"/>
      <c r="F189" s="187"/>
      <c r="G189" s="199"/>
    </row>
    <row r="190" spans="1:7" s="67" customFormat="1" ht="11.65" x14ac:dyDescent="0.35">
      <c r="A190" s="207"/>
      <c r="B190" s="190" t="s">
        <v>69</v>
      </c>
      <c r="C190" s="191" t="s">
        <v>1776</v>
      </c>
      <c r="D190" s="185"/>
      <c r="E190" s="186"/>
      <c r="F190" s="187"/>
      <c r="G190" s="199"/>
    </row>
    <row r="191" spans="1:7" s="67" customFormat="1" ht="11.65" x14ac:dyDescent="0.35">
      <c r="A191" s="208"/>
      <c r="B191" s="190" t="s">
        <v>1155</v>
      </c>
      <c r="C191" s="191" t="s">
        <v>1155</v>
      </c>
      <c r="D191" s="185"/>
      <c r="E191" s="186"/>
      <c r="F191" s="187"/>
      <c r="G191" s="188"/>
    </row>
    <row r="192" spans="1:7" s="67" customFormat="1" ht="11.65" x14ac:dyDescent="0.35">
      <c r="A192" s="189"/>
      <c r="B192" s="190" t="s">
        <v>1401</v>
      </c>
      <c r="C192" s="191" t="s">
        <v>1805</v>
      </c>
      <c r="D192" s="185" t="s">
        <v>4</v>
      </c>
      <c r="E192" s="186">
        <v>3</v>
      </c>
      <c r="F192" s="4"/>
      <c r="G192" s="199">
        <f>ROUND(E192*F192,2)</f>
        <v>0</v>
      </c>
    </row>
    <row r="193" spans="1:7" s="67" customFormat="1" ht="11.65" x14ac:dyDescent="0.35">
      <c r="A193" s="189"/>
      <c r="B193" s="190"/>
      <c r="C193" s="191"/>
      <c r="D193" s="185"/>
      <c r="E193" s="186"/>
      <c r="F193" s="187"/>
      <c r="G193" s="188"/>
    </row>
    <row r="194" spans="1:7" s="67" customFormat="1" ht="58.15" x14ac:dyDescent="0.35">
      <c r="A194" s="192" t="str">
        <f>CONCATENATE($A$14,".",TEXT(COUNTA(A$15:A193)-COUNTIF(A$15:A193,"*.")-COUNTIF(A$15:A193,"*)")+1,0))</f>
        <v>12.21</v>
      </c>
      <c r="B194" s="211" t="s">
        <v>1677</v>
      </c>
      <c r="C194" s="212" t="s">
        <v>2879</v>
      </c>
      <c r="D194" s="185"/>
      <c r="E194" s="186"/>
      <c r="F194" s="187"/>
      <c r="G194" s="199"/>
    </row>
    <row r="195" spans="1:7" s="67" customFormat="1" ht="11.65" x14ac:dyDescent="0.35">
      <c r="A195" s="207"/>
      <c r="B195" s="190" t="s">
        <v>1133</v>
      </c>
      <c r="C195" s="191" t="s">
        <v>2872</v>
      </c>
      <c r="D195" s="185"/>
      <c r="E195" s="186"/>
      <c r="F195" s="187"/>
      <c r="G195" s="188"/>
    </row>
    <row r="196" spans="1:7" s="67" customFormat="1" ht="11.65" x14ac:dyDescent="0.35">
      <c r="A196" s="207"/>
      <c r="B196" s="190" t="s">
        <v>1132</v>
      </c>
      <c r="C196" s="191" t="s">
        <v>2873</v>
      </c>
      <c r="D196" s="185"/>
      <c r="E196" s="186"/>
      <c r="F196" s="187"/>
      <c r="G196" s="199"/>
    </row>
    <row r="197" spans="1:7" s="67" customFormat="1" ht="11.65" x14ac:dyDescent="0.35">
      <c r="A197" s="207"/>
      <c r="B197" s="190" t="s">
        <v>69</v>
      </c>
      <c r="C197" s="191" t="s">
        <v>1776</v>
      </c>
      <c r="D197" s="185"/>
      <c r="E197" s="186"/>
      <c r="F197" s="187"/>
      <c r="G197" s="199"/>
    </row>
    <row r="198" spans="1:7" s="67" customFormat="1" ht="11.65" x14ac:dyDescent="0.35">
      <c r="A198" s="208"/>
      <c r="B198" s="190" t="s">
        <v>1131</v>
      </c>
      <c r="C198" s="191" t="s">
        <v>1131</v>
      </c>
      <c r="D198" s="185"/>
      <c r="E198" s="186"/>
      <c r="F198" s="187"/>
      <c r="G198" s="188"/>
    </row>
    <row r="199" spans="1:7" s="67" customFormat="1" ht="11.65" x14ac:dyDescent="0.35">
      <c r="A199" s="189"/>
      <c r="B199" s="190" t="s">
        <v>1401</v>
      </c>
      <c r="C199" s="191" t="s">
        <v>1805</v>
      </c>
      <c r="D199" s="185" t="s">
        <v>4</v>
      </c>
      <c r="E199" s="186">
        <v>1</v>
      </c>
      <c r="F199" s="4"/>
      <c r="G199" s="199">
        <f>ROUND(E199*F199,2)</f>
        <v>0</v>
      </c>
    </row>
    <row r="200" spans="1:7" s="67" customFormat="1" ht="11.65" x14ac:dyDescent="0.35">
      <c r="A200" s="189"/>
      <c r="B200" s="190"/>
      <c r="C200" s="191"/>
      <c r="D200" s="185"/>
      <c r="E200" s="186"/>
      <c r="F200" s="187"/>
      <c r="G200" s="188"/>
    </row>
    <row r="201" spans="1:7" s="67" customFormat="1" ht="46.5" x14ac:dyDescent="0.35">
      <c r="A201" s="192" t="str">
        <f>CONCATENATE($A$14,".",TEXT(COUNTA(A$15:A200)-COUNTIF(A$15:A200,"*.")-COUNTIF(A$15:A200,"*)")+1,0))</f>
        <v>12.22</v>
      </c>
      <c r="B201" s="211" t="s">
        <v>1679</v>
      </c>
      <c r="C201" s="212" t="s">
        <v>2883</v>
      </c>
      <c r="D201" s="185"/>
      <c r="E201" s="186"/>
      <c r="F201" s="187"/>
      <c r="G201" s="199"/>
    </row>
    <row r="202" spans="1:7" s="67" customFormat="1" ht="11.65" x14ac:dyDescent="0.35">
      <c r="A202" s="207"/>
      <c r="B202" s="190" t="s">
        <v>1143</v>
      </c>
      <c r="C202" s="191" t="s">
        <v>2885</v>
      </c>
      <c r="D202" s="185"/>
      <c r="E202" s="186"/>
      <c r="F202" s="187"/>
      <c r="G202" s="188"/>
    </row>
    <row r="203" spans="1:7" s="67" customFormat="1" ht="11.65" x14ac:dyDescent="0.35">
      <c r="A203" s="207"/>
      <c r="B203" s="190" t="s">
        <v>1132</v>
      </c>
      <c r="C203" s="191" t="s">
        <v>2873</v>
      </c>
      <c r="D203" s="185"/>
      <c r="E203" s="186"/>
      <c r="F203" s="187"/>
      <c r="G203" s="199"/>
    </row>
    <row r="204" spans="1:7" s="67" customFormat="1" ht="11.65" x14ac:dyDescent="0.35">
      <c r="A204" s="207"/>
      <c r="B204" s="190" t="s">
        <v>69</v>
      </c>
      <c r="C204" s="191" t="s">
        <v>1776</v>
      </c>
      <c r="D204" s="185"/>
      <c r="E204" s="186"/>
      <c r="F204" s="187"/>
      <c r="G204" s="199"/>
    </row>
    <row r="205" spans="1:7" s="67" customFormat="1" ht="11.65" x14ac:dyDescent="0.35">
      <c r="A205" s="208"/>
      <c r="B205" s="190" t="s">
        <v>1144</v>
      </c>
      <c r="C205" s="191" t="s">
        <v>1144</v>
      </c>
      <c r="D205" s="185"/>
      <c r="E205" s="186"/>
      <c r="F205" s="187"/>
      <c r="G205" s="188"/>
    </row>
    <row r="206" spans="1:7" s="67" customFormat="1" ht="11.65" x14ac:dyDescent="0.35">
      <c r="A206" s="189"/>
      <c r="B206" s="190" t="s">
        <v>1401</v>
      </c>
      <c r="C206" s="191" t="s">
        <v>1805</v>
      </c>
      <c r="D206" s="185" t="s">
        <v>4</v>
      </c>
      <c r="E206" s="186">
        <v>2</v>
      </c>
      <c r="F206" s="4"/>
      <c r="G206" s="199">
        <f>ROUND(E206*F206,2)</f>
        <v>0</v>
      </c>
    </row>
    <row r="207" spans="1:7" s="67" customFormat="1" ht="11.65" x14ac:dyDescent="0.35">
      <c r="A207" s="189"/>
      <c r="B207" s="190"/>
      <c r="C207" s="191"/>
      <c r="D207" s="185"/>
      <c r="E207" s="186"/>
      <c r="F207" s="187"/>
      <c r="G207" s="188"/>
    </row>
    <row r="208" spans="1:7" s="67" customFormat="1" ht="46.5" x14ac:dyDescent="0.35">
      <c r="A208" s="192" t="str">
        <f>CONCATENATE($A$14,".",TEXT(COUNTA(A$15:A207)-COUNTIF(A$15:A207,"*.")-COUNTIF(A$15:A207,"*)")+1,0))</f>
        <v>12.23</v>
      </c>
      <c r="B208" s="211" t="s">
        <v>1679</v>
      </c>
      <c r="C208" s="212" t="s">
        <v>2883</v>
      </c>
      <c r="D208" s="185"/>
      <c r="E208" s="186"/>
      <c r="F208" s="187"/>
      <c r="G208" s="199"/>
    </row>
    <row r="209" spans="1:7" s="67" customFormat="1" ht="11.65" x14ac:dyDescent="0.35">
      <c r="A209" s="207"/>
      <c r="B209" s="190" t="s">
        <v>1143</v>
      </c>
      <c r="C209" s="191" t="s">
        <v>2885</v>
      </c>
      <c r="D209" s="185"/>
      <c r="E209" s="186"/>
      <c r="F209" s="187"/>
      <c r="G209" s="188"/>
    </row>
    <row r="210" spans="1:7" s="67" customFormat="1" ht="11.65" x14ac:dyDescent="0.35">
      <c r="A210" s="207"/>
      <c r="B210" s="190" t="s">
        <v>1106</v>
      </c>
      <c r="C210" s="191" t="s">
        <v>2680</v>
      </c>
      <c r="D210" s="185"/>
      <c r="E210" s="186"/>
      <c r="F210" s="187"/>
      <c r="G210" s="199"/>
    </row>
    <row r="211" spans="1:7" s="67" customFormat="1" ht="11.65" x14ac:dyDescent="0.35">
      <c r="A211" s="207"/>
      <c r="B211" s="190" t="s">
        <v>69</v>
      </c>
      <c r="C211" s="191" t="s">
        <v>1776</v>
      </c>
      <c r="D211" s="185"/>
      <c r="E211" s="186"/>
      <c r="F211" s="187"/>
      <c r="G211" s="199"/>
    </row>
    <row r="212" spans="1:7" s="67" customFormat="1" ht="11.65" x14ac:dyDescent="0.35">
      <c r="A212" s="208"/>
      <c r="B212" s="190" t="s">
        <v>1144</v>
      </c>
      <c r="C212" s="191" t="s">
        <v>1144</v>
      </c>
      <c r="D212" s="185"/>
      <c r="E212" s="186"/>
      <c r="F212" s="187"/>
      <c r="G212" s="188"/>
    </row>
    <row r="213" spans="1:7" s="67" customFormat="1" ht="11.65" x14ac:dyDescent="0.35">
      <c r="A213" s="189"/>
      <c r="B213" s="190" t="s">
        <v>1401</v>
      </c>
      <c r="C213" s="191" t="s">
        <v>1805</v>
      </c>
      <c r="D213" s="185" t="s">
        <v>4</v>
      </c>
      <c r="E213" s="186">
        <v>1</v>
      </c>
      <c r="F213" s="4"/>
      <c r="G213" s="199">
        <f>ROUND(E213*F213,2)</f>
        <v>0</v>
      </c>
    </row>
    <row r="214" spans="1:7" x14ac:dyDescent="0.35">
      <c r="A214" s="208"/>
      <c r="B214" s="190"/>
      <c r="C214" s="191"/>
      <c r="D214" s="185"/>
      <c r="E214" s="186"/>
      <c r="F214" s="187"/>
      <c r="G214" s="199"/>
    </row>
    <row r="215" spans="1:7" ht="93" x14ac:dyDescent="0.35">
      <c r="A215" s="192" t="str">
        <f>CONCATENATE($A$14,".",TEXT(COUNTA(A$15:A214)-COUNTIF(A$15:A214,"*.")-COUNTIF(A$15:A214,"*)")+1,0))</f>
        <v>12.24</v>
      </c>
      <c r="B215" s="190" t="s">
        <v>1407</v>
      </c>
      <c r="C215" s="191" t="s">
        <v>1834</v>
      </c>
      <c r="D215" s="185"/>
      <c r="E215" s="186"/>
      <c r="F215" s="187"/>
      <c r="G215" s="199"/>
    </row>
    <row r="216" spans="1:7" x14ac:dyDescent="0.35">
      <c r="A216" s="207"/>
      <c r="B216" s="190" t="s">
        <v>919</v>
      </c>
      <c r="C216" s="191" t="s">
        <v>3089</v>
      </c>
      <c r="D216" s="185"/>
      <c r="E216" s="186"/>
      <c r="F216" s="187"/>
      <c r="G216" s="188"/>
    </row>
    <row r="217" spans="1:7" x14ac:dyDescent="0.35">
      <c r="A217" s="207"/>
      <c r="B217" s="190" t="s">
        <v>920</v>
      </c>
      <c r="C217" s="191" t="s">
        <v>3090</v>
      </c>
      <c r="D217" s="185"/>
      <c r="E217" s="186"/>
      <c r="F217" s="187"/>
      <c r="G217" s="188"/>
    </row>
    <row r="218" spans="1:7" x14ac:dyDescent="0.35">
      <c r="A218" s="207"/>
      <c r="B218" s="190" t="s">
        <v>113</v>
      </c>
      <c r="C218" s="191" t="s">
        <v>1832</v>
      </c>
      <c r="D218" s="185"/>
      <c r="E218" s="186"/>
      <c r="F218" s="187"/>
      <c r="G218" s="188"/>
    </row>
    <row r="219" spans="1:7" x14ac:dyDescent="0.35">
      <c r="A219" s="207"/>
      <c r="B219" s="190" t="s">
        <v>69</v>
      </c>
      <c r="C219" s="191" t="s">
        <v>1776</v>
      </c>
      <c r="D219" s="185"/>
      <c r="E219" s="186"/>
      <c r="F219" s="187"/>
      <c r="G219" s="199"/>
    </row>
    <row r="220" spans="1:7" x14ac:dyDescent="0.35">
      <c r="A220" s="208"/>
      <c r="B220" s="190" t="s">
        <v>921</v>
      </c>
      <c r="C220" s="191" t="s">
        <v>921</v>
      </c>
      <c r="D220" s="185"/>
      <c r="E220" s="186"/>
      <c r="F220" s="187"/>
      <c r="G220" s="199"/>
    </row>
    <row r="221" spans="1:7" x14ac:dyDescent="0.35">
      <c r="A221" s="189"/>
      <c r="B221" s="190" t="s">
        <v>922</v>
      </c>
      <c r="C221" s="191" t="s">
        <v>3091</v>
      </c>
      <c r="D221" s="185" t="s">
        <v>4</v>
      </c>
      <c r="E221" s="186">
        <v>1</v>
      </c>
      <c r="F221" s="4"/>
      <c r="G221" s="199">
        <f>ROUND(E221*F221,2)</f>
        <v>0</v>
      </c>
    </row>
    <row r="222" spans="1:7" x14ac:dyDescent="0.35">
      <c r="A222" s="208"/>
      <c r="B222" s="190"/>
      <c r="C222" s="191"/>
      <c r="D222" s="185"/>
      <c r="E222" s="186"/>
      <c r="F222" s="187"/>
      <c r="G222" s="199"/>
    </row>
    <row r="223" spans="1:7" ht="93" x14ac:dyDescent="0.35">
      <c r="A223" s="192" t="str">
        <f>CONCATENATE($A$14,".",TEXT(COUNTA(A$15:A222)-COUNTIF(A$15:A222,"*.")-COUNTIF(A$15:A222,"*)")+1,0))</f>
        <v>12.25</v>
      </c>
      <c r="B223" s="190" t="s">
        <v>1407</v>
      </c>
      <c r="C223" s="191" t="s">
        <v>1834</v>
      </c>
      <c r="D223" s="185"/>
      <c r="E223" s="186"/>
      <c r="F223" s="187"/>
      <c r="G223" s="188"/>
    </row>
    <row r="224" spans="1:7" x14ac:dyDescent="0.35">
      <c r="A224" s="207"/>
      <c r="B224" s="190" t="s">
        <v>919</v>
      </c>
      <c r="C224" s="191" t="s">
        <v>3089</v>
      </c>
      <c r="D224" s="185"/>
      <c r="E224" s="186"/>
      <c r="F224" s="187"/>
      <c r="G224" s="188"/>
    </row>
    <row r="225" spans="1:7" x14ac:dyDescent="0.35">
      <c r="A225" s="207"/>
      <c r="B225" s="190" t="s">
        <v>923</v>
      </c>
      <c r="C225" s="191" t="s">
        <v>3092</v>
      </c>
      <c r="D225" s="185"/>
      <c r="E225" s="186"/>
      <c r="F225" s="187"/>
      <c r="G225" s="188"/>
    </row>
    <row r="226" spans="1:7" x14ac:dyDescent="0.35">
      <c r="A226" s="207"/>
      <c r="B226" s="190" t="s">
        <v>113</v>
      </c>
      <c r="C226" s="191" t="s">
        <v>1832</v>
      </c>
      <c r="D226" s="185"/>
      <c r="E226" s="186"/>
      <c r="F226" s="187"/>
      <c r="G226" s="188"/>
    </row>
    <row r="227" spans="1:7" x14ac:dyDescent="0.35">
      <c r="A227" s="207"/>
      <c r="B227" s="190" t="s">
        <v>69</v>
      </c>
      <c r="C227" s="191" t="s">
        <v>1776</v>
      </c>
      <c r="D227" s="185"/>
      <c r="E227" s="186"/>
      <c r="F227" s="187"/>
      <c r="G227" s="199"/>
    </row>
    <row r="228" spans="1:7" x14ac:dyDescent="0.35">
      <c r="A228" s="208"/>
      <c r="B228" s="190" t="s">
        <v>921</v>
      </c>
      <c r="C228" s="191" t="s">
        <v>921</v>
      </c>
      <c r="D228" s="185"/>
      <c r="E228" s="186"/>
      <c r="F228" s="187"/>
      <c r="G228" s="199"/>
    </row>
    <row r="229" spans="1:7" x14ac:dyDescent="0.35">
      <c r="A229" s="189"/>
      <c r="B229" s="190" t="s">
        <v>924</v>
      </c>
      <c r="C229" s="191" t="s">
        <v>3093</v>
      </c>
      <c r="D229" s="185" t="s">
        <v>4</v>
      </c>
      <c r="E229" s="186">
        <v>1</v>
      </c>
      <c r="F229" s="4"/>
      <c r="G229" s="199">
        <f>ROUND(E229*F229,2)</f>
        <v>0</v>
      </c>
    </row>
    <row r="230" spans="1:7" x14ac:dyDescent="0.35">
      <c r="A230" s="208"/>
      <c r="B230" s="190"/>
      <c r="C230" s="191"/>
      <c r="D230" s="185"/>
      <c r="E230" s="186"/>
      <c r="F230" s="187"/>
      <c r="G230" s="188"/>
    </row>
    <row r="231" spans="1:7" ht="93" x14ac:dyDescent="0.35">
      <c r="A231" s="192" t="str">
        <f>CONCATENATE($A$14,".",TEXT(COUNTA(A$15:A230)-COUNTIF(A$15:A230,"*.")-COUNTIF(A$15:A230,"*)")+1,0))</f>
        <v>12.26</v>
      </c>
      <c r="B231" s="190" t="s">
        <v>1407</v>
      </c>
      <c r="C231" s="191" t="s">
        <v>1834</v>
      </c>
      <c r="D231" s="185"/>
      <c r="E231" s="186"/>
      <c r="F231" s="187"/>
      <c r="G231" s="188"/>
    </row>
    <row r="232" spans="1:7" x14ac:dyDescent="0.35">
      <c r="A232" s="207"/>
      <c r="B232" s="190" t="s">
        <v>760</v>
      </c>
      <c r="C232" s="191" t="s">
        <v>2221</v>
      </c>
      <c r="D232" s="185"/>
      <c r="E232" s="186"/>
      <c r="F232" s="187"/>
      <c r="G232" s="188"/>
    </row>
    <row r="233" spans="1:7" x14ac:dyDescent="0.35">
      <c r="A233" s="207"/>
      <c r="B233" s="190" t="s">
        <v>925</v>
      </c>
      <c r="C233" s="191" t="s">
        <v>3094</v>
      </c>
      <c r="D233" s="185"/>
      <c r="E233" s="186"/>
      <c r="F233" s="187"/>
      <c r="G233" s="188"/>
    </row>
    <row r="234" spans="1:7" x14ac:dyDescent="0.35">
      <c r="A234" s="207"/>
      <c r="B234" s="190" t="s">
        <v>113</v>
      </c>
      <c r="C234" s="191" t="s">
        <v>1832</v>
      </c>
      <c r="D234" s="185"/>
      <c r="E234" s="186"/>
      <c r="F234" s="187"/>
      <c r="G234" s="188"/>
    </row>
    <row r="235" spans="1:7" x14ac:dyDescent="0.35">
      <c r="A235" s="207"/>
      <c r="B235" s="190" t="s">
        <v>69</v>
      </c>
      <c r="C235" s="191" t="s">
        <v>1776</v>
      </c>
      <c r="D235" s="185"/>
      <c r="E235" s="186"/>
      <c r="F235" s="187"/>
      <c r="G235" s="199"/>
    </row>
    <row r="236" spans="1:7" x14ac:dyDescent="0.35">
      <c r="A236" s="208"/>
      <c r="B236" s="190" t="s">
        <v>762</v>
      </c>
      <c r="C236" s="191" t="s">
        <v>762</v>
      </c>
      <c r="D236" s="185"/>
      <c r="E236" s="186"/>
      <c r="F236" s="187"/>
      <c r="G236" s="199"/>
    </row>
    <row r="237" spans="1:7" x14ac:dyDescent="0.35">
      <c r="A237" s="189"/>
      <c r="B237" s="190" t="s">
        <v>1084</v>
      </c>
      <c r="C237" s="191" t="s">
        <v>3095</v>
      </c>
      <c r="D237" s="185" t="s">
        <v>4</v>
      </c>
      <c r="E237" s="186">
        <v>3</v>
      </c>
      <c r="F237" s="4"/>
      <c r="G237" s="199">
        <f>ROUND(E237*F237,2)</f>
        <v>0</v>
      </c>
    </row>
    <row r="238" spans="1:7" x14ac:dyDescent="0.35">
      <c r="A238" s="208"/>
      <c r="B238" s="190"/>
      <c r="C238" s="191"/>
      <c r="D238" s="185"/>
      <c r="E238" s="186"/>
      <c r="F238" s="187"/>
      <c r="G238" s="188"/>
    </row>
    <row r="239" spans="1:7" ht="93" x14ac:dyDescent="0.35">
      <c r="A239" s="192" t="str">
        <f>CONCATENATE($A$14,".",TEXT(COUNTA(A$15:A238)-COUNTIF(A$15:A238,"*.")-COUNTIF(A$15:A238,"*)")+1,0))</f>
        <v>12.27</v>
      </c>
      <c r="B239" s="190" t="s">
        <v>1407</v>
      </c>
      <c r="C239" s="191" t="s">
        <v>1834</v>
      </c>
      <c r="D239" s="185"/>
      <c r="E239" s="186"/>
      <c r="F239" s="187"/>
      <c r="G239" s="188"/>
    </row>
    <row r="240" spans="1:7" x14ac:dyDescent="0.35">
      <c r="A240" s="207"/>
      <c r="B240" s="190" t="s">
        <v>760</v>
      </c>
      <c r="C240" s="191" t="s">
        <v>2221</v>
      </c>
      <c r="D240" s="185"/>
      <c r="E240" s="186"/>
      <c r="F240" s="187"/>
      <c r="G240" s="199"/>
    </row>
    <row r="241" spans="1:7" x14ac:dyDescent="0.35">
      <c r="A241" s="207"/>
      <c r="B241" s="190" t="s">
        <v>926</v>
      </c>
      <c r="C241" s="191" t="s">
        <v>3096</v>
      </c>
      <c r="D241" s="185"/>
      <c r="E241" s="186"/>
      <c r="F241" s="187"/>
      <c r="G241" s="188"/>
    </row>
    <row r="242" spans="1:7" x14ac:dyDescent="0.35">
      <c r="A242" s="207"/>
      <c r="B242" s="190" t="s">
        <v>113</v>
      </c>
      <c r="C242" s="191" t="s">
        <v>1832</v>
      </c>
      <c r="D242" s="185"/>
      <c r="E242" s="186"/>
      <c r="F242" s="187"/>
      <c r="G242" s="188"/>
    </row>
    <row r="243" spans="1:7" x14ac:dyDescent="0.35">
      <c r="A243" s="207"/>
      <c r="B243" s="190" t="s">
        <v>69</v>
      </c>
      <c r="C243" s="191" t="s">
        <v>1776</v>
      </c>
      <c r="D243" s="185"/>
      <c r="E243" s="186"/>
      <c r="F243" s="187"/>
      <c r="G243" s="199"/>
    </row>
    <row r="244" spans="1:7" x14ac:dyDescent="0.35">
      <c r="A244" s="208"/>
      <c r="B244" s="190" t="s">
        <v>762</v>
      </c>
      <c r="C244" s="191" t="s">
        <v>762</v>
      </c>
      <c r="D244" s="185"/>
      <c r="E244" s="186"/>
      <c r="F244" s="187"/>
      <c r="G244" s="188"/>
    </row>
    <row r="245" spans="1:7" x14ac:dyDescent="0.35">
      <c r="A245" s="189"/>
      <c r="B245" s="190" t="s">
        <v>1085</v>
      </c>
      <c r="C245" s="191" t="s">
        <v>3097</v>
      </c>
      <c r="D245" s="185" t="s">
        <v>4</v>
      </c>
      <c r="E245" s="186">
        <v>3</v>
      </c>
      <c r="F245" s="4"/>
      <c r="G245" s="199">
        <f>ROUND(E245*F245,2)</f>
        <v>0</v>
      </c>
    </row>
    <row r="246" spans="1:7" x14ac:dyDescent="0.35">
      <c r="A246" s="189"/>
      <c r="B246" s="190"/>
      <c r="C246" s="191"/>
      <c r="D246" s="185"/>
      <c r="E246" s="186"/>
      <c r="F246" s="187"/>
      <c r="G246" s="188"/>
    </row>
    <row r="247" spans="1:7" ht="93" x14ac:dyDescent="0.35">
      <c r="A247" s="192" t="str">
        <f>CONCATENATE($A$14,".",TEXT(COUNTA(A$15:A246)-COUNTIF(A$15:A246,"*.")-COUNTIF(A$15:A246,"*)")+1,0))</f>
        <v>12.28</v>
      </c>
      <c r="B247" s="190" t="s">
        <v>1407</v>
      </c>
      <c r="C247" s="191" t="s">
        <v>1834</v>
      </c>
      <c r="D247" s="185"/>
      <c r="E247" s="186"/>
      <c r="F247" s="187"/>
      <c r="G247" s="188"/>
    </row>
    <row r="248" spans="1:7" x14ac:dyDescent="0.35">
      <c r="A248" s="207"/>
      <c r="B248" s="190" t="s">
        <v>244</v>
      </c>
      <c r="C248" s="191" t="s">
        <v>2110</v>
      </c>
      <c r="D248" s="185"/>
      <c r="E248" s="186"/>
      <c r="F248" s="187"/>
      <c r="G248" s="199"/>
    </row>
    <row r="249" spans="1:7" x14ac:dyDescent="0.35">
      <c r="A249" s="207"/>
      <c r="B249" s="190" t="s">
        <v>927</v>
      </c>
      <c r="C249" s="191" t="s">
        <v>3078</v>
      </c>
      <c r="D249" s="185"/>
      <c r="E249" s="186"/>
      <c r="F249" s="187"/>
      <c r="G249" s="188"/>
    </row>
    <row r="250" spans="1:7" x14ac:dyDescent="0.35">
      <c r="A250" s="207"/>
      <c r="B250" s="190" t="s">
        <v>113</v>
      </c>
      <c r="C250" s="191" t="s">
        <v>1832</v>
      </c>
      <c r="D250" s="185"/>
      <c r="E250" s="186"/>
      <c r="F250" s="187"/>
      <c r="G250" s="199"/>
    </row>
    <row r="251" spans="1:7" x14ac:dyDescent="0.35">
      <c r="A251" s="207"/>
      <c r="B251" s="190" t="s">
        <v>69</v>
      </c>
      <c r="C251" s="191" t="s">
        <v>1776</v>
      </c>
      <c r="D251" s="185"/>
      <c r="E251" s="186"/>
      <c r="F251" s="187"/>
      <c r="G251" s="199"/>
    </row>
    <row r="252" spans="1:7" x14ac:dyDescent="0.35">
      <c r="A252" s="208"/>
      <c r="B252" s="190" t="s">
        <v>928</v>
      </c>
      <c r="C252" s="191" t="s">
        <v>928</v>
      </c>
      <c r="D252" s="185"/>
      <c r="E252" s="186"/>
      <c r="F252" s="187"/>
      <c r="G252" s="188"/>
    </row>
    <row r="253" spans="1:7" x14ac:dyDescent="0.35">
      <c r="A253" s="189"/>
      <c r="B253" s="190" t="s">
        <v>929</v>
      </c>
      <c r="C253" s="191" t="s">
        <v>3098</v>
      </c>
      <c r="D253" s="185" t="s">
        <v>4</v>
      </c>
      <c r="E253" s="186">
        <v>1</v>
      </c>
      <c r="F253" s="4"/>
      <c r="G253" s="199">
        <f>ROUND(E253*F253,2)</f>
        <v>0</v>
      </c>
    </row>
    <row r="254" spans="1:7" x14ac:dyDescent="0.35">
      <c r="A254" s="189"/>
      <c r="B254" s="190"/>
      <c r="C254" s="191"/>
      <c r="D254" s="185"/>
      <c r="E254" s="186"/>
      <c r="F254" s="187"/>
      <c r="G254" s="188"/>
    </row>
    <row r="255" spans="1:7" ht="93" x14ac:dyDescent="0.35">
      <c r="A255" s="192" t="str">
        <f>CONCATENATE($A$14,".",TEXT(COUNTA(A$15:A254)-COUNTIF(A$15:A254,"*.")-COUNTIF(A$15:A254,"*)")+1,0))</f>
        <v>12.29</v>
      </c>
      <c r="B255" s="190" t="s">
        <v>1407</v>
      </c>
      <c r="C255" s="191" t="s">
        <v>1834</v>
      </c>
      <c r="D255" s="185"/>
      <c r="E255" s="186"/>
      <c r="F255" s="187"/>
      <c r="G255" s="188"/>
    </row>
    <row r="256" spans="1:7" x14ac:dyDescent="0.35">
      <c r="A256" s="207"/>
      <c r="B256" s="190" t="s">
        <v>626</v>
      </c>
      <c r="C256" s="191" t="s">
        <v>2707</v>
      </c>
      <c r="D256" s="185"/>
      <c r="E256" s="186"/>
      <c r="F256" s="187"/>
      <c r="G256" s="199"/>
    </row>
    <row r="257" spans="1:7" x14ac:dyDescent="0.35">
      <c r="A257" s="207"/>
      <c r="B257" s="190" t="s">
        <v>930</v>
      </c>
      <c r="C257" s="191" t="s">
        <v>3099</v>
      </c>
      <c r="D257" s="185"/>
      <c r="E257" s="186"/>
      <c r="F257" s="187"/>
      <c r="G257" s="199"/>
    </row>
    <row r="258" spans="1:7" x14ac:dyDescent="0.35">
      <c r="A258" s="207"/>
      <c r="B258" s="190" t="s">
        <v>113</v>
      </c>
      <c r="C258" s="191" t="s">
        <v>1832</v>
      </c>
      <c r="D258" s="185"/>
      <c r="E258" s="186"/>
      <c r="F258" s="187"/>
      <c r="G258" s="188"/>
    </row>
    <row r="259" spans="1:7" x14ac:dyDescent="0.35">
      <c r="A259" s="207"/>
      <c r="B259" s="190" t="s">
        <v>69</v>
      </c>
      <c r="C259" s="191" t="s">
        <v>1776</v>
      </c>
      <c r="D259" s="185"/>
      <c r="E259" s="186"/>
      <c r="F259" s="187"/>
      <c r="G259" s="199"/>
    </row>
    <row r="260" spans="1:7" x14ac:dyDescent="0.35">
      <c r="A260" s="208"/>
      <c r="B260" s="190" t="s">
        <v>931</v>
      </c>
      <c r="C260" s="191" t="s">
        <v>931</v>
      </c>
      <c r="D260" s="185"/>
      <c r="E260" s="186"/>
      <c r="F260" s="187"/>
      <c r="G260" s="188"/>
    </row>
    <row r="261" spans="1:7" x14ac:dyDescent="0.35">
      <c r="A261" s="189"/>
      <c r="B261" s="190" t="s">
        <v>932</v>
      </c>
      <c r="C261" s="191" t="s">
        <v>3100</v>
      </c>
      <c r="D261" s="185" t="s">
        <v>4</v>
      </c>
      <c r="E261" s="186">
        <v>1</v>
      </c>
      <c r="F261" s="4"/>
      <c r="G261" s="199">
        <f>ROUND(E261*F261,2)</f>
        <v>0</v>
      </c>
    </row>
    <row r="262" spans="1:7" x14ac:dyDescent="0.35">
      <c r="A262" s="189"/>
      <c r="B262" s="190"/>
      <c r="C262" s="191"/>
      <c r="D262" s="185"/>
      <c r="E262" s="186"/>
      <c r="F262" s="187"/>
      <c r="G262" s="188"/>
    </row>
    <row r="263" spans="1:7" ht="93" x14ac:dyDescent="0.35">
      <c r="A263" s="192" t="str">
        <f>CONCATENATE($A$14,".",TEXT(COUNTA(A$15:A262)-COUNTIF(A$15:A262,"*.")-COUNTIF(A$15:A262,"*)")+1,0))</f>
        <v>12.30</v>
      </c>
      <c r="B263" s="190" t="s">
        <v>1407</v>
      </c>
      <c r="C263" s="191" t="s">
        <v>1834</v>
      </c>
      <c r="D263" s="185"/>
      <c r="E263" s="186"/>
      <c r="F263" s="187"/>
      <c r="G263" s="199"/>
    </row>
    <row r="264" spans="1:7" x14ac:dyDescent="0.35">
      <c r="A264" s="207"/>
      <c r="B264" s="190" t="s">
        <v>387</v>
      </c>
      <c r="C264" s="191" t="s">
        <v>2365</v>
      </c>
      <c r="D264" s="185"/>
      <c r="E264" s="186"/>
      <c r="F264" s="187"/>
      <c r="G264" s="199"/>
    </row>
    <row r="265" spans="1:7" x14ac:dyDescent="0.35">
      <c r="A265" s="207"/>
      <c r="B265" s="190" t="s">
        <v>933</v>
      </c>
      <c r="C265" s="191" t="s">
        <v>2214</v>
      </c>
      <c r="D265" s="185"/>
      <c r="E265" s="186"/>
      <c r="F265" s="187"/>
      <c r="G265" s="199"/>
    </row>
    <row r="266" spans="1:7" x14ac:dyDescent="0.35">
      <c r="A266" s="207"/>
      <c r="B266" s="190" t="s">
        <v>113</v>
      </c>
      <c r="C266" s="191" t="s">
        <v>1832</v>
      </c>
      <c r="D266" s="185"/>
      <c r="E266" s="186"/>
      <c r="F266" s="187"/>
      <c r="G266" s="199"/>
    </row>
    <row r="267" spans="1:7" x14ac:dyDescent="0.35">
      <c r="A267" s="207"/>
      <c r="B267" s="190" t="s">
        <v>69</v>
      </c>
      <c r="C267" s="191" t="s">
        <v>1776</v>
      </c>
      <c r="D267" s="185"/>
      <c r="E267" s="186"/>
      <c r="F267" s="187"/>
      <c r="G267" s="199"/>
    </row>
    <row r="268" spans="1:7" x14ac:dyDescent="0.35">
      <c r="A268" s="208"/>
      <c r="B268" s="190" t="s">
        <v>622</v>
      </c>
      <c r="C268" s="191" t="s">
        <v>622</v>
      </c>
      <c r="D268" s="185"/>
      <c r="E268" s="186"/>
      <c r="F268" s="187"/>
      <c r="G268" s="188"/>
    </row>
    <row r="269" spans="1:7" x14ac:dyDescent="0.35">
      <c r="A269" s="189"/>
      <c r="B269" s="190" t="s">
        <v>934</v>
      </c>
      <c r="C269" s="191" t="s">
        <v>3101</v>
      </c>
      <c r="D269" s="185" t="s">
        <v>4</v>
      </c>
      <c r="E269" s="186">
        <v>1</v>
      </c>
      <c r="F269" s="4"/>
      <c r="G269" s="199">
        <f>ROUND(E269*F269,2)</f>
        <v>0</v>
      </c>
    </row>
    <row r="270" spans="1:7" x14ac:dyDescent="0.35">
      <c r="A270" s="189"/>
      <c r="B270" s="190"/>
      <c r="C270" s="191"/>
      <c r="D270" s="185"/>
      <c r="E270" s="186"/>
      <c r="F270" s="187"/>
      <c r="G270" s="188"/>
    </row>
    <row r="271" spans="1:7" ht="93" x14ac:dyDescent="0.35">
      <c r="A271" s="192" t="str">
        <f>CONCATENATE($A$14,".",TEXT(COUNTA(A$15:A270)-COUNTIF(A$15:A270,"*.")-COUNTIF(A$15:A270,"*)")+1,0))</f>
        <v>12.31</v>
      </c>
      <c r="B271" s="190" t="s">
        <v>1407</v>
      </c>
      <c r="C271" s="191" t="s">
        <v>1834</v>
      </c>
      <c r="D271" s="185"/>
      <c r="E271" s="186"/>
      <c r="F271" s="187"/>
      <c r="G271" s="199"/>
    </row>
    <row r="272" spans="1:7" x14ac:dyDescent="0.35">
      <c r="A272" s="207"/>
      <c r="B272" s="190" t="s">
        <v>460</v>
      </c>
      <c r="C272" s="191" t="s">
        <v>2465</v>
      </c>
      <c r="D272" s="185"/>
      <c r="E272" s="186"/>
      <c r="F272" s="187"/>
      <c r="G272" s="199"/>
    </row>
    <row r="273" spans="1:7" x14ac:dyDescent="0.35">
      <c r="A273" s="207"/>
      <c r="B273" s="190" t="s">
        <v>935</v>
      </c>
      <c r="C273" s="191" t="s">
        <v>3083</v>
      </c>
      <c r="D273" s="185"/>
      <c r="E273" s="186"/>
      <c r="F273" s="187"/>
      <c r="G273" s="199"/>
    </row>
    <row r="274" spans="1:7" x14ac:dyDescent="0.35">
      <c r="A274" s="207"/>
      <c r="B274" s="190" t="s">
        <v>113</v>
      </c>
      <c r="C274" s="191" t="s">
        <v>1832</v>
      </c>
      <c r="D274" s="185"/>
      <c r="E274" s="186"/>
      <c r="F274" s="187"/>
      <c r="G274" s="188"/>
    </row>
    <row r="275" spans="1:7" x14ac:dyDescent="0.35">
      <c r="A275" s="207"/>
      <c r="B275" s="190" t="s">
        <v>69</v>
      </c>
      <c r="C275" s="191" t="s">
        <v>1776</v>
      </c>
      <c r="D275" s="185"/>
      <c r="E275" s="186"/>
      <c r="F275" s="187"/>
      <c r="G275" s="199"/>
    </row>
    <row r="276" spans="1:7" x14ac:dyDescent="0.35">
      <c r="A276" s="208"/>
      <c r="B276" s="190" t="s">
        <v>824</v>
      </c>
      <c r="C276" s="191" t="s">
        <v>824</v>
      </c>
      <c r="D276" s="185"/>
      <c r="E276" s="186"/>
      <c r="F276" s="187"/>
      <c r="G276" s="188"/>
    </row>
    <row r="277" spans="1:7" x14ac:dyDescent="0.35">
      <c r="A277" s="189"/>
      <c r="B277" s="190" t="s">
        <v>936</v>
      </c>
      <c r="C277" s="191" t="s">
        <v>3102</v>
      </c>
      <c r="D277" s="185" t="s">
        <v>4</v>
      </c>
      <c r="E277" s="186">
        <v>1</v>
      </c>
      <c r="F277" s="4"/>
      <c r="G277" s="199">
        <f>ROUND(E277*F277,2)</f>
        <v>0</v>
      </c>
    </row>
    <row r="278" spans="1:7" x14ac:dyDescent="0.35">
      <c r="A278" s="189"/>
      <c r="B278" s="190"/>
      <c r="C278" s="191"/>
      <c r="D278" s="185"/>
      <c r="E278" s="186"/>
      <c r="F278" s="187"/>
      <c r="G278" s="188"/>
    </row>
    <row r="279" spans="1:7" ht="93" x14ac:dyDescent="0.35">
      <c r="A279" s="192" t="str">
        <f>CONCATENATE($A$14,".",TEXT(COUNTA(A$15:A278)-COUNTIF(A$15:A278,"*.")-COUNTIF(A$15:A278,"*)")+1,0))</f>
        <v>12.32</v>
      </c>
      <c r="B279" s="190" t="s">
        <v>1407</v>
      </c>
      <c r="C279" s="191" t="s">
        <v>1829</v>
      </c>
      <c r="D279" s="185"/>
      <c r="E279" s="186"/>
      <c r="F279" s="187"/>
      <c r="G279" s="199"/>
    </row>
    <row r="280" spans="1:7" x14ac:dyDescent="0.35">
      <c r="A280" s="207"/>
      <c r="B280" s="190" t="s">
        <v>460</v>
      </c>
      <c r="C280" s="191" t="s">
        <v>2465</v>
      </c>
      <c r="D280" s="185"/>
      <c r="E280" s="186"/>
      <c r="F280" s="187"/>
      <c r="G280" s="199"/>
    </row>
    <row r="281" spans="1:7" x14ac:dyDescent="0.35">
      <c r="A281" s="207"/>
      <c r="B281" s="190" t="s">
        <v>823</v>
      </c>
      <c r="C281" s="191" t="s">
        <v>2960</v>
      </c>
      <c r="D281" s="185"/>
      <c r="E281" s="186"/>
      <c r="F281" s="187"/>
      <c r="G281" s="199"/>
    </row>
    <row r="282" spans="1:7" x14ac:dyDescent="0.35">
      <c r="A282" s="207"/>
      <c r="B282" s="190" t="s">
        <v>113</v>
      </c>
      <c r="C282" s="191" t="s">
        <v>1832</v>
      </c>
      <c r="D282" s="185"/>
      <c r="E282" s="186"/>
      <c r="F282" s="187"/>
      <c r="G282" s="199"/>
    </row>
    <row r="283" spans="1:7" x14ac:dyDescent="0.35">
      <c r="A283" s="207"/>
      <c r="B283" s="190" t="s">
        <v>69</v>
      </c>
      <c r="C283" s="191" t="s">
        <v>1776</v>
      </c>
      <c r="D283" s="185"/>
      <c r="E283" s="186"/>
      <c r="F283" s="187"/>
      <c r="G283" s="199"/>
    </row>
    <row r="284" spans="1:7" x14ac:dyDescent="0.35">
      <c r="A284" s="208"/>
      <c r="B284" s="190" t="s">
        <v>824</v>
      </c>
      <c r="C284" s="191" t="s">
        <v>824</v>
      </c>
      <c r="D284" s="185"/>
      <c r="E284" s="186"/>
      <c r="F284" s="187"/>
      <c r="G284" s="188"/>
    </row>
    <row r="285" spans="1:7" x14ac:dyDescent="0.35">
      <c r="A285" s="189"/>
      <c r="B285" s="190" t="s">
        <v>937</v>
      </c>
      <c r="C285" s="191" t="s">
        <v>3103</v>
      </c>
      <c r="D285" s="185" t="s">
        <v>4</v>
      </c>
      <c r="E285" s="186">
        <v>4</v>
      </c>
      <c r="F285" s="4"/>
      <c r="G285" s="199">
        <f>ROUND(E285*F285,2)</f>
        <v>0</v>
      </c>
    </row>
    <row r="286" spans="1:7" x14ac:dyDescent="0.35">
      <c r="A286" s="189"/>
      <c r="B286" s="190"/>
      <c r="C286" s="191"/>
      <c r="D286" s="185"/>
      <c r="E286" s="186"/>
      <c r="F286" s="187"/>
      <c r="G286" s="199"/>
    </row>
    <row r="287" spans="1:7" ht="34.9" x14ac:dyDescent="0.35">
      <c r="A287" s="192" t="str">
        <f>CONCATENATE($A$14,".",TEXT(COUNTA(A$15:A286)-COUNTIF(A$15:A286,"*.")-COUNTIF(A$15:A286,"*)")+1,0))</f>
        <v>12.33</v>
      </c>
      <c r="B287" s="190" t="s">
        <v>1416</v>
      </c>
      <c r="C287" s="191" t="s">
        <v>1852</v>
      </c>
      <c r="D287" s="185"/>
      <c r="E287" s="186"/>
      <c r="F287" s="187"/>
      <c r="G287" s="199"/>
    </row>
    <row r="288" spans="1:7" x14ac:dyDescent="0.35">
      <c r="A288" s="207"/>
      <c r="B288" s="190" t="s">
        <v>248</v>
      </c>
      <c r="C288" s="191" t="s">
        <v>2115</v>
      </c>
      <c r="D288" s="185"/>
      <c r="E288" s="186"/>
      <c r="F288" s="187"/>
      <c r="G288" s="199"/>
    </row>
    <row r="289" spans="1:7" x14ac:dyDescent="0.35">
      <c r="A289" s="207"/>
      <c r="B289" s="190" t="s">
        <v>938</v>
      </c>
      <c r="C289" s="191" t="s">
        <v>3104</v>
      </c>
      <c r="D289" s="185"/>
      <c r="E289" s="186"/>
      <c r="F289" s="187"/>
      <c r="G289" s="199"/>
    </row>
    <row r="290" spans="1:7" x14ac:dyDescent="0.35">
      <c r="A290" s="207"/>
      <c r="B290" s="190" t="s">
        <v>69</v>
      </c>
      <c r="C290" s="191" t="s">
        <v>1776</v>
      </c>
      <c r="D290" s="185"/>
      <c r="E290" s="186"/>
      <c r="F290" s="187"/>
      <c r="G290" s="199"/>
    </row>
    <row r="291" spans="1:7" x14ac:dyDescent="0.35">
      <c r="A291" s="208"/>
      <c r="B291" s="190" t="s">
        <v>250</v>
      </c>
      <c r="C291" s="191" t="s">
        <v>250</v>
      </c>
      <c r="D291" s="185"/>
      <c r="E291" s="186"/>
      <c r="F291" s="187"/>
      <c r="G291" s="199"/>
    </row>
    <row r="292" spans="1:7" x14ac:dyDescent="0.35">
      <c r="A292" s="189"/>
      <c r="B292" s="190" t="s">
        <v>939</v>
      </c>
      <c r="C292" s="191" t="s">
        <v>3105</v>
      </c>
      <c r="D292" s="185" t="s">
        <v>4</v>
      </c>
      <c r="E292" s="186">
        <v>1</v>
      </c>
      <c r="F292" s="4"/>
      <c r="G292" s="199">
        <f>ROUND(E292*F292,2)</f>
        <v>0</v>
      </c>
    </row>
    <row r="293" spans="1:7" x14ac:dyDescent="0.35">
      <c r="A293" s="189"/>
      <c r="B293" s="190"/>
      <c r="C293" s="191"/>
      <c r="D293" s="185"/>
      <c r="E293" s="186"/>
      <c r="F293" s="187"/>
      <c r="G293" s="199"/>
    </row>
    <row r="294" spans="1:7" ht="34.9" x14ac:dyDescent="0.35">
      <c r="A294" s="192" t="str">
        <f>CONCATENATE($A$14,".",TEXT(COUNTA(A$15:A293)-COUNTIF(A$15:A293,"*.")-COUNTIF(A$15:A293,"*)")+1,0))</f>
        <v>12.34</v>
      </c>
      <c r="B294" s="190" t="s">
        <v>1416</v>
      </c>
      <c r="C294" s="191" t="s">
        <v>1852</v>
      </c>
      <c r="D294" s="185"/>
      <c r="E294" s="186"/>
      <c r="F294" s="187"/>
      <c r="G294" s="199"/>
    </row>
    <row r="295" spans="1:7" x14ac:dyDescent="0.35">
      <c r="A295" s="207"/>
      <c r="B295" s="190" t="s">
        <v>248</v>
      </c>
      <c r="C295" s="191" t="s">
        <v>2115</v>
      </c>
      <c r="D295" s="185"/>
      <c r="E295" s="186"/>
      <c r="F295" s="187"/>
      <c r="G295" s="199"/>
    </row>
    <row r="296" spans="1:7" x14ac:dyDescent="0.35">
      <c r="A296" s="207"/>
      <c r="B296" s="190" t="s">
        <v>940</v>
      </c>
      <c r="C296" s="191" t="s">
        <v>3106</v>
      </c>
      <c r="D296" s="185"/>
      <c r="E296" s="186"/>
      <c r="F296" s="187"/>
      <c r="G296" s="199"/>
    </row>
    <row r="297" spans="1:7" x14ac:dyDescent="0.35">
      <c r="A297" s="207"/>
      <c r="B297" s="190" t="s">
        <v>69</v>
      </c>
      <c r="C297" s="191" t="s">
        <v>1776</v>
      </c>
      <c r="D297" s="185"/>
      <c r="E297" s="186"/>
      <c r="F297" s="187"/>
      <c r="G297" s="188"/>
    </row>
    <row r="298" spans="1:7" x14ac:dyDescent="0.35">
      <c r="A298" s="208"/>
      <c r="B298" s="190" t="s">
        <v>250</v>
      </c>
      <c r="C298" s="191" t="s">
        <v>250</v>
      </c>
      <c r="D298" s="185"/>
      <c r="E298" s="186"/>
      <c r="F298" s="187"/>
      <c r="G298" s="188"/>
    </row>
    <row r="299" spans="1:7" x14ac:dyDescent="0.35">
      <c r="A299" s="189"/>
      <c r="B299" s="190" t="s">
        <v>941</v>
      </c>
      <c r="C299" s="191" t="s">
        <v>3107</v>
      </c>
      <c r="D299" s="185" t="s">
        <v>4</v>
      </c>
      <c r="E299" s="186">
        <v>1</v>
      </c>
      <c r="F299" s="4"/>
      <c r="G299" s="199">
        <f>ROUND(E299*F299,2)</f>
        <v>0</v>
      </c>
    </row>
    <row r="300" spans="1:7" x14ac:dyDescent="0.35">
      <c r="A300" s="189"/>
      <c r="B300" s="190"/>
      <c r="C300" s="191"/>
      <c r="D300" s="185"/>
      <c r="E300" s="186"/>
      <c r="F300" s="187"/>
      <c r="G300" s="199"/>
    </row>
    <row r="301" spans="1:7" ht="34.9" x14ac:dyDescent="0.35">
      <c r="A301" s="192" t="str">
        <f>CONCATENATE($A$14,".",TEXT(COUNTA(A$15:A300)-COUNTIF(A$15:A300,"*.")-COUNTIF(A$15:A300,"*)")+1,0))</f>
        <v>12.35</v>
      </c>
      <c r="B301" s="190" t="s">
        <v>1416</v>
      </c>
      <c r="C301" s="191" t="s">
        <v>1852</v>
      </c>
      <c r="D301" s="185"/>
      <c r="E301" s="186"/>
      <c r="F301" s="187"/>
      <c r="G301" s="199"/>
    </row>
    <row r="302" spans="1:7" x14ac:dyDescent="0.35">
      <c r="A302" s="207"/>
      <c r="B302" s="190" t="s">
        <v>709</v>
      </c>
      <c r="C302" s="191" t="s">
        <v>2801</v>
      </c>
      <c r="D302" s="185"/>
      <c r="E302" s="186"/>
      <c r="F302" s="187"/>
      <c r="G302" s="188"/>
    </row>
    <row r="303" spans="1:7" x14ac:dyDescent="0.35">
      <c r="A303" s="207"/>
      <c r="B303" s="190" t="s">
        <v>942</v>
      </c>
      <c r="C303" s="191" t="s">
        <v>3108</v>
      </c>
      <c r="D303" s="185"/>
      <c r="E303" s="186"/>
      <c r="F303" s="187"/>
      <c r="G303" s="199"/>
    </row>
    <row r="304" spans="1:7" x14ac:dyDescent="0.35">
      <c r="A304" s="207"/>
      <c r="B304" s="190" t="s">
        <v>69</v>
      </c>
      <c r="C304" s="191" t="s">
        <v>1776</v>
      </c>
      <c r="D304" s="185"/>
      <c r="E304" s="186"/>
      <c r="F304" s="187"/>
      <c r="G304" s="199"/>
    </row>
    <row r="305" spans="1:7" x14ac:dyDescent="0.35">
      <c r="A305" s="208"/>
      <c r="B305" s="190" t="s">
        <v>711</v>
      </c>
      <c r="C305" s="191" t="s">
        <v>711</v>
      </c>
      <c r="D305" s="185"/>
      <c r="E305" s="186"/>
      <c r="F305" s="187"/>
      <c r="G305" s="188"/>
    </row>
    <row r="306" spans="1:7" x14ac:dyDescent="0.35">
      <c r="A306" s="189"/>
      <c r="B306" s="190" t="s">
        <v>943</v>
      </c>
      <c r="C306" s="191" t="s">
        <v>3109</v>
      </c>
      <c r="D306" s="185" t="s">
        <v>4</v>
      </c>
      <c r="E306" s="186">
        <v>1</v>
      </c>
      <c r="F306" s="4"/>
      <c r="G306" s="199">
        <f>ROUND(E306*F306,2)</f>
        <v>0</v>
      </c>
    </row>
    <row r="307" spans="1:7" x14ac:dyDescent="0.35">
      <c r="A307" s="189"/>
      <c r="B307" s="190"/>
      <c r="C307" s="191"/>
      <c r="D307" s="185"/>
      <c r="E307" s="186"/>
      <c r="F307" s="187"/>
      <c r="G307" s="199"/>
    </row>
    <row r="308" spans="1:7" ht="34.9" x14ac:dyDescent="0.35">
      <c r="A308" s="192" t="str">
        <f>CONCATENATE($A$14,".",TEXT(COUNTA(A$15:A307)-COUNTIF(A$15:A307,"*.")-COUNTIF(A$15:A307,"*)")+1,0))</f>
        <v>12.36</v>
      </c>
      <c r="B308" s="190" t="s">
        <v>1416</v>
      </c>
      <c r="C308" s="191" t="s">
        <v>1852</v>
      </c>
      <c r="D308" s="185"/>
      <c r="E308" s="186"/>
      <c r="F308" s="187"/>
      <c r="G308" s="188"/>
    </row>
    <row r="309" spans="1:7" x14ac:dyDescent="0.35">
      <c r="A309" s="207"/>
      <c r="B309" s="190" t="s">
        <v>709</v>
      </c>
      <c r="C309" s="191" t="s">
        <v>2801</v>
      </c>
      <c r="D309" s="185"/>
      <c r="E309" s="186"/>
      <c r="F309" s="187"/>
      <c r="G309" s="199"/>
    </row>
    <row r="310" spans="1:7" x14ac:dyDescent="0.35">
      <c r="A310" s="207"/>
      <c r="B310" s="190" t="s">
        <v>944</v>
      </c>
      <c r="C310" s="191" t="s">
        <v>3110</v>
      </c>
      <c r="D310" s="185"/>
      <c r="E310" s="186"/>
      <c r="F310" s="187"/>
      <c r="G310" s="199"/>
    </row>
    <row r="311" spans="1:7" x14ac:dyDescent="0.35">
      <c r="A311" s="207"/>
      <c r="B311" s="190" t="s">
        <v>69</v>
      </c>
      <c r="C311" s="191" t="s">
        <v>1776</v>
      </c>
      <c r="D311" s="185"/>
      <c r="E311" s="186"/>
      <c r="F311" s="187"/>
      <c r="G311" s="199"/>
    </row>
    <row r="312" spans="1:7" x14ac:dyDescent="0.35">
      <c r="A312" s="208"/>
      <c r="B312" s="190" t="s">
        <v>711</v>
      </c>
      <c r="C312" s="191" t="s">
        <v>711</v>
      </c>
      <c r="D312" s="185"/>
      <c r="E312" s="186"/>
      <c r="F312" s="187"/>
      <c r="G312" s="188"/>
    </row>
    <row r="313" spans="1:7" x14ac:dyDescent="0.35">
      <c r="A313" s="189"/>
      <c r="B313" s="190" t="s">
        <v>945</v>
      </c>
      <c r="C313" s="191" t="s">
        <v>3111</v>
      </c>
      <c r="D313" s="185" t="s">
        <v>4</v>
      </c>
      <c r="E313" s="186">
        <v>1</v>
      </c>
      <c r="F313" s="4"/>
      <c r="G313" s="199">
        <f>ROUND(E313*F313,2)</f>
        <v>0</v>
      </c>
    </row>
    <row r="314" spans="1:7" x14ac:dyDescent="0.35">
      <c r="A314" s="189"/>
      <c r="B314" s="190"/>
      <c r="C314" s="191"/>
      <c r="D314" s="185"/>
      <c r="E314" s="186"/>
      <c r="F314" s="187"/>
      <c r="G314" s="199"/>
    </row>
    <row r="315" spans="1:7" ht="34.9" x14ac:dyDescent="0.35">
      <c r="A315" s="192" t="str">
        <f>CONCATENATE($A$14,".",TEXT(COUNTA(A$15:A314)-COUNTIF(A$15:A314,"*.")-COUNTIF(A$15:A314,"*)")+1,0))</f>
        <v>12.37</v>
      </c>
      <c r="B315" s="190" t="s">
        <v>1416</v>
      </c>
      <c r="C315" s="191" t="s">
        <v>1852</v>
      </c>
      <c r="D315" s="185"/>
      <c r="E315" s="186"/>
      <c r="F315" s="187"/>
      <c r="G315" s="199"/>
    </row>
    <row r="316" spans="1:7" x14ac:dyDescent="0.35">
      <c r="A316" s="207"/>
      <c r="B316" s="190" t="s">
        <v>248</v>
      </c>
      <c r="C316" s="191" t="s">
        <v>2115</v>
      </c>
      <c r="D316" s="185"/>
      <c r="E316" s="186"/>
      <c r="F316" s="187"/>
      <c r="G316" s="199"/>
    </row>
    <row r="317" spans="1:7" x14ac:dyDescent="0.35">
      <c r="A317" s="207"/>
      <c r="B317" s="190" t="s">
        <v>946</v>
      </c>
      <c r="C317" s="191" t="s">
        <v>3112</v>
      </c>
      <c r="D317" s="185"/>
      <c r="E317" s="186"/>
      <c r="F317" s="187"/>
      <c r="G317" s="199"/>
    </row>
    <row r="318" spans="1:7" x14ac:dyDescent="0.35">
      <c r="A318" s="207"/>
      <c r="B318" s="190" t="s">
        <v>69</v>
      </c>
      <c r="C318" s="191" t="s">
        <v>1776</v>
      </c>
      <c r="D318" s="185"/>
      <c r="E318" s="186"/>
      <c r="F318" s="187"/>
      <c r="G318" s="199"/>
    </row>
    <row r="319" spans="1:7" x14ac:dyDescent="0.35">
      <c r="A319" s="208"/>
      <c r="B319" s="190" t="s">
        <v>250</v>
      </c>
      <c r="C319" s="191" t="s">
        <v>250</v>
      </c>
      <c r="D319" s="185"/>
      <c r="E319" s="186"/>
      <c r="F319" s="187"/>
      <c r="G319" s="199"/>
    </row>
    <row r="320" spans="1:7" x14ac:dyDescent="0.35">
      <c r="A320" s="189"/>
      <c r="B320" s="190" t="s">
        <v>947</v>
      </c>
      <c r="C320" s="191" t="s">
        <v>3113</v>
      </c>
      <c r="D320" s="185" t="s">
        <v>4</v>
      </c>
      <c r="E320" s="186">
        <v>1</v>
      </c>
      <c r="F320" s="4"/>
      <c r="G320" s="199">
        <f>ROUND(E320*F320,2)</f>
        <v>0</v>
      </c>
    </row>
    <row r="321" spans="1:7" x14ac:dyDescent="0.35">
      <c r="A321" s="189"/>
      <c r="B321" s="190"/>
      <c r="C321" s="191"/>
      <c r="D321" s="185"/>
      <c r="E321" s="186"/>
      <c r="F321" s="187"/>
      <c r="G321" s="199"/>
    </row>
    <row r="322" spans="1:7" ht="34.9" x14ac:dyDescent="0.35">
      <c r="A322" s="192" t="str">
        <f>CONCATENATE($A$14,".",TEXT(COUNTA(A$15:A321)-COUNTIF(A$15:A321,"*.")-COUNTIF(A$15:A321,"*)")+1,0))</f>
        <v>12.38</v>
      </c>
      <c r="B322" s="190" t="s">
        <v>1416</v>
      </c>
      <c r="C322" s="191" t="s">
        <v>1852</v>
      </c>
      <c r="D322" s="185"/>
      <c r="E322" s="186"/>
      <c r="F322" s="187"/>
      <c r="G322" s="199"/>
    </row>
    <row r="323" spans="1:7" x14ac:dyDescent="0.35">
      <c r="A323" s="207"/>
      <c r="B323" s="190" t="s">
        <v>248</v>
      </c>
      <c r="C323" s="191" t="s">
        <v>2115</v>
      </c>
      <c r="D323" s="185"/>
      <c r="E323" s="186"/>
      <c r="F323" s="187"/>
      <c r="G323" s="199"/>
    </row>
    <row r="324" spans="1:7" x14ac:dyDescent="0.35">
      <c r="A324" s="207"/>
      <c r="B324" s="190" t="s">
        <v>948</v>
      </c>
      <c r="C324" s="191" t="s">
        <v>3114</v>
      </c>
      <c r="D324" s="185"/>
      <c r="E324" s="186"/>
      <c r="F324" s="187"/>
      <c r="G324" s="199"/>
    </row>
    <row r="325" spans="1:7" x14ac:dyDescent="0.35">
      <c r="A325" s="207"/>
      <c r="B325" s="190" t="s">
        <v>69</v>
      </c>
      <c r="C325" s="191" t="s">
        <v>1776</v>
      </c>
      <c r="D325" s="185"/>
      <c r="E325" s="186"/>
      <c r="F325" s="187"/>
      <c r="G325" s="199"/>
    </row>
    <row r="326" spans="1:7" x14ac:dyDescent="0.35">
      <c r="A326" s="208"/>
      <c r="B326" s="190" t="s">
        <v>250</v>
      </c>
      <c r="C326" s="191" t="s">
        <v>250</v>
      </c>
      <c r="D326" s="185"/>
      <c r="E326" s="186"/>
      <c r="F326" s="187"/>
      <c r="G326" s="199"/>
    </row>
    <row r="327" spans="1:7" x14ac:dyDescent="0.35">
      <c r="A327" s="189"/>
      <c r="B327" s="190" t="s">
        <v>949</v>
      </c>
      <c r="C327" s="191" t="s">
        <v>3115</v>
      </c>
      <c r="D327" s="185" t="s">
        <v>4</v>
      </c>
      <c r="E327" s="186">
        <v>1</v>
      </c>
      <c r="F327" s="4"/>
      <c r="G327" s="199">
        <f>ROUND(E327*F327,2)</f>
        <v>0</v>
      </c>
    </row>
    <row r="328" spans="1:7" x14ac:dyDescent="0.35">
      <c r="A328" s="208"/>
      <c r="B328" s="190"/>
      <c r="C328" s="191"/>
      <c r="D328" s="185"/>
      <c r="E328" s="186"/>
      <c r="F328" s="187"/>
      <c r="G328" s="199"/>
    </row>
    <row r="329" spans="1:7" ht="34.9" x14ac:dyDescent="0.35">
      <c r="A329" s="192" t="str">
        <f>CONCATENATE($A$14,".",TEXT(COUNTA(A$15:A328)-COUNTIF(A$15:A328,"*.")-COUNTIF(A$15:A328,"*)")+1,0))</f>
        <v>12.39</v>
      </c>
      <c r="B329" s="190" t="s">
        <v>1412</v>
      </c>
      <c r="C329" s="191" t="s">
        <v>1844</v>
      </c>
      <c r="D329" s="185"/>
      <c r="E329" s="186"/>
      <c r="F329" s="187"/>
      <c r="G329" s="199"/>
    </row>
    <row r="330" spans="1:7" x14ac:dyDescent="0.35">
      <c r="A330" s="207"/>
      <c r="B330" s="190" t="s">
        <v>124</v>
      </c>
      <c r="C330" s="191" t="s">
        <v>1845</v>
      </c>
      <c r="D330" s="185"/>
      <c r="E330" s="186"/>
      <c r="F330" s="187"/>
      <c r="G330" s="199"/>
    </row>
    <row r="331" spans="1:7" x14ac:dyDescent="0.35">
      <c r="A331" s="207"/>
      <c r="B331" s="190" t="s">
        <v>950</v>
      </c>
      <c r="C331" s="191" t="s">
        <v>3116</v>
      </c>
      <c r="D331" s="185"/>
      <c r="E331" s="186"/>
      <c r="F331" s="187"/>
      <c r="G331" s="199"/>
    </row>
    <row r="332" spans="1:7" x14ac:dyDescent="0.35">
      <c r="A332" s="207"/>
      <c r="B332" s="190" t="s">
        <v>69</v>
      </c>
      <c r="C332" s="191" t="s">
        <v>1776</v>
      </c>
      <c r="D332" s="185"/>
      <c r="E332" s="186"/>
      <c r="F332" s="187"/>
      <c r="G332" s="199"/>
    </row>
    <row r="333" spans="1:7" x14ac:dyDescent="0.35">
      <c r="A333" s="207"/>
      <c r="B333" s="190" t="s">
        <v>126</v>
      </c>
      <c r="C333" s="191" t="s">
        <v>126</v>
      </c>
      <c r="D333" s="185"/>
      <c r="E333" s="186"/>
      <c r="F333" s="187"/>
      <c r="G333" s="199"/>
    </row>
    <row r="334" spans="1:7" x14ac:dyDescent="0.35">
      <c r="A334" s="208"/>
      <c r="B334" s="190" t="s">
        <v>951</v>
      </c>
      <c r="C334" s="191" t="s">
        <v>3117</v>
      </c>
      <c r="D334" s="185" t="s">
        <v>4</v>
      </c>
      <c r="E334" s="186">
        <v>1</v>
      </c>
      <c r="F334" s="4"/>
      <c r="G334" s="199">
        <f>ROUND(E334*F334,2)</f>
        <v>0</v>
      </c>
    </row>
    <row r="335" spans="1:7" x14ac:dyDescent="0.35">
      <c r="A335" s="208"/>
      <c r="B335" s="190"/>
      <c r="C335" s="191"/>
      <c r="D335" s="185"/>
      <c r="E335" s="186"/>
      <c r="F335" s="187"/>
      <c r="G335" s="199"/>
    </row>
    <row r="336" spans="1:7" ht="34.9" x14ac:dyDescent="0.35">
      <c r="A336" s="192" t="str">
        <f>CONCATENATE($A$14,".",TEXT(COUNTA(A$15:A335)-COUNTIF(A$15:A335,"*.")-COUNTIF(A$15:A335,"*)")+1,0))</f>
        <v>12.40</v>
      </c>
      <c r="B336" s="190" t="s">
        <v>1412</v>
      </c>
      <c r="C336" s="191" t="s">
        <v>1844</v>
      </c>
      <c r="D336" s="185"/>
      <c r="E336" s="186"/>
      <c r="F336" s="187"/>
      <c r="G336" s="199"/>
    </row>
    <row r="337" spans="1:7" x14ac:dyDescent="0.35">
      <c r="A337" s="207"/>
      <c r="B337" s="190" t="s">
        <v>460</v>
      </c>
      <c r="C337" s="191" t="s">
        <v>2465</v>
      </c>
      <c r="D337" s="185"/>
      <c r="E337" s="186"/>
      <c r="F337" s="187"/>
      <c r="G337" s="199"/>
    </row>
    <row r="338" spans="1:7" x14ac:dyDescent="0.35">
      <c r="A338" s="207"/>
      <c r="B338" s="190" t="s">
        <v>952</v>
      </c>
      <c r="C338" s="191" t="s">
        <v>3118</v>
      </c>
      <c r="D338" s="185"/>
      <c r="E338" s="186"/>
      <c r="F338" s="187"/>
      <c r="G338" s="188"/>
    </row>
    <row r="339" spans="1:7" x14ac:dyDescent="0.35">
      <c r="A339" s="207"/>
      <c r="B339" s="190" t="s">
        <v>69</v>
      </c>
      <c r="C339" s="191" t="s">
        <v>1776</v>
      </c>
      <c r="D339" s="185"/>
      <c r="E339" s="186"/>
      <c r="F339" s="187"/>
      <c r="G339" s="199"/>
    </row>
    <row r="340" spans="1:7" x14ac:dyDescent="0.35">
      <c r="A340" s="207"/>
      <c r="B340" s="190" t="s">
        <v>462</v>
      </c>
      <c r="C340" s="191" t="s">
        <v>462</v>
      </c>
      <c r="D340" s="185"/>
      <c r="E340" s="186"/>
      <c r="F340" s="187"/>
      <c r="G340" s="199"/>
    </row>
    <row r="341" spans="1:7" x14ac:dyDescent="0.35">
      <c r="A341" s="208"/>
      <c r="B341" s="190" t="s">
        <v>953</v>
      </c>
      <c r="C341" s="191" t="s">
        <v>3119</v>
      </c>
      <c r="D341" s="185" t="s">
        <v>4</v>
      </c>
      <c r="E341" s="186">
        <v>1</v>
      </c>
      <c r="F341" s="4"/>
      <c r="G341" s="199">
        <f>ROUND(E341*F341,2)</f>
        <v>0</v>
      </c>
    </row>
    <row r="342" spans="1:7" x14ac:dyDescent="0.35">
      <c r="A342" s="208"/>
      <c r="B342" s="190"/>
      <c r="C342" s="191"/>
      <c r="D342" s="185"/>
      <c r="E342" s="186"/>
      <c r="F342" s="187"/>
      <c r="G342" s="199"/>
    </row>
    <row r="343" spans="1:7" ht="34.9" x14ac:dyDescent="0.35">
      <c r="A343" s="192" t="str">
        <f>CONCATENATE($A$14,".",TEXT(COUNTA(A$15:A342)-COUNTIF(A$15:A342,"*.")-COUNTIF(A$15:A342,"*)")+1,0))</f>
        <v>12.41</v>
      </c>
      <c r="B343" s="190" t="s">
        <v>1680</v>
      </c>
      <c r="C343" s="191" t="s">
        <v>2888</v>
      </c>
      <c r="D343" s="185"/>
      <c r="E343" s="186"/>
      <c r="F343" s="187"/>
      <c r="G343" s="199"/>
    </row>
    <row r="344" spans="1:7" x14ac:dyDescent="0.35">
      <c r="A344" s="207"/>
      <c r="B344" s="190" t="s">
        <v>460</v>
      </c>
      <c r="C344" s="191" t="s">
        <v>2465</v>
      </c>
      <c r="D344" s="185"/>
      <c r="E344" s="186"/>
      <c r="F344" s="187"/>
      <c r="G344" s="199"/>
    </row>
    <row r="345" spans="1:7" x14ac:dyDescent="0.35">
      <c r="A345" s="207"/>
      <c r="B345" s="190" t="s">
        <v>764</v>
      </c>
      <c r="C345" s="191" t="s">
        <v>2889</v>
      </c>
      <c r="D345" s="185"/>
      <c r="E345" s="186"/>
      <c r="F345" s="187"/>
      <c r="G345" s="199"/>
    </row>
    <row r="346" spans="1:7" x14ac:dyDescent="0.35">
      <c r="A346" s="207"/>
      <c r="B346" s="190" t="s">
        <v>69</v>
      </c>
      <c r="C346" s="191" t="s">
        <v>1776</v>
      </c>
      <c r="D346" s="185"/>
      <c r="E346" s="186"/>
      <c r="F346" s="187"/>
      <c r="G346" s="199"/>
    </row>
    <row r="347" spans="1:7" x14ac:dyDescent="0.35">
      <c r="A347" s="207"/>
      <c r="B347" s="190" t="s">
        <v>767</v>
      </c>
      <c r="C347" s="191" t="s">
        <v>767</v>
      </c>
      <c r="D347" s="185"/>
      <c r="E347" s="186"/>
      <c r="F347" s="187"/>
      <c r="G347" s="199"/>
    </row>
    <row r="348" spans="1:7" x14ac:dyDescent="0.35">
      <c r="A348" s="208"/>
      <c r="B348" s="190" t="s">
        <v>954</v>
      </c>
      <c r="C348" s="191" t="s">
        <v>3120</v>
      </c>
      <c r="D348" s="185" t="s">
        <v>4</v>
      </c>
      <c r="E348" s="186">
        <v>2</v>
      </c>
      <c r="F348" s="4"/>
      <c r="G348" s="199">
        <f>ROUND(E348*F348,2)</f>
        <v>0</v>
      </c>
    </row>
    <row r="349" spans="1:7" x14ac:dyDescent="0.35">
      <c r="A349" s="208"/>
      <c r="B349" s="190"/>
      <c r="C349" s="191"/>
      <c r="D349" s="185"/>
      <c r="E349" s="186"/>
      <c r="F349" s="187"/>
      <c r="G349" s="199"/>
    </row>
    <row r="350" spans="1:7" ht="34.9" x14ac:dyDescent="0.35">
      <c r="A350" s="192" t="str">
        <f>CONCATENATE($A$14,".",TEXT(COUNTA(A$15:A349)-COUNTIF(A$15:A349,"*.")-COUNTIF(A$15:A349,"*)")+1,0))</f>
        <v>12.42</v>
      </c>
      <c r="B350" s="190" t="s">
        <v>1680</v>
      </c>
      <c r="C350" s="191" t="s">
        <v>2888</v>
      </c>
      <c r="D350" s="185"/>
      <c r="E350" s="186"/>
      <c r="F350" s="187"/>
      <c r="G350" s="199"/>
    </row>
    <row r="351" spans="1:7" x14ac:dyDescent="0.35">
      <c r="A351" s="207"/>
      <c r="B351" s="190" t="s">
        <v>460</v>
      </c>
      <c r="C351" s="191" t="s">
        <v>2465</v>
      </c>
      <c r="D351" s="185"/>
      <c r="E351" s="186"/>
      <c r="F351" s="187"/>
      <c r="G351" s="199"/>
    </row>
    <row r="352" spans="1:7" x14ac:dyDescent="0.35">
      <c r="A352" s="207"/>
      <c r="B352" s="190" t="s">
        <v>955</v>
      </c>
      <c r="C352" s="191" t="s">
        <v>3121</v>
      </c>
      <c r="D352" s="185"/>
      <c r="E352" s="186"/>
      <c r="F352" s="187"/>
      <c r="G352" s="199"/>
    </row>
    <row r="353" spans="1:7" x14ac:dyDescent="0.35">
      <c r="A353" s="207"/>
      <c r="B353" s="190" t="s">
        <v>69</v>
      </c>
      <c r="C353" s="191" t="s">
        <v>1776</v>
      </c>
      <c r="D353" s="185"/>
      <c r="E353" s="186"/>
      <c r="F353" s="187"/>
      <c r="G353" s="199"/>
    </row>
    <row r="354" spans="1:7" x14ac:dyDescent="0.35">
      <c r="A354" s="207"/>
      <c r="B354" s="190" t="s">
        <v>956</v>
      </c>
      <c r="C354" s="191" t="s">
        <v>956</v>
      </c>
      <c r="D354" s="185"/>
      <c r="E354" s="186"/>
      <c r="F354" s="187"/>
      <c r="G354" s="188"/>
    </row>
    <row r="355" spans="1:7" x14ac:dyDescent="0.35">
      <c r="A355" s="208"/>
      <c r="B355" s="190" t="s">
        <v>957</v>
      </c>
      <c r="C355" s="191" t="s">
        <v>3122</v>
      </c>
      <c r="D355" s="185" t="s">
        <v>4</v>
      </c>
      <c r="E355" s="186">
        <v>2</v>
      </c>
      <c r="F355" s="4"/>
      <c r="G355" s="199">
        <f>ROUND(E355*F355,2)</f>
        <v>0</v>
      </c>
    </row>
    <row r="356" spans="1:7" x14ac:dyDescent="0.35">
      <c r="A356" s="208"/>
      <c r="B356" s="190"/>
      <c r="C356" s="191"/>
      <c r="D356" s="185"/>
      <c r="E356" s="186"/>
      <c r="F356" s="187"/>
      <c r="G356" s="199"/>
    </row>
    <row r="357" spans="1:7" ht="34.9" x14ac:dyDescent="0.35">
      <c r="A357" s="192" t="str">
        <f>CONCATENATE($A$14,".",TEXT(COUNTA(A$15:A356)-COUNTIF(A$15:A356,"*.")-COUNTIF(A$15:A356,"*)")+1,0))</f>
        <v>12.43</v>
      </c>
      <c r="B357" s="190" t="s">
        <v>1680</v>
      </c>
      <c r="C357" s="191" t="s">
        <v>2888</v>
      </c>
      <c r="D357" s="185"/>
      <c r="E357" s="186"/>
      <c r="F357" s="187"/>
      <c r="G357" s="199"/>
    </row>
    <row r="358" spans="1:7" x14ac:dyDescent="0.35">
      <c r="A358" s="207"/>
      <c r="B358" s="190" t="s">
        <v>124</v>
      </c>
      <c r="C358" s="191" t="s">
        <v>1845</v>
      </c>
      <c r="D358" s="185"/>
      <c r="E358" s="186"/>
      <c r="F358" s="187"/>
      <c r="G358" s="199"/>
    </row>
    <row r="359" spans="1:7" x14ac:dyDescent="0.35">
      <c r="A359" s="207"/>
      <c r="B359" s="190" t="s">
        <v>764</v>
      </c>
      <c r="C359" s="191" t="s">
        <v>2889</v>
      </c>
      <c r="D359" s="185"/>
      <c r="E359" s="186"/>
      <c r="F359" s="187"/>
      <c r="G359" s="199"/>
    </row>
    <row r="360" spans="1:7" x14ac:dyDescent="0.35">
      <c r="A360" s="207"/>
      <c r="B360" s="190" t="s">
        <v>69</v>
      </c>
      <c r="C360" s="191" t="s">
        <v>1776</v>
      </c>
      <c r="D360" s="185"/>
      <c r="E360" s="186"/>
      <c r="F360" s="187"/>
      <c r="G360" s="199"/>
    </row>
    <row r="361" spans="1:7" x14ac:dyDescent="0.35">
      <c r="A361" s="207"/>
      <c r="B361" s="190" t="s">
        <v>765</v>
      </c>
      <c r="C361" s="191" t="s">
        <v>765</v>
      </c>
      <c r="D361" s="185"/>
      <c r="E361" s="186"/>
      <c r="F361" s="187"/>
      <c r="G361" s="188"/>
    </row>
    <row r="362" spans="1:7" x14ac:dyDescent="0.35">
      <c r="A362" s="208"/>
      <c r="B362" s="190" t="s">
        <v>958</v>
      </c>
      <c r="C362" s="191" t="s">
        <v>3123</v>
      </c>
      <c r="D362" s="185" t="s">
        <v>4</v>
      </c>
      <c r="E362" s="186">
        <v>4</v>
      </c>
      <c r="F362" s="4"/>
      <c r="G362" s="199">
        <f>ROUND(E362*F362,2)</f>
        <v>0</v>
      </c>
    </row>
    <row r="363" spans="1:7" x14ac:dyDescent="0.35">
      <c r="A363" s="208"/>
      <c r="B363" s="190"/>
      <c r="C363" s="191"/>
      <c r="D363" s="185"/>
      <c r="E363" s="186"/>
      <c r="F363" s="187"/>
      <c r="G363" s="199"/>
    </row>
    <row r="364" spans="1:7" ht="34.9" x14ac:dyDescent="0.35">
      <c r="A364" s="192" t="str">
        <f>CONCATENATE($A$14,".",TEXT(COUNTA(A$15:A363)-COUNTIF(A$15:A363,"*.")-COUNTIF(A$15:A363,"*)")+1,0))</f>
        <v>12.44</v>
      </c>
      <c r="B364" s="190" t="s">
        <v>1680</v>
      </c>
      <c r="C364" s="191" t="s">
        <v>2888</v>
      </c>
      <c r="D364" s="185"/>
      <c r="E364" s="186"/>
      <c r="F364" s="187"/>
      <c r="G364" s="188"/>
    </row>
    <row r="365" spans="1:7" x14ac:dyDescent="0.35">
      <c r="A365" s="207"/>
      <c r="B365" s="190" t="s">
        <v>124</v>
      </c>
      <c r="C365" s="191" t="s">
        <v>1845</v>
      </c>
      <c r="D365" s="185"/>
      <c r="E365" s="186"/>
      <c r="F365" s="187"/>
      <c r="G365" s="199"/>
    </row>
    <row r="366" spans="1:7" x14ac:dyDescent="0.35">
      <c r="A366" s="207"/>
      <c r="B366" s="190" t="s">
        <v>855</v>
      </c>
      <c r="C366" s="191" t="s">
        <v>3001</v>
      </c>
      <c r="D366" s="185"/>
      <c r="E366" s="186"/>
      <c r="F366" s="187"/>
      <c r="G366" s="199"/>
    </row>
    <row r="367" spans="1:7" x14ac:dyDescent="0.35">
      <c r="A367" s="207"/>
      <c r="B367" s="190" t="s">
        <v>69</v>
      </c>
      <c r="C367" s="191" t="s">
        <v>1776</v>
      </c>
      <c r="D367" s="185"/>
      <c r="E367" s="186"/>
      <c r="F367" s="187"/>
      <c r="G367" s="199"/>
    </row>
    <row r="368" spans="1:7" x14ac:dyDescent="0.35">
      <c r="A368" s="207"/>
      <c r="B368" s="190" t="s">
        <v>765</v>
      </c>
      <c r="C368" s="191" t="s">
        <v>765</v>
      </c>
      <c r="D368" s="185"/>
      <c r="E368" s="186"/>
      <c r="F368" s="187"/>
      <c r="G368" s="188"/>
    </row>
    <row r="369" spans="1:7" ht="23.25" x14ac:dyDescent="0.35">
      <c r="A369" s="208"/>
      <c r="B369" s="190" t="s">
        <v>959</v>
      </c>
      <c r="C369" s="191" t="s">
        <v>3124</v>
      </c>
      <c r="D369" s="185" t="s">
        <v>4</v>
      </c>
      <c r="E369" s="186">
        <v>6</v>
      </c>
      <c r="F369" s="4"/>
      <c r="G369" s="199">
        <f>ROUND(E369*F369,2)</f>
        <v>0</v>
      </c>
    </row>
    <row r="370" spans="1:7" x14ac:dyDescent="0.35">
      <c r="A370" s="189"/>
      <c r="B370" s="190"/>
      <c r="C370" s="191"/>
      <c r="D370" s="185"/>
      <c r="E370" s="186"/>
      <c r="F370" s="187"/>
      <c r="G370" s="188"/>
    </row>
    <row r="371" spans="1:7" ht="34.9" x14ac:dyDescent="0.35">
      <c r="A371" s="192" t="str">
        <f>CONCATENATE($A$14,".",TEXT(COUNTA(A$15:A370)-COUNTIF(A$15:A370,"*.")-COUNTIF(A$15:A370,"*)")+1,0))</f>
        <v>12.45</v>
      </c>
      <c r="B371" s="190" t="s">
        <v>1486</v>
      </c>
      <c r="C371" s="191" t="s">
        <v>2378</v>
      </c>
      <c r="D371" s="185"/>
      <c r="E371" s="186"/>
      <c r="F371" s="187"/>
      <c r="G371" s="199"/>
    </row>
    <row r="372" spans="1:7" x14ac:dyDescent="0.35">
      <c r="A372" s="207"/>
      <c r="B372" s="190" t="s">
        <v>133</v>
      </c>
      <c r="C372" s="191" t="s">
        <v>1857</v>
      </c>
      <c r="D372" s="185"/>
      <c r="E372" s="186"/>
      <c r="F372" s="187"/>
      <c r="G372" s="199"/>
    </row>
    <row r="373" spans="1:7" x14ac:dyDescent="0.35">
      <c r="A373" s="207"/>
      <c r="B373" s="190" t="s">
        <v>134</v>
      </c>
      <c r="C373" s="191" t="s">
        <v>1858</v>
      </c>
      <c r="D373" s="185"/>
      <c r="E373" s="186"/>
      <c r="F373" s="187"/>
      <c r="G373" s="199"/>
    </row>
    <row r="374" spans="1:7" x14ac:dyDescent="0.35">
      <c r="A374" s="207"/>
      <c r="B374" s="190" t="s">
        <v>135</v>
      </c>
      <c r="C374" s="191" t="s">
        <v>1859</v>
      </c>
      <c r="D374" s="185"/>
      <c r="E374" s="186"/>
      <c r="F374" s="187"/>
      <c r="G374" s="199"/>
    </row>
    <row r="375" spans="1:7" x14ac:dyDescent="0.35">
      <c r="A375" s="207"/>
      <c r="B375" s="190" t="s">
        <v>136</v>
      </c>
      <c r="C375" s="191" t="s">
        <v>1860</v>
      </c>
      <c r="D375" s="185"/>
      <c r="E375" s="186"/>
      <c r="F375" s="187"/>
      <c r="G375" s="199"/>
    </row>
    <row r="376" spans="1:7" x14ac:dyDescent="0.35">
      <c r="A376" s="207"/>
      <c r="B376" s="190" t="s">
        <v>137</v>
      </c>
      <c r="C376" s="191" t="s">
        <v>1861</v>
      </c>
      <c r="D376" s="185"/>
      <c r="E376" s="186"/>
      <c r="F376" s="187"/>
      <c r="G376" s="188"/>
    </row>
    <row r="377" spans="1:7" x14ac:dyDescent="0.35">
      <c r="A377" s="207"/>
      <c r="B377" s="190" t="s">
        <v>69</v>
      </c>
      <c r="C377" s="191" t="s">
        <v>1776</v>
      </c>
      <c r="D377" s="185"/>
      <c r="E377" s="186"/>
      <c r="F377" s="187"/>
      <c r="G377" s="199"/>
    </row>
    <row r="378" spans="1:7" x14ac:dyDescent="0.35">
      <c r="A378" s="208"/>
      <c r="B378" s="190" t="s">
        <v>138</v>
      </c>
      <c r="C378" s="191" t="s">
        <v>1862</v>
      </c>
      <c r="D378" s="185"/>
      <c r="E378" s="186"/>
      <c r="F378" s="187"/>
      <c r="G378" s="188"/>
    </row>
    <row r="379" spans="1:7" x14ac:dyDescent="0.35">
      <c r="A379" s="189"/>
      <c r="B379" s="190" t="s">
        <v>960</v>
      </c>
      <c r="C379" s="191" t="s">
        <v>3125</v>
      </c>
      <c r="D379" s="185" t="s">
        <v>4</v>
      </c>
      <c r="E379" s="186">
        <v>2</v>
      </c>
      <c r="F379" s="4"/>
      <c r="G379" s="199">
        <f>ROUND(E379*F379,2)</f>
        <v>0</v>
      </c>
    </row>
    <row r="380" spans="1:7" x14ac:dyDescent="0.35">
      <c r="A380" s="189"/>
      <c r="B380" s="190"/>
      <c r="C380" s="191"/>
      <c r="D380" s="185"/>
      <c r="E380" s="186"/>
      <c r="F380" s="187"/>
      <c r="G380" s="188"/>
    </row>
    <row r="381" spans="1:7" ht="23.25" x14ac:dyDescent="0.35">
      <c r="A381" s="192" t="str">
        <f>CONCATENATE($A$14,".",TEXT(COUNTA(A$15:A380)-COUNTIF(A$15:A380,"*.")-COUNTIF(A$15:A380,"*)")+1,0))</f>
        <v>12.46</v>
      </c>
      <c r="B381" s="190" t="s">
        <v>1488</v>
      </c>
      <c r="C381" s="191" t="s">
        <v>2122</v>
      </c>
      <c r="D381" s="185"/>
      <c r="E381" s="186"/>
      <c r="F381" s="187"/>
      <c r="G381" s="199"/>
    </row>
    <row r="382" spans="1:7" x14ac:dyDescent="0.35">
      <c r="A382" s="207"/>
      <c r="B382" s="190" t="s">
        <v>147</v>
      </c>
      <c r="C382" s="191" t="s">
        <v>1879</v>
      </c>
      <c r="D382" s="185"/>
      <c r="E382" s="186"/>
      <c r="F382" s="187"/>
      <c r="G382" s="188"/>
    </row>
    <row r="383" spans="1:7" x14ac:dyDescent="0.35">
      <c r="A383" s="207"/>
      <c r="B383" s="190" t="s">
        <v>148</v>
      </c>
      <c r="C383" s="191" t="s">
        <v>1858</v>
      </c>
      <c r="D383" s="185"/>
      <c r="E383" s="186"/>
      <c r="F383" s="187"/>
      <c r="G383" s="199"/>
    </row>
    <row r="384" spans="1:7" x14ac:dyDescent="0.35">
      <c r="A384" s="207"/>
      <c r="B384" s="190" t="s">
        <v>149</v>
      </c>
      <c r="C384" s="191" t="s">
        <v>1880</v>
      </c>
      <c r="D384" s="185"/>
      <c r="E384" s="186"/>
      <c r="F384" s="187"/>
      <c r="G384" s="199"/>
    </row>
    <row r="385" spans="1:7" x14ac:dyDescent="0.35">
      <c r="A385" s="207"/>
      <c r="B385" s="190" t="s">
        <v>150</v>
      </c>
      <c r="C385" s="191" t="s">
        <v>1881</v>
      </c>
      <c r="D385" s="185"/>
      <c r="E385" s="186"/>
      <c r="F385" s="187"/>
      <c r="G385" s="199"/>
    </row>
    <row r="386" spans="1:7" x14ac:dyDescent="0.35">
      <c r="A386" s="207"/>
      <c r="B386" s="190" t="s">
        <v>69</v>
      </c>
      <c r="C386" s="191" t="s">
        <v>1776</v>
      </c>
      <c r="D386" s="185"/>
      <c r="E386" s="186"/>
      <c r="F386" s="187"/>
      <c r="G386" s="199"/>
    </row>
    <row r="387" spans="1:7" x14ac:dyDescent="0.35">
      <c r="A387" s="208"/>
      <c r="B387" s="190" t="s">
        <v>151</v>
      </c>
      <c r="C387" s="191" t="s">
        <v>1882</v>
      </c>
      <c r="D387" s="185"/>
      <c r="E387" s="186"/>
      <c r="F387" s="187"/>
      <c r="G387" s="199"/>
    </row>
    <row r="388" spans="1:7" x14ac:dyDescent="0.35">
      <c r="A388" s="189"/>
      <c r="B388" s="190" t="s">
        <v>961</v>
      </c>
      <c r="C388" s="191" t="s">
        <v>3126</v>
      </c>
      <c r="D388" s="185" t="s">
        <v>4</v>
      </c>
      <c r="E388" s="186">
        <v>2</v>
      </c>
      <c r="F388" s="4"/>
      <c r="G388" s="199">
        <f>ROUND(E388*F388,2)</f>
        <v>0</v>
      </c>
    </row>
    <row r="389" spans="1:7" x14ac:dyDescent="0.35">
      <c r="A389" s="189"/>
      <c r="B389" s="190"/>
      <c r="C389" s="191"/>
      <c r="D389" s="185"/>
      <c r="E389" s="186"/>
      <c r="F389" s="187"/>
      <c r="G389" s="199"/>
    </row>
    <row r="390" spans="1:7" ht="23.25" x14ac:dyDescent="0.35">
      <c r="A390" s="192" t="str">
        <f>CONCATENATE($A$14,".",TEXT(COUNTA(A$15:A389)-COUNTIF(A$15:A389,"*.")-COUNTIF(A$15:A389,"*)")+1,0))</f>
        <v>12.47</v>
      </c>
      <c r="B390" s="190" t="s">
        <v>1432</v>
      </c>
      <c r="C390" s="191" t="s">
        <v>2625</v>
      </c>
      <c r="D390" s="185"/>
      <c r="E390" s="186"/>
      <c r="F390" s="187"/>
      <c r="G390" s="188"/>
    </row>
    <row r="391" spans="1:7" x14ac:dyDescent="0.35">
      <c r="A391" s="207"/>
      <c r="B391" s="190" t="s">
        <v>147</v>
      </c>
      <c r="C391" s="191" t="s">
        <v>1879</v>
      </c>
      <c r="D391" s="185"/>
      <c r="E391" s="186"/>
      <c r="F391" s="187"/>
      <c r="G391" s="199"/>
    </row>
    <row r="392" spans="1:7" x14ac:dyDescent="0.35">
      <c r="A392" s="207"/>
      <c r="B392" s="190" t="s">
        <v>148</v>
      </c>
      <c r="C392" s="191" t="s">
        <v>1858</v>
      </c>
      <c r="D392" s="185"/>
      <c r="E392" s="186"/>
      <c r="F392" s="187"/>
      <c r="G392" s="199"/>
    </row>
    <row r="393" spans="1:7" x14ac:dyDescent="0.35">
      <c r="A393" s="207"/>
      <c r="B393" s="190" t="s">
        <v>149</v>
      </c>
      <c r="C393" s="191" t="s">
        <v>1880</v>
      </c>
      <c r="D393" s="185"/>
      <c r="E393" s="186"/>
      <c r="F393" s="187"/>
      <c r="G393" s="199"/>
    </row>
    <row r="394" spans="1:7" x14ac:dyDescent="0.35">
      <c r="A394" s="207"/>
      <c r="B394" s="190" t="s">
        <v>150</v>
      </c>
      <c r="C394" s="191" t="s">
        <v>1881</v>
      </c>
      <c r="D394" s="185"/>
      <c r="E394" s="186"/>
      <c r="F394" s="187"/>
      <c r="G394" s="199"/>
    </row>
    <row r="395" spans="1:7" x14ac:dyDescent="0.35">
      <c r="A395" s="207"/>
      <c r="B395" s="190" t="s">
        <v>69</v>
      </c>
      <c r="C395" s="191" t="s">
        <v>1776</v>
      </c>
      <c r="D395" s="185"/>
      <c r="E395" s="186"/>
      <c r="F395" s="187"/>
      <c r="G395" s="199"/>
    </row>
    <row r="396" spans="1:7" x14ac:dyDescent="0.35">
      <c r="A396" s="208"/>
      <c r="B396" s="190" t="s">
        <v>151</v>
      </c>
      <c r="C396" s="191" t="s">
        <v>1882</v>
      </c>
      <c r="D396" s="185"/>
      <c r="E396" s="186"/>
      <c r="F396" s="187"/>
      <c r="G396" s="188"/>
    </row>
    <row r="397" spans="1:7" x14ac:dyDescent="0.35">
      <c r="A397" s="189"/>
      <c r="B397" s="190" t="s">
        <v>962</v>
      </c>
      <c r="C397" s="191" t="s">
        <v>3127</v>
      </c>
      <c r="D397" s="185" t="s">
        <v>4</v>
      </c>
      <c r="E397" s="186">
        <v>2</v>
      </c>
      <c r="F397" s="4"/>
      <c r="G397" s="199">
        <f>ROUND(E397*F397,2)</f>
        <v>0</v>
      </c>
    </row>
    <row r="398" spans="1:7" x14ac:dyDescent="0.35">
      <c r="A398" s="189"/>
      <c r="B398" s="190"/>
      <c r="C398" s="191"/>
      <c r="D398" s="185"/>
      <c r="E398" s="186"/>
      <c r="F398" s="187"/>
      <c r="G398" s="188"/>
    </row>
    <row r="399" spans="1:7" x14ac:dyDescent="0.35">
      <c r="A399" s="192" t="str">
        <f>CONCATENATE($A$14,".",TEXT(COUNTA(A$15:A398)-COUNTIF(A$15:A398,"*.")-COUNTIF(A$15:A398,"*)")+1,0))</f>
        <v>12.48</v>
      </c>
      <c r="B399" s="190" t="s">
        <v>1428</v>
      </c>
      <c r="C399" s="191" t="s">
        <v>1884</v>
      </c>
      <c r="D399" s="185"/>
      <c r="E399" s="186"/>
      <c r="F399" s="187"/>
      <c r="G399" s="188"/>
    </row>
    <row r="400" spans="1:7" x14ac:dyDescent="0.35">
      <c r="A400" s="207"/>
      <c r="B400" s="190" t="s">
        <v>152</v>
      </c>
      <c r="C400" s="191" t="s">
        <v>1885</v>
      </c>
      <c r="D400" s="185"/>
      <c r="E400" s="186"/>
      <c r="F400" s="187"/>
      <c r="G400" s="188"/>
    </row>
    <row r="401" spans="1:7" x14ac:dyDescent="0.35">
      <c r="A401" s="207"/>
      <c r="B401" s="190" t="s">
        <v>153</v>
      </c>
      <c r="C401" s="191" t="s">
        <v>1886</v>
      </c>
      <c r="D401" s="185"/>
      <c r="E401" s="186"/>
      <c r="F401" s="187"/>
      <c r="G401" s="188"/>
    </row>
    <row r="402" spans="1:7" x14ac:dyDescent="0.35">
      <c r="A402" s="207"/>
      <c r="B402" s="190" t="s">
        <v>150</v>
      </c>
      <c r="C402" s="191" t="s">
        <v>1881</v>
      </c>
      <c r="D402" s="185"/>
      <c r="E402" s="186"/>
      <c r="F402" s="187"/>
      <c r="G402" s="188"/>
    </row>
    <row r="403" spans="1:7" s="67" customFormat="1" ht="11.65" x14ac:dyDescent="0.35">
      <c r="A403" s="207"/>
      <c r="B403" s="190" t="s">
        <v>69</v>
      </c>
      <c r="C403" s="191" t="s">
        <v>1776</v>
      </c>
      <c r="D403" s="185"/>
      <c r="E403" s="186"/>
      <c r="F403" s="187"/>
      <c r="G403" s="188"/>
    </row>
    <row r="404" spans="1:7" s="67" customFormat="1" ht="11.65" x14ac:dyDescent="0.35">
      <c r="A404" s="208"/>
      <c r="B404" s="190" t="s">
        <v>154</v>
      </c>
      <c r="C404" s="191" t="s">
        <v>1887</v>
      </c>
      <c r="D404" s="185"/>
      <c r="E404" s="186"/>
      <c r="F404" s="187"/>
      <c r="G404" s="188"/>
    </row>
    <row r="405" spans="1:7" s="67" customFormat="1" ht="23.25" x14ac:dyDescent="0.35">
      <c r="A405" s="189"/>
      <c r="B405" s="190" t="s">
        <v>963</v>
      </c>
      <c r="C405" s="191" t="s">
        <v>3128</v>
      </c>
      <c r="D405" s="185" t="s">
        <v>4</v>
      </c>
      <c r="E405" s="186">
        <v>4</v>
      </c>
      <c r="F405" s="4"/>
      <c r="G405" s="199">
        <f>ROUND(E405*F405,2)</f>
        <v>0</v>
      </c>
    </row>
    <row r="406" spans="1:7" s="67" customFormat="1" ht="11.65" x14ac:dyDescent="0.35">
      <c r="A406" s="189"/>
      <c r="B406" s="190"/>
      <c r="C406" s="191"/>
      <c r="D406" s="185"/>
      <c r="E406" s="186"/>
      <c r="F406" s="187"/>
      <c r="G406" s="188"/>
    </row>
    <row r="407" spans="1:7" s="67" customFormat="1" ht="23.25" x14ac:dyDescent="0.35">
      <c r="A407" s="192" t="str">
        <f>CONCATENATE($A$14,".",TEXT(COUNTA(A$15:A406)-COUNTIF(A$15:A406,"*.")-COUNTIF(A$15:A406,"*)")+1,0))</f>
        <v>12.49</v>
      </c>
      <c r="B407" s="190" t="s">
        <v>1430</v>
      </c>
      <c r="C407" s="191" t="s">
        <v>1889</v>
      </c>
      <c r="D407" s="185"/>
      <c r="E407" s="186"/>
      <c r="F407" s="187"/>
      <c r="G407" s="188"/>
    </row>
    <row r="408" spans="1:7" s="67" customFormat="1" ht="11.65" x14ac:dyDescent="0.35">
      <c r="A408" s="207"/>
      <c r="B408" s="190" t="s">
        <v>152</v>
      </c>
      <c r="C408" s="191" t="s">
        <v>1885</v>
      </c>
      <c r="D408" s="185"/>
      <c r="E408" s="186"/>
      <c r="F408" s="187"/>
      <c r="G408" s="188"/>
    </row>
    <row r="409" spans="1:7" s="67" customFormat="1" ht="11.65" x14ac:dyDescent="0.35">
      <c r="A409" s="207"/>
      <c r="B409" s="190" t="s">
        <v>69</v>
      </c>
      <c r="C409" s="191" t="s">
        <v>1776</v>
      </c>
      <c r="D409" s="185"/>
      <c r="E409" s="186"/>
      <c r="F409" s="187"/>
      <c r="G409" s="188"/>
    </row>
    <row r="410" spans="1:7" s="67" customFormat="1" ht="11.65" x14ac:dyDescent="0.35">
      <c r="A410" s="208"/>
      <c r="B410" s="190" t="s">
        <v>155</v>
      </c>
      <c r="C410" s="191" t="s">
        <v>155</v>
      </c>
      <c r="D410" s="185"/>
      <c r="E410" s="186"/>
      <c r="F410" s="187"/>
      <c r="G410" s="188"/>
    </row>
    <row r="411" spans="1:7" s="67" customFormat="1" ht="11.65" x14ac:dyDescent="0.35">
      <c r="A411" s="189"/>
      <c r="B411" s="190" t="s">
        <v>964</v>
      </c>
      <c r="C411" s="191" t="s">
        <v>3129</v>
      </c>
      <c r="D411" s="185" t="s">
        <v>4</v>
      </c>
      <c r="E411" s="186">
        <v>4</v>
      </c>
      <c r="F411" s="4"/>
      <c r="G411" s="199">
        <f>ROUND(E411*F411,2)</f>
        <v>0</v>
      </c>
    </row>
    <row r="412" spans="1:7" s="67" customFormat="1" ht="11.65" x14ac:dyDescent="0.35">
      <c r="A412" s="189"/>
      <c r="B412" s="190"/>
      <c r="C412" s="191"/>
      <c r="D412" s="185"/>
      <c r="E412" s="186"/>
      <c r="F412" s="187"/>
      <c r="G412" s="188"/>
    </row>
    <row r="413" spans="1:7" s="67" customFormat="1" ht="23.25" x14ac:dyDescent="0.35">
      <c r="A413" s="192" t="str">
        <f>CONCATENATE($A$14,".",TEXT(COUNTA(A$15:A412)-COUNTIF(A$15:A412,"*.")-COUNTIF(A$15:A412,"*)")+1,0))</f>
        <v>12.50</v>
      </c>
      <c r="B413" s="190" t="s">
        <v>1493</v>
      </c>
      <c r="C413" s="191" t="s">
        <v>2127</v>
      </c>
      <c r="D413" s="185"/>
      <c r="E413" s="186"/>
      <c r="F413" s="187"/>
      <c r="G413" s="188"/>
    </row>
    <row r="414" spans="1:7" s="67" customFormat="1" ht="11.65" x14ac:dyDescent="0.35">
      <c r="A414" s="207"/>
      <c r="B414" s="190" t="s">
        <v>157</v>
      </c>
      <c r="C414" s="191" t="s">
        <v>1896</v>
      </c>
      <c r="D414" s="185"/>
      <c r="E414" s="186"/>
      <c r="F414" s="187"/>
      <c r="G414" s="188"/>
    </row>
    <row r="415" spans="1:7" s="67" customFormat="1" ht="11.65" x14ac:dyDescent="0.35">
      <c r="A415" s="207"/>
      <c r="B415" s="190" t="s">
        <v>158</v>
      </c>
      <c r="C415" s="191" t="s">
        <v>1897</v>
      </c>
      <c r="D415" s="185"/>
      <c r="E415" s="186"/>
      <c r="F415" s="187"/>
      <c r="G415" s="188"/>
    </row>
    <row r="416" spans="1:7" s="67" customFormat="1" ht="11.65" x14ac:dyDescent="0.35">
      <c r="A416" s="207"/>
      <c r="B416" s="190" t="s">
        <v>148</v>
      </c>
      <c r="C416" s="191" t="s">
        <v>1858</v>
      </c>
      <c r="D416" s="185"/>
      <c r="E416" s="186"/>
      <c r="F416" s="187"/>
      <c r="G416" s="188"/>
    </row>
    <row r="417" spans="1:7" s="67" customFormat="1" ht="11.65" x14ac:dyDescent="0.35">
      <c r="A417" s="207"/>
      <c r="B417" s="190" t="s">
        <v>149</v>
      </c>
      <c r="C417" s="191" t="s">
        <v>1880</v>
      </c>
      <c r="D417" s="185"/>
      <c r="E417" s="186"/>
      <c r="F417" s="187"/>
      <c r="G417" s="188"/>
    </row>
    <row r="418" spans="1:7" s="67" customFormat="1" ht="11.65" x14ac:dyDescent="0.35">
      <c r="A418" s="207"/>
      <c r="B418" s="190" t="s">
        <v>150</v>
      </c>
      <c r="C418" s="191" t="s">
        <v>1881</v>
      </c>
      <c r="D418" s="185"/>
      <c r="E418" s="186"/>
      <c r="F418" s="187"/>
      <c r="G418" s="188"/>
    </row>
    <row r="419" spans="1:7" s="67" customFormat="1" ht="11.65" x14ac:dyDescent="0.35">
      <c r="A419" s="207"/>
      <c r="B419" s="190" t="s">
        <v>69</v>
      </c>
      <c r="C419" s="191" t="s">
        <v>1776</v>
      </c>
      <c r="D419" s="185"/>
      <c r="E419" s="186"/>
      <c r="F419" s="187"/>
      <c r="G419" s="188"/>
    </row>
    <row r="420" spans="1:7" s="67" customFormat="1" ht="11.65" x14ac:dyDescent="0.35">
      <c r="A420" s="208"/>
      <c r="B420" s="190" t="s">
        <v>252</v>
      </c>
      <c r="C420" s="191" t="s">
        <v>2128</v>
      </c>
      <c r="D420" s="185"/>
      <c r="E420" s="186"/>
      <c r="F420" s="187"/>
      <c r="G420" s="188"/>
    </row>
    <row r="421" spans="1:7" s="67" customFormat="1" ht="11.65" x14ac:dyDescent="0.35">
      <c r="A421" s="189"/>
      <c r="B421" s="190" t="s">
        <v>965</v>
      </c>
      <c r="C421" s="191" t="s">
        <v>3130</v>
      </c>
      <c r="D421" s="185" t="s">
        <v>4</v>
      </c>
      <c r="E421" s="186">
        <v>1</v>
      </c>
      <c r="F421" s="4"/>
      <c r="G421" s="199">
        <f>ROUND(E421*F421,2)</f>
        <v>0</v>
      </c>
    </row>
    <row r="422" spans="1:7" s="67" customFormat="1" ht="11.65" x14ac:dyDescent="0.35">
      <c r="A422" s="189"/>
      <c r="B422" s="190"/>
      <c r="C422" s="191"/>
      <c r="D422" s="185"/>
      <c r="E422" s="186"/>
      <c r="F422" s="187"/>
      <c r="G422" s="188"/>
    </row>
    <row r="423" spans="1:7" s="67" customFormat="1" ht="23.25" x14ac:dyDescent="0.35">
      <c r="A423" s="192" t="str">
        <f>CONCATENATE($A$14,".",TEXT(COUNTA(A$15:A422)-COUNTIF(A$15:A422,"*.")-COUNTIF(A$15:A422,"*)")+1,0))</f>
        <v>12.51</v>
      </c>
      <c r="B423" s="190" t="s">
        <v>1435</v>
      </c>
      <c r="C423" s="191" t="s">
        <v>1895</v>
      </c>
      <c r="D423" s="185"/>
      <c r="E423" s="186"/>
      <c r="F423" s="187"/>
      <c r="G423" s="188"/>
    </row>
    <row r="424" spans="1:7" s="67" customFormat="1" ht="11.65" x14ac:dyDescent="0.35">
      <c r="A424" s="207"/>
      <c r="B424" s="190" t="s">
        <v>157</v>
      </c>
      <c r="C424" s="191" t="s">
        <v>1896</v>
      </c>
      <c r="D424" s="185"/>
      <c r="E424" s="186"/>
      <c r="F424" s="187"/>
      <c r="G424" s="188"/>
    </row>
    <row r="425" spans="1:7" s="67" customFormat="1" ht="11.65" x14ac:dyDescent="0.35">
      <c r="A425" s="207"/>
      <c r="B425" s="190" t="s">
        <v>158</v>
      </c>
      <c r="C425" s="191" t="s">
        <v>1897</v>
      </c>
      <c r="D425" s="185"/>
      <c r="E425" s="186"/>
      <c r="F425" s="187"/>
      <c r="G425" s="188"/>
    </row>
    <row r="426" spans="1:7" s="67" customFormat="1" ht="11.65" x14ac:dyDescent="0.35">
      <c r="A426" s="207"/>
      <c r="B426" s="190" t="s">
        <v>148</v>
      </c>
      <c r="C426" s="191" t="s">
        <v>1858</v>
      </c>
      <c r="D426" s="185"/>
      <c r="E426" s="186"/>
      <c r="F426" s="187"/>
      <c r="G426" s="188"/>
    </row>
    <row r="427" spans="1:7" s="67" customFormat="1" ht="11.65" x14ac:dyDescent="0.35">
      <c r="A427" s="207"/>
      <c r="B427" s="190" t="s">
        <v>149</v>
      </c>
      <c r="C427" s="191" t="s">
        <v>1880</v>
      </c>
      <c r="D427" s="185"/>
      <c r="E427" s="186"/>
      <c r="F427" s="187"/>
      <c r="G427" s="188"/>
    </row>
    <row r="428" spans="1:7" s="67" customFormat="1" ht="11.65" x14ac:dyDescent="0.35">
      <c r="A428" s="207"/>
      <c r="B428" s="190" t="s">
        <v>150</v>
      </c>
      <c r="C428" s="191" t="s">
        <v>1881</v>
      </c>
      <c r="D428" s="185"/>
      <c r="E428" s="186"/>
      <c r="F428" s="187"/>
      <c r="G428" s="188"/>
    </row>
    <row r="429" spans="1:7" s="67" customFormat="1" ht="11.65" x14ac:dyDescent="0.35">
      <c r="A429" s="207"/>
      <c r="B429" s="190" t="s">
        <v>69</v>
      </c>
      <c r="C429" s="191" t="s">
        <v>1776</v>
      </c>
      <c r="D429" s="185"/>
      <c r="E429" s="186"/>
      <c r="F429" s="187"/>
      <c r="G429" s="188"/>
    </row>
    <row r="430" spans="1:7" s="67" customFormat="1" ht="11.65" x14ac:dyDescent="0.35">
      <c r="A430" s="208"/>
      <c r="B430" s="190" t="s">
        <v>159</v>
      </c>
      <c r="C430" s="191" t="s">
        <v>1898</v>
      </c>
      <c r="D430" s="185"/>
      <c r="E430" s="186"/>
      <c r="F430" s="187"/>
      <c r="G430" s="188"/>
    </row>
    <row r="431" spans="1:7" s="67" customFormat="1" ht="11.65" x14ac:dyDescent="0.35">
      <c r="A431" s="189"/>
      <c r="B431" s="190" t="s">
        <v>966</v>
      </c>
      <c r="C431" s="191" t="s">
        <v>3131</v>
      </c>
      <c r="D431" s="185" t="s">
        <v>4</v>
      </c>
      <c r="E431" s="186">
        <v>2</v>
      </c>
      <c r="F431" s="4"/>
      <c r="G431" s="199">
        <f>ROUND(E431*F431,2)</f>
        <v>0</v>
      </c>
    </row>
    <row r="432" spans="1:7" s="67" customFormat="1" ht="11.65" x14ac:dyDescent="0.35">
      <c r="A432" s="189"/>
      <c r="B432" s="190"/>
      <c r="C432" s="191"/>
      <c r="D432" s="185"/>
      <c r="E432" s="186"/>
      <c r="F432" s="187"/>
      <c r="G432" s="188"/>
    </row>
    <row r="433" spans="1:7" s="67" customFormat="1" ht="23.25" x14ac:dyDescent="0.35">
      <c r="A433" s="192" t="str">
        <f>CONCATENATE($A$14,".",TEXT(COUNTA(A$15:A432)-COUNTIF(A$15:A432,"*.")-COUNTIF(A$15:A432,"*)")+1,0))</f>
        <v>12.52</v>
      </c>
      <c r="B433" s="190" t="s">
        <v>1496</v>
      </c>
      <c r="C433" s="191" t="s">
        <v>2131</v>
      </c>
      <c r="D433" s="185"/>
      <c r="E433" s="186"/>
      <c r="F433" s="187"/>
      <c r="G433" s="188"/>
    </row>
    <row r="434" spans="1:7" s="67" customFormat="1" ht="11.65" x14ac:dyDescent="0.35">
      <c r="A434" s="207"/>
      <c r="B434" s="190" t="s">
        <v>162</v>
      </c>
      <c r="C434" s="191" t="s">
        <v>2132</v>
      </c>
      <c r="D434" s="185"/>
      <c r="E434" s="186"/>
      <c r="F434" s="187"/>
      <c r="G434" s="188"/>
    </row>
    <row r="435" spans="1:7" s="67" customFormat="1" ht="11.65" x14ac:dyDescent="0.35">
      <c r="A435" s="207"/>
      <c r="B435" s="190" t="s">
        <v>163</v>
      </c>
      <c r="C435" s="191" t="s">
        <v>1904</v>
      </c>
      <c r="D435" s="185"/>
      <c r="E435" s="186"/>
      <c r="F435" s="187"/>
      <c r="G435" s="188"/>
    </row>
    <row r="436" spans="1:7" s="67" customFormat="1" ht="11.65" x14ac:dyDescent="0.35">
      <c r="A436" s="207"/>
      <c r="B436" s="190" t="s">
        <v>164</v>
      </c>
      <c r="C436" s="191" t="s">
        <v>1905</v>
      </c>
      <c r="D436" s="185"/>
      <c r="E436" s="186"/>
      <c r="F436" s="187"/>
      <c r="G436" s="188"/>
    </row>
    <row r="437" spans="1:7" s="67" customFormat="1" ht="11.65" x14ac:dyDescent="0.35">
      <c r="A437" s="207"/>
      <c r="B437" s="190" t="s">
        <v>165</v>
      </c>
      <c r="C437" s="191" t="s">
        <v>1906</v>
      </c>
      <c r="D437" s="185"/>
      <c r="E437" s="186"/>
      <c r="F437" s="187"/>
      <c r="G437" s="188"/>
    </row>
    <row r="438" spans="1:7" s="67" customFormat="1" ht="11.65" x14ac:dyDescent="0.35">
      <c r="A438" s="207"/>
      <c r="B438" s="190" t="s">
        <v>69</v>
      </c>
      <c r="C438" s="191" t="s">
        <v>1776</v>
      </c>
      <c r="D438" s="185"/>
      <c r="E438" s="186"/>
      <c r="F438" s="187"/>
      <c r="G438" s="188"/>
    </row>
    <row r="439" spans="1:7" s="67" customFormat="1" ht="11.65" x14ac:dyDescent="0.35">
      <c r="A439" s="208"/>
      <c r="B439" s="190" t="s">
        <v>166</v>
      </c>
      <c r="C439" s="191" t="s">
        <v>1907</v>
      </c>
      <c r="D439" s="185"/>
      <c r="E439" s="186"/>
      <c r="F439" s="187"/>
      <c r="G439" s="188"/>
    </row>
    <row r="440" spans="1:7" s="67" customFormat="1" ht="11.65" x14ac:dyDescent="0.35">
      <c r="A440" s="189"/>
      <c r="B440" s="190" t="s">
        <v>967</v>
      </c>
      <c r="C440" s="191" t="s">
        <v>3132</v>
      </c>
      <c r="D440" s="185" t="s">
        <v>4</v>
      </c>
      <c r="E440" s="186">
        <v>3</v>
      </c>
      <c r="F440" s="4"/>
      <c r="G440" s="199">
        <f>ROUND(E440*F440,2)</f>
        <v>0</v>
      </c>
    </row>
    <row r="441" spans="1:7" s="67" customFormat="1" ht="11.65" x14ac:dyDescent="0.35">
      <c r="A441" s="189"/>
      <c r="B441" s="190"/>
      <c r="C441" s="191"/>
      <c r="D441" s="185"/>
      <c r="E441" s="186"/>
      <c r="F441" s="187"/>
      <c r="G441" s="188"/>
    </row>
    <row r="442" spans="1:7" s="67" customFormat="1" ht="11.65" x14ac:dyDescent="0.35">
      <c r="A442" s="192" t="str">
        <f>CONCATENATE($A$14,".",TEXT(COUNTA(A$15:A441)-COUNTIF(A$15:A441,"*.")-COUNTIF(A$15:A441,"*)")+1,0))</f>
        <v>12.53</v>
      </c>
      <c r="B442" s="190" t="s">
        <v>1439</v>
      </c>
      <c r="C442" s="191" t="s">
        <v>1909</v>
      </c>
      <c r="D442" s="185"/>
      <c r="E442" s="186"/>
      <c r="F442" s="187"/>
      <c r="G442" s="188"/>
    </row>
    <row r="443" spans="1:7" s="67" customFormat="1" ht="11.65" x14ac:dyDescent="0.35">
      <c r="A443" s="207"/>
      <c r="B443" s="190" t="s">
        <v>167</v>
      </c>
      <c r="C443" s="191" t="s">
        <v>1910</v>
      </c>
      <c r="D443" s="185"/>
      <c r="E443" s="186"/>
      <c r="F443" s="187"/>
      <c r="G443" s="188"/>
    </row>
    <row r="444" spans="1:7" s="67" customFormat="1" ht="11.65" x14ac:dyDescent="0.35">
      <c r="A444" s="207"/>
      <c r="B444" s="190" t="s">
        <v>168</v>
      </c>
      <c r="C444" s="191" t="s">
        <v>1911</v>
      </c>
      <c r="D444" s="185"/>
      <c r="E444" s="186"/>
      <c r="F444" s="187"/>
      <c r="G444" s="188"/>
    </row>
    <row r="445" spans="1:7" s="67" customFormat="1" ht="11.65" x14ac:dyDescent="0.35">
      <c r="A445" s="207"/>
      <c r="B445" s="190" t="s">
        <v>69</v>
      </c>
      <c r="C445" s="191" t="s">
        <v>1776</v>
      </c>
      <c r="D445" s="185"/>
      <c r="E445" s="186"/>
      <c r="F445" s="187"/>
      <c r="G445" s="188"/>
    </row>
    <row r="446" spans="1:7" s="67" customFormat="1" ht="11.65" x14ac:dyDescent="0.35">
      <c r="A446" s="208"/>
      <c r="B446" s="190" t="s">
        <v>169</v>
      </c>
      <c r="C446" s="191" t="s">
        <v>1912</v>
      </c>
      <c r="D446" s="185"/>
      <c r="E446" s="186"/>
      <c r="F446" s="187"/>
      <c r="G446" s="188"/>
    </row>
    <row r="447" spans="1:7" s="67" customFormat="1" ht="11.65" x14ac:dyDescent="0.35">
      <c r="A447" s="189"/>
      <c r="B447" s="190" t="s">
        <v>968</v>
      </c>
      <c r="C447" s="191" t="s">
        <v>3133</v>
      </c>
      <c r="D447" s="185" t="s">
        <v>4</v>
      </c>
      <c r="E447" s="186">
        <v>1</v>
      </c>
      <c r="F447" s="4"/>
      <c r="G447" s="199">
        <f>ROUND(E447*F447,2)</f>
        <v>0</v>
      </c>
    </row>
    <row r="448" spans="1:7" s="67" customFormat="1" ht="11.65" x14ac:dyDescent="0.35">
      <c r="A448" s="189"/>
      <c r="B448" s="190"/>
      <c r="C448" s="191"/>
      <c r="D448" s="185"/>
      <c r="E448" s="186"/>
      <c r="F448" s="187"/>
      <c r="G448" s="188"/>
    </row>
    <row r="449" spans="1:7" s="67" customFormat="1" ht="46.5" x14ac:dyDescent="0.35">
      <c r="A449" s="192" t="str">
        <f>CONCATENATE($A$14,".",TEXT(COUNTA(A$15:A448)-COUNTIF(A$15:A448,"*.")-COUNTIF(A$15:A448,"*)")+1,0))</f>
        <v>12.54</v>
      </c>
      <c r="B449" s="190" t="s">
        <v>1441</v>
      </c>
      <c r="C449" s="191" t="s">
        <v>1914</v>
      </c>
      <c r="D449" s="185"/>
      <c r="E449" s="186"/>
      <c r="F449" s="187"/>
      <c r="G449" s="188"/>
    </row>
    <row r="450" spans="1:7" s="67" customFormat="1" ht="11.65" x14ac:dyDescent="0.35">
      <c r="A450" s="207"/>
      <c r="B450" s="190" t="s">
        <v>170</v>
      </c>
      <c r="C450" s="191" t="s">
        <v>1915</v>
      </c>
      <c r="D450" s="185"/>
      <c r="E450" s="186"/>
      <c r="F450" s="187"/>
      <c r="G450" s="188"/>
    </row>
    <row r="451" spans="1:7" s="67" customFormat="1" ht="11.65" x14ac:dyDescent="0.35">
      <c r="A451" s="207"/>
      <c r="B451" s="190" t="s">
        <v>969</v>
      </c>
      <c r="C451" s="191" t="s">
        <v>3134</v>
      </c>
      <c r="D451" s="185"/>
      <c r="E451" s="186"/>
      <c r="F451" s="187"/>
      <c r="G451" s="188"/>
    </row>
    <row r="452" spans="1:7" s="67" customFormat="1" ht="23.25" x14ac:dyDescent="0.35">
      <c r="A452" s="207"/>
      <c r="B452" s="190" t="s">
        <v>172</v>
      </c>
      <c r="C452" s="191" t="s">
        <v>1917</v>
      </c>
      <c r="D452" s="185"/>
      <c r="E452" s="186"/>
      <c r="F452" s="187"/>
      <c r="G452" s="188"/>
    </row>
    <row r="453" spans="1:7" s="67" customFormat="1" ht="11.65" x14ac:dyDescent="0.35">
      <c r="A453" s="207"/>
      <c r="B453" s="190" t="s">
        <v>173</v>
      </c>
      <c r="C453" s="191" t="s">
        <v>1918</v>
      </c>
      <c r="D453" s="185"/>
      <c r="E453" s="186"/>
      <c r="F453" s="187"/>
      <c r="G453" s="188"/>
    </row>
    <row r="454" spans="1:7" s="67" customFormat="1" ht="11.65" x14ac:dyDescent="0.35">
      <c r="A454" s="207"/>
      <c r="B454" s="190" t="s">
        <v>174</v>
      </c>
      <c r="C454" s="191" t="s">
        <v>1919</v>
      </c>
      <c r="D454" s="185"/>
      <c r="E454" s="186"/>
      <c r="F454" s="187"/>
      <c r="G454" s="188"/>
    </row>
    <row r="455" spans="1:7" s="67" customFormat="1" ht="11.65" x14ac:dyDescent="0.35">
      <c r="A455" s="207"/>
      <c r="B455" s="190" t="s">
        <v>175</v>
      </c>
      <c r="C455" s="191" t="s">
        <v>1920</v>
      </c>
      <c r="D455" s="185"/>
      <c r="E455" s="186"/>
      <c r="F455" s="187"/>
      <c r="G455" s="188"/>
    </row>
    <row r="456" spans="1:7" s="67" customFormat="1" ht="11.65" x14ac:dyDescent="0.35">
      <c r="A456" s="207"/>
      <c r="B456" s="190" t="s">
        <v>176</v>
      </c>
      <c r="C456" s="191" t="s">
        <v>1921</v>
      </c>
      <c r="D456" s="185"/>
      <c r="E456" s="186"/>
      <c r="F456" s="187"/>
      <c r="G456" s="188"/>
    </row>
    <row r="457" spans="1:7" s="67" customFormat="1" ht="11.65" x14ac:dyDescent="0.35">
      <c r="A457" s="207"/>
      <c r="B457" s="190" t="s">
        <v>177</v>
      </c>
      <c r="C457" s="191" t="s">
        <v>1922</v>
      </c>
      <c r="D457" s="185"/>
      <c r="E457" s="186"/>
      <c r="F457" s="187"/>
      <c r="G457" s="188"/>
    </row>
    <row r="458" spans="1:7" s="67" customFormat="1" ht="11.65" x14ac:dyDescent="0.35">
      <c r="A458" s="207"/>
      <c r="B458" s="190" t="s">
        <v>69</v>
      </c>
      <c r="C458" s="191" t="s">
        <v>1776</v>
      </c>
      <c r="D458" s="185"/>
      <c r="E458" s="186"/>
      <c r="F458" s="187"/>
      <c r="G458" s="188"/>
    </row>
    <row r="459" spans="1:7" s="67" customFormat="1" ht="11.65" x14ac:dyDescent="0.35">
      <c r="A459" s="208"/>
      <c r="B459" s="190" t="s">
        <v>178</v>
      </c>
      <c r="C459" s="191" t="s">
        <v>1923</v>
      </c>
      <c r="D459" s="185"/>
      <c r="E459" s="186"/>
      <c r="F459" s="187"/>
      <c r="G459" s="188"/>
    </row>
    <row r="460" spans="1:7" s="67" customFormat="1" ht="11.65" x14ac:dyDescent="0.35">
      <c r="A460" s="189"/>
      <c r="B460" s="190" t="s">
        <v>970</v>
      </c>
      <c r="C460" s="191" t="s">
        <v>3135</v>
      </c>
      <c r="D460" s="185" t="s">
        <v>4</v>
      </c>
      <c r="E460" s="186">
        <v>1</v>
      </c>
      <c r="F460" s="4"/>
      <c r="G460" s="199">
        <f>ROUND(E460*F460,2)</f>
        <v>0</v>
      </c>
    </row>
    <row r="461" spans="1:7" s="67" customFormat="1" ht="11.65" x14ac:dyDescent="0.35">
      <c r="A461" s="189"/>
      <c r="B461" s="190"/>
      <c r="C461" s="191"/>
      <c r="D461" s="185"/>
      <c r="E461" s="186"/>
      <c r="F461" s="187"/>
      <c r="G461" s="188"/>
    </row>
    <row r="462" spans="1:7" s="67" customFormat="1" ht="34.9" x14ac:dyDescent="0.35">
      <c r="A462" s="192" t="str">
        <f>CONCATENATE($A$14,".",TEXT(COUNTA(A$15:A461)-COUNTIF(A$15:A461,"*.")-COUNTIF(A$15:A461,"*)")+1,0))</f>
        <v>12.55</v>
      </c>
      <c r="B462" s="190" t="s">
        <v>1443</v>
      </c>
      <c r="C462" s="191" t="s">
        <v>1925</v>
      </c>
      <c r="D462" s="185"/>
      <c r="E462" s="186"/>
      <c r="F462" s="187"/>
      <c r="G462" s="188"/>
    </row>
    <row r="463" spans="1:7" s="67" customFormat="1" ht="11.65" x14ac:dyDescent="0.35">
      <c r="A463" s="207"/>
      <c r="B463" s="190" t="s">
        <v>179</v>
      </c>
      <c r="C463" s="191" t="s">
        <v>1926</v>
      </c>
      <c r="D463" s="185"/>
      <c r="E463" s="186"/>
      <c r="F463" s="187"/>
      <c r="G463" s="188"/>
    </row>
    <row r="464" spans="1:7" s="67" customFormat="1" ht="11.65" x14ac:dyDescent="0.35">
      <c r="A464" s="207"/>
      <c r="B464" s="190" t="s">
        <v>971</v>
      </c>
      <c r="C464" s="191" t="s">
        <v>3136</v>
      </c>
      <c r="D464" s="185"/>
      <c r="E464" s="186"/>
      <c r="F464" s="187"/>
      <c r="G464" s="188"/>
    </row>
    <row r="465" spans="1:7" s="67" customFormat="1" ht="11.65" x14ac:dyDescent="0.35">
      <c r="A465" s="207"/>
      <c r="B465" s="190" t="s">
        <v>793</v>
      </c>
      <c r="C465" s="191" t="s">
        <v>2917</v>
      </c>
      <c r="D465" s="185"/>
      <c r="E465" s="186"/>
      <c r="F465" s="187"/>
      <c r="G465" s="188"/>
    </row>
    <row r="466" spans="1:7" s="67" customFormat="1" ht="11.65" x14ac:dyDescent="0.35">
      <c r="A466" s="207"/>
      <c r="B466" s="190" t="s">
        <v>148</v>
      </c>
      <c r="C466" s="191" t="s">
        <v>1858</v>
      </c>
      <c r="D466" s="185"/>
      <c r="E466" s="186"/>
      <c r="F466" s="187"/>
      <c r="G466" s="188"/>
    </row>
    <row r="467" spans="1:7" s="67" customFormat="1" ht="11.65" x14ac:dyDescent="0.35">
      <c r="A467" s="207"/>
      <c r="B467" s="190" t="s">
        <v>182</v>
      </c>
      <c r="C467" s="191" t="s">
        <v>1929</v>
      </c>
      <c r="D467" s="185"/>
      <c r="E467" s="186"/>
      <c r="F467" s="187"/>
      <c r="G467" s="188"/>
    </row>
    <row r="468" spans="1:7" s="67" customFormat="1" ht="11.65" x14ac:dyDescent="0.35">
      <c r="A468" s="207"/>
      <c r="B468" s="190" t="s">
        <v>794</v>
      </c>
      <c r="C468" s="191" t="s">
        <v>2918</v>
      </c>
      <c r="D468" s="185"/>
      <c r="E468" s="186"/>
      <c r="F468" s="187"/>
      <c r="G468" s="188"/>
    </row>
    <row r="469" spans="1:7" s="67" customFormat="1" ht="11.65" x14ac:dyDescent="0.35">
      <c r="A469" s="207"/>
      <c r="B469" s="190" t="s">
        <v>184</v>
      </c>
      <c r="C469" s="191" t="s">
        <v>1931</v>
      </c>
      <c r="D469" s="185"/>
      <c r="E469" s="186"/>
      <c r="F469" s="187"/>
      <c r="G469" s="188"/>
    </row>
    <row r="470" spans="1:7" s="67" customFormat="1" ht="23.25" x14ac:dyDescent="0.35">
      <c r="A470" s="207"/>
      <c r="B470" s="190" t="s">
        <v>185</v>
      </c>
      <c r="C470" s="191" t="s">
        <v>1932</v>
      </c>
      <c r="D470" s="185"/>
      <c r="E470" s="186"/>
      <c r="F470" s="187"/>
      <c r="G470" s="188"/>
    </row>
    <row r="471" spans="1:7" s="67" customFormat="1" ht="11.65" x14ac:dyDescent="0.35">
      <c r="A471" s="207"/>
      <c r="B471" s="190" t="s">
        <v>186</v>
      </c>
      <c r="C471" s="191" t="s">
        <v>1933</v>
      </c>
      <c r="D471" s="185"/>
      <c r="E471" s="186"/>
      <c r="F471" s="187"/>
      <c r="G471" s="188"/>
    </row>
    <row r="472" spans="1:7" s="67" customFormat="1" ht="11.65" x14ac:dyDescent="0.35">
      <c r="A472" s="207"/>
      <c r="B472" s="190" t="s">
        <v>69</v>
      </c>
      <c r="C472" s="191" t="s">
        <v>1776</v>
      </c>
      <c r="D472" s="185"/>
      <c r="E472" s="186"/>
      <c r="F472" s="187"/>
      <c r="G472" s="188"/>
    </row>
    <row r="473" spans="1:7" s="67" customFormat="1" ht="11.65" x14ac:dyDescent="0.35">
      <c r="A473" s="208"/>
      <c r="B473" s="190" t="s">
        <v>351</v>
      </c>
      <c r="C473" s="191" t="s">
        <v>2288</v>
      </c>
      <c r="D473" s="185"/>
      <c r="E473" s="186"/>
      <c r="F473" s="187"/>
      <c r="G473" s="188"/>
    </row>
    <row r="474" spans="1:7" s="67" customFormat="1" ht="11.65" x14ac:dyDescent="0.35">
      <c r="A474" s="189"/>
      <c r="B474" s="190" t="s">
        <v>972</v>
      </c>
      <c r="C474" s="191" t="s">
        <v>3137</v>
      </c>
      <c r="D474" s="185" t="s">
        <v>4</v>
      </c>
      <c r="E474" s="186">
        <v>1</v>
      </c>
      <c r="F474" s="4"/>
      <c r="G474" s="199">
        <f>ROUND(E474*F474,2)</f>
        <v>0</v>
      </c>
    </row>
    <row r="475" spans="1:7" s="67" customFormat="1" ht="11.65" x14ac:dyDescent="0.35">
      <c r="A475" s="189"/>
      <c r="B475" s="190"/>
      <c r="C475" s="191"/>
      <c r="D475" s="185"/>
      <c r="E475" s="186"/>
      <c r="F475" s="187"/>
      <c r="G475" s="188"/>
    </row>
    <row r="476" spans="1:7" s="67" customFormat="1" ht="34.9" x14ac:dyDescent="0.35">
      <c r="A476" s="192" t="str">
        <f>CONCATENATE($A$14,".",TEXT(COUNTA(A$15:A475)-COUNTIF(A$15:A475,"*.")-COUNTIF(A$15:A475,"*)")+1,0))</f>
        <v>12.56</v>
      </c>
      <c r="B476" s="190" t="s">
        <v>1443</v>
      </c>
      <c r="C476" s="191" t="s">
        <v>1925</v>
      </c>
      <c r="D476" s="185"/>
      <c r="E476" s="186"/>
      <c r="F476" s="187"/>
      <c r="G476" s="188"/>
    </row>
    <row r="477" spans="1:7" s="67" customFormat="1" ht="11.65" x14ac:dyDescent="0.35">
      <c r="A477" s="207"/>
      <c r="B477" s="190" t="s">
        <v>189</v>
      </c>
      <c r="C477" s="191" t="s">
        <v>1938</v>
      </c>
      <c r="D477" s="185"/>
      <c r="E477" s="186"/>
      <c r="F477" s="187"/>
      <c r="G477" s="188"/>
    </row>
    <row r="478" spans="1:7" s="67" customFormat="1" ht="11.65" x14ac:dyDescent="0.35">
      <c r="A478" s="207"/>
      <c r="B478" s="190" t="s">
        <v>973</v>
      </c>
      <c r="C478" s="191" t="s">
        <v>3138</v>
      </c>
      <c r="D478" s="185"/>
      <c r="E478" s="186"/>
      <c r="F478" s="187"/>
      <c r="G478" s="188"/>
    </row>
    <row r="479" spans="1:7" s="67" customFormat="1" ht="11.65" x14ac:dyDescent="0.35">
      <c r="A479" s="207"/>
      <c r="B479" s="190" t="s">
        <v>974</v>
      </c>
      <c r="C479" s="191" t="s">
        <v>3139</v>
      </c>
      <c r="D479" s="185"/>
      <c r="E479" s="186"/>
      <c r="F479" s="187"/>
      <c r="G479" s="188"/>
    </row>
    <row r="480" spans="1:7" s="67" customFormat="1" ht="11.65" x14ac:dyDescent="0.35">
      <c r="A480" s="207"/>
      <c r="B480" s="190" t="s">
        <v>148</v>
      </c>
      <c r="C480" s="191" t="s">
        <v>1858</v>
      </c>
      <c r="D480" s="185"/>
      <c r="E480" s="186"/>
      <c r="F480" s="187"/>
      <c r="G480" s="188"/>
    </row>
    <row r="481" spans="1:7" s="67" customFormat="1" ht="11.65" x14ac:dyDescent="0.35">
      <c r="A481" s="207"/>
      <c r="B481" s="190" t="s">
        <v>182</v>
      </c>
      <c r="C481" s="191" t="s">
        <v>1929</v>
      </c>
      <c r="D481" s="185"/>
      <c r="E481" s="186"/>
      <c r="F481" s="187"/>
      <c r="G481" s="188"/>
    </row>
    <row r="482" spans="1:7" s="67" customFormat="1" ht="11.65" x14ac:dyDescent="0.35">
      <c r="A482" s="207"/>
      <c r="B482" s="190" t="s">
        <v>183</v>
      </c>
      <c r="C482" s="191" t="s">
        <v>1930</v>
      </c>
      <c r="D482" s="185"/>
      <c r="E482" s="186"/>
      <c r="F482" s="187"/>
      <c r="G482" s="188"/>
    </row>
    <row r="483" spans="1:7" s="67" customFormat="1" ht="11.65" x14ac:dyDescent="0.35">
      <c r="A483" s="207"/>
      <c r="B483" s="190" t="s">
        <v>184</v>
      </c>
      <c r="C483" s="191" t="s">
        <v>1931</v>
      </c>
      <c r="D483" s="185"/>
      <c r="E483" s="186"/>
      <c r="F483" s="187"/>
      <c r="G483" s="188"/>
    </row>
    <row r="484" spans="1:7" s="67" customFormat="1" ht="23.25" x14ac:dyDescent="0.35">
      <c r="A484" s="207"/>
      <c r="B484" s="190" t="s">
        <v>185</v>
      </c>
      <c r="C484" s="191" t="s">
        <v>1932</v>
      </c>
      <c r="D484" s="185"/>
      <c r="E484" s="186"/>
      <c r="F484" s="187"/>
      <c r="G484" s="188"/>
    </row>
    <row r="485" spans="1:7" s="67" customFormat="1" ht="11.65" x14ac:dyDescent="0.35">
      <c r="A485" s="207"/>
      <c r="B485" s="190" t="s">
        <v>186</v>
      </c>
      <c r="C485" s="191" t="s">
        <v>1933</v>
      </c>
      <c r="D485" s="185"/>
      <c r="E485" s="186"/>
      <c r="F485" s="187"/>
      <c r="G485" s="188"/>
    </row>
    <row r="486" spans="1:7" s="67" customFormat="1" ht="11.65" x14ac:dyDescent="0.35">
      <c r="A486" s="207"/>
      <c r="B486" s="190" t="s">
        <v>69</v>
      </c>
      <c r="C486" s="191" t="s">
        <v>1776</v>
      </c>
      <c r="D486" s="185"/>
      <c r="E486" s="186"/>
      <c r="F486" s="187"/>
      <c r="G486" s="188"/>
    </row>
    <row r="487" spans="1:7" s="67" customFormat="1" ht="11.65" x14ac:dyDescent="0.35">
      <c r="A487" s="208"/>
      <c r="B487" s="190" t="s">
        <v>187</v>
      </c>
      <c r="C487" s="191" t="s">
        <v>1934</v>
      </c>
      <c r="D487" s="185"/>
      <c r="E487" s="186"/>
      <c r="F487" s="187"/>
      <c r="G487" s="188"/>
    </row>
    <row r="488" spans="1:7" s="67" customFormat="1" ht="11.65" x14ac:dyDescent="0.35">
      <c r="A488" s="189"/>
      <c r="B488" s="190" t="s">
        <v>975</v>
      </c>
      <c r="C488" s="191" t="s">
        <v>3140</v>
      </c>
      <c r="D488" s="185" t="s">
        <v>4</v>
      </c>
      <c r="E488" s="186">
        <v>1</v>
      </c>
      <c r="F488" s="4"/>
      <c r="G488" s="199">
        <f>ROUND(E488*F488,2)</f>
        <v>0</v>
      </c>
    </row>
    <row r="489" spans="1:7" s="67" customFormat="1" ht="11.65" x14ac:dyDescent="0.35">
      <c r="A489" s="221"/>
      <c r="B489" s="222"/>
      <c r="C489" s="223"/>
      <c r="D489" s="224"/>
      <c r="E489" s="225"/>
      <c r="F489" s="226"/>
      <c r="G489" s="227"/>
    </row>
    <row r="490" spans="1:7" s="67" customFormat="1" ht="11.65" x14ac:dyDescent="0.35">
      <c r="A490" s="170"/>
      <c r="B490" s="171" t="str">
        <f>$B$8</f>
        <v>PREZRAČEVANJE IN KLIMATIZACIJA SISTEM KS18</v>
      </c>
      <c r="C490" s="171" t="str">
        <f>$C$8</f>
        <v>VENTILATION AND AIR CONDITIONING SYSTEM KS18</v>
      </c>
      <c r="D490" s="172"/>
      <c r="E490" s="173"/>
      <c r="F490" s="174"/>
      <c r="G490" s="228">
        <f>SUM(G13:G489)</f>
        <v>0</v>
      </c>
    </row>
  </sheetData>
  <sheetProtection algorithmName="SHA-512" hashValue="rnlExLKblwR/Vt2bvNKnaRBIRtPzr6oKsREv97AiezicEgZoAHLEteK+esblBsTHhZmn3p8fdrYzcHs96hnP7g==" saltValue="tMMmls1NINoiBglGVr6fhA=="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10" manualBreakCount="10">
    <brk id="80" max="16383" man="1"/>
    <brk id="101" max="16383" man="1"/>
    <brk id="129" max="16383" man="1"/>
    <brk id="164" max="16383" man="1"/>
    <brk id="200" max="16383" man="1"/>
    <brk id="307" max="16383" man="1"/>
    <brk id="342" max="16383" man="1"/>
    <brk id="380" max="16383" man="1"/>
    <brk id="422" max="16383" man="1"/>
    <brk id="461" max="16383" man="1"/>
  </rowBreaks>
  <drawing r:id="rId2"/>
  <legacyDrawingHF r:id="rId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3364C2-D3E2-4DE0-9D69-54F1F18D92AF}">
  <sheetPr codeName="List19">
    <pageSetUpPr fitToPage="1"/>
  </sheetPr>
  <dimension ref="A1:G67"/>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1292</v>
      </c>
      <c r="B8" s="162" t="s">
        <v>976</v>
      </c>
      <c r="C8" s="162" t="s">
        <v>3202</v>
      </c>
      <c r="D8" s="157"/>
      <c r="E8" s="158"/>
      <c r="F8" s="159"/>
      <c r="G8" s="163">
        <f>G67</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257" t="s">
        <v>0</v>
      </c>
      <c r="B12" s="258" t="s">
        <v>1</v>
      </c>
      <c r="C12" s="258" t="s">
        <v>3410</v>
      </c>
      <c r="D12" s="259" t="s">
        <v>35</v>
      </c>
      <c r="E12" s="260" t="s">
        <v>2</v>
      </c>
      <c r="F12" s="261" t="s">
        <v>34</v>
      </c>
      <c r="G12" s="262" t="s">
        <v>3</v>
      </c>
    </row>
    <row r="13" spans="1:7" x14ac:dyDescent="0.35">
      <c r="A13" s="263"/>
      <c r="B13" s="264"/>
      <c r="C13" s="265"/>
      <c r="D13" s="266"/>
      <c r="E13" s="267"/>
      <c r="F13" s="268"/>
      <c r="G13" s="269"/>
    </row>
    <row r="14" spans="1:7" x14ac:dyDescent="0.35">
      <c r="A14" s="270" t="s">
        <v>1367</v>
      </c>
      <c r="B14" s="271" t="str">
        <f>$B$8</f>
        <v>PREZRAČEVANJE IN KLIMATIZACIJA SISTEM VS21</v>
      </c>
      <c r="C14" s="271" t="str">
        <f>$C$8</f>
        <v>VENTILATION AND AIR CONDITIONING SYSTEM VS21</v>
      </c>
      <c r="D14" s="272"/>
      <c r="E14" s="273"/>
      <c r="F14" s="274"/>
      <c r="G14" s="206"/>
    </row>
    <row r="15" spans="1:7" x14ac:dyDescent="0.35">
      <c r="A15" s="275"/>
      <c r="B15" s="276"/>
      <c r="C15" s="277"/>
      <c r="D15" s="272"/>
      <c r="E15" s="273"/>
      <c r="F15" s="274"/>
      <c r="G15" s="206"/>
    </row>
    <row r="16" spans="1:7" ht="93" x14ac:dyDescent="0.35">
      <c r="A16" s="278" t="str">
        <f>CONCATENATE($A$14,".",TEXT(COUNTA(A$15:A15)-COUNTIF(A$15:A15,"*.")-COUNTIF(A$15:A15,"*)")+1,0))</f>
        <v>13.1</v>
      </c>
      <c r="B16" s="276" t="s">
        <v>1714</v>
      </c>
      <c r="C16" s="277" t="s">
        <v>3141</v>
      </c>
      <c r="D16" s="272"/>
      <c r="E16" s="273"/>
      <c r="F16" s="274"/>
      <c r="G16" s="206"/>
    </row>
    <row r="17" spans="1:7" x14ac:dyDescent="0.35">
      <c r="A17" s="279"/>
      <c r="B17" s="276" t="s">
        <v>977</v>
      </c>
      <c r="C17" s="277" t="s">
        <v>3142</v>
      </c>
      <c r="D17" s="272"/>
      <c r="E17" s="273"/>
      <c r="F17" s="274"/>
      <c r="G17" s="206"/>
    </row>
    <row r="18" spans="1:7" x14ac:dyDescent="0.35">
      <c r="A18" s="279"/>
      <c r="B18" s="276" t="s">
        <v>978</v>
      </c>
      <c r="C18" s="277" t="s">
        <v>3143</v>
      </c>
      <c r="D18" s="272"/>
      <c r="E18" s="273"/>
      <c r="F18" s="274"/>
      <c r="G18" s="206"/>
    </row>
    <row r="19" spans="1:7" x14ac:dyDescent="0.35">
      <c r="A19" s="279"/>
      <c r="B19" s="276" t="s">
        <v>979</v>
      </c>
      <c r="C19" s="277" t="s">
        <v>3144</v>
      </c>
      <c r="D19" s="272"/>
      <c r="E19" s="273"/>
      <c r="F19" s="274"/>
      <c r="G19" s="206"/>
    </row>
    <row r="20" spans="1:7" x14ac:dyDescent="0.35">
      <c r="A20" s="279"/>
      <c r="B20" s="276" t="s">
        <v>980</v>
      </c>
      <c r="C20" s="277" t="s">
        <v>3145</v>
      </c>
      <c r="D20" s="272"/>
      <c r="E20" s="273"/>
      <c r="F20" s="274"/>
      <c r="G20" s="206"/>
    </row>
    <row r="21" spans="1:7" x14ac:dyDescent="0.35">
      <c r="A21" s="279"/>
      <c r="B21" s="276" t="s">
        <v>981</v>
      </c>
      <c r="C21" s="277" t="s">
        <v>3146</v>
      </c>
      <c r="D21" s="272"/>
      <c r="E21" s="273"/>
      <c r="F21" s="274"/>
      <c r="G21" s="206"/>
    </row>
    <row r="22" spans="1:7" x14ac:dyDescent="0.35">
      <c r="A22" s="279"/>
      <c r="B22" s="276" t="s">
        <v>69</v>
      </c>
      <c r="C22" s="277" t="s">
        <v>1776</v>
      </c>
      <c r="D22" s="272"/>
      <c r="E22" s="273"/>
      <c r="F22" s="274"/>
      <c r="G22" s="206"/>
    </row>
    <row r="23" spans="1:7" x14ac:dyDescent="0.35">
      <c r="A23" s="280"/>
      <c r="B23" s="276" t="s">
        <v>982</v>
      </c>
      <c r="C23" s="277" t="s">
        <v>982</v>
      </c>
      <c r="D23" s="272"/>
      <c r="E23" s="273"/>
      <c r="F23" s="274"/>
      <c r="G23" s="281"/>
    </row>
    <row r="24" spans="1:7" x14ac:dyDescent="0.35">
      <c r="A24" s="275"/>
      <c r="B24" s="276" t="s">
        <v>983</v>
      </c>
      <c r="C24" s="277" t="s">
        <v>3147</v>
      </c>
      <c r="D24" s="272" t="s">
        <v>4</v>
      </c>
      <c r="E24" s="273">
        <v>1</v>
      </c>
      <c r="F24" s="5"/>
      <c r="G24" s="281">
        <f>ROUND(E24*F24,2)</f>
        <v>0</v>
      </c>
    </row>
    <row r="25" spans="1:7" x14ac:dyDescent="0.35">
      <c r="A25" s="282"/>
      <c r="B25" s="283"/>
      <c r="C25" s="284"/>
      <c r="D25" s="203"/>
      <c r="E25" s="204"/>
      <c r="F25" s="205"/>
      <c r="G25" s="206"/>
    </row>
    <row r="26" spans="1:7" ht="23.25" x14ac:dyDescent="0.35">
      <c r="A26" s="278" t="str">
        <f>CONCATENATE($A$14,".",TEXT(COUNTA(A$15:A25)-COUNTIF(A$15:A25,"*.")-COUNTIF(A$15:A25,"*)")+1,0))</f>
        <v>13.2</v>
      </c>
      <c r="B26" s="276" t="s">
        <v>1715</v>
      </c>
      <c r="C26" s="277" t="s">
        <v>3148</v>
      </c>
      <c r="D26" s="272"/>
      <c r="E26" s="273"/>
      <c r="F26" s="274"/>
      <c r="G26" s="206"/>
    </row>
    <row r="27" spans="1:7" x14ac:dyDescent="0.35">
      <c r="A27" s="279"/>
      <c r="B27" s="276" t="s">
        <v>984</v>
      </c>
      <c r="C27" s="277" t="s">
        <v>2365</v>
      </c>
      <c r="D27" s="272"/>
      <c r="E27" s="273"/>
      <c r="F27" s="274"/>
      <c r="G27" s="206"/>
    </row>
    <row r="28" spans="1:7" x14ac:dyDescent="0.35">
      <c r="A28" s="279"/>
      <c r="B28" s="276" t="s">
        <v>985</v>
      </c>
      <c r="C28" s="277" t="s">
        <v>3149</v>
      </c>
      <c r="D28" s="272"/>
      <c r="E28" s="273"/>
      <c r="F28" s="274"/>
      <c r="G28" s="206"/>
    </row>
    <row r="29" spans="1:7" x14ac:dyDescent="0.35">
      <c r="A29" s="279"/>
      <c r="B29" s="276" t="s">
        <v>986</v>
      </c>
      <c r="C29" s="277" t="s">
        <v>3150</v>
      </c>
      <c r="D29" s="272"/>
      <c r="E29" s="273"/>
      <c r="F29" s="274"/>
      <c r="G29" s="206"/>
    </row>
    <row r="30" spans="1:7" x14ac:dyDescent="0.35">
      <c r="A30" s="279"/>
      <c r="B30" s="276" t="s">
        <v>69</v>
      </c>
      <c r="C30" s="277" t="s">
        <v>1776</v>
      </c>
      <c r="D30" s="272"/>
      <c r="E30" s="273"/>
      <c r="F30" s="274"/>
      <c r="G30" s="281"/>
    </row>
    <row r="31" spans="1:7" x14ac:dyDescent="0.35">
      <c r="A31" s="280"/>
      <c r="B31" s="276" t="s">
        <v>987</v>
      </c>
      <c r="C31" s="277" t="s">
        <v>987</v>
      </c>
      <c r="D31" s="272"/>
      <c r="E31" s="273"/>
      <c r="F31" s="274"/>
      <c r="G31" s="206"/>
    </row>
    <row r="32" spans="1:7" x14ac:dyDescent="0.35">
      <c r="A32" s="275"/>
      <c r="B32" s="276" t="s">
        <v>988</v>
      </c>
      <c r="C32" s="277" t="s">
        <v>3151</v>
      </c>
      <c r="D32" s="272" t="s">
        <v>4</v>
      </c>
      <c r="E32" s="273">
        <v>1</v>
      </c>
      <c r="F32" s="5"/>
      <c r="G32" s="281">
        <f>ROUND(E32*F32,2)</f>
        <v>0</v>
      </c>
    </row>
    <row r="33" spans="1:7" x14ac:dyDescent="0.35">
      <c r="A33" s="280"/>
      <c r="B33" s="276"/>
      <c r="C33" s="277"/>
      <c r="D33" s="272"/>
      <c r="E33" s="273"/>
      <c r="F33" s="274"/>
      <c r="G33" s="206"/>
    </row>
    <row r="34" spans="1:7" ht="23.25" x14ac:dyDescent="0.35">
      <c r="A34" s="278" t="str">
        <f>CONCATENATE($A$14,".",TEXT(COUNTA(A$15:A33)-COUNTIF(A$15:A33,"*.")-COUNTIF(A$15:A33,"*)")+1,0))</f>
        <v>13.3</v>
      </c>
      <c r="B34" s="276" t="s">
        <v>1716</v>
      </c>
      <c r="C34" s="277" t="s">
        <v>3152</v>
      </c>
      <c r="D34" s="272"/>
      <c r="E34" s="273"/>
      <c r="F34" s="274"/>
      <c r="G34" s="206"/>
    </row>
    <row r="35" spans="1:7" x14ac:dyDescent="0.35">
      <c r="A35" s="279"/>
      <c r="B35" s="276" t="s">
        <v>989</v>
      </c>
      <c r="C35" s="277" t="s">
        <v>3153</v>
      </c>
      <c r="D35" s="272"/>
      <c r="E35" s="273"/>
      <c r="F35" s="274"/>
      <c r="G35" s="206"/>
    </row>
    <row r="36" spans="1:7" x14ac:dyDescent="0.35">
      <c r="A36" s="279"/>
      <c r="B36" s="276" t="s">
        <v>990</v>
      </c>
      <c r="C36" s="277" t="s">
        <v>3154</v>
      </c>
      <c r="D36" s="272"/>
      <c r="E36" s="273"/>
      <c r="F36" s="274"/>
      <c r="G36" s="206"/>
    </row>
    <row r="37" spans="1:7" x14ac:dyDescent="0.35">
      <c r="A37" s="279"/>
      <c r="B37" s="276" t="s">
        <v>69</v>
      </c>
      <c r="C37" s="277" t="s">
        <v>1776</v>
      </c>
      <c r="D37" s="272"/>
      <c r="E37" s="273"/>
      <c r="F37" s="274"/>
      <c r="G37" s="206"/>
    </row>
    <row r="38" spans="1:7" x14ac:dyDescent="0.35">
      <c r="A38" s="280"/>
      <c r="B38" s="276" t="s">
        <v>991</v>
      </c>
      <c r="C38" s="277" t="s">
        <v>991</v>
      </c>
      <c r="D38" s="272"/>
      <c r="E38" s="273"/>
      <c r="F38" s="274"/>
      <c r="G38" s="281"/>
    </row>
    <row r="39" spans="1:7" x14ac:dyDescent="0.35">
      <c r="A39" s="275"/>
      <c r="B39" s="276" t="s">
        <v>992</v>
      </c>
      <c r="C39" s="277" t="s">
        <v>3155</v>
      </c>
      <c r="D39" s="272" t="s">
        <v>4</v>
      </c>
      <c r="E39" s="273">
        <v>1</v>
      </c>
      <c r="F39" s="5"/>
      <c r="G39" s="281">
        <f>ROUND(E39*F39,2)</f>
        <v>0</v>
      </c>
    </row>
    <row r="40" spans="1:7" x14ac:dyDescent="0.35">
      <c r="A40" s="275"/>
      <c r="B40" s="276"/>
      <c r="C40" s="277"/>
      <c r="D40" s="272"/>
      <c r="E40" s="273"/>
      <c r="F40" s="274"/>
      <c r="G40" s="206"/>
    </row>
    <row r="41" spans="1:7" ht="34.9" x14ac:dyDescent="0.35">
      <c r="A41" s="278" t="str">
        <f>CONCATENATE($A$14,".",TEXT(COUNTA(A$15:A40)-COUNTIF(A$15:A40,"*.")-COUNTIF(A$15:A40,"*)")+1,0))</f>
        <v>13.4</v>
      </c>
      <c r="B41" s="276" t="s">
        <v>1717</v>
      </c>
      <c r="C41" s="277" t="s">
        <v>3156</v>
      </c>
      <c r="D41" s="272"/>
      <c r="E41" s="273"/>
      <c r="F41" s="274"/>
      <c r="G41" s="206"/>
    </row>
    <row r="42" spans="1:7" x14ac:dyDescent="0.35">
      <c r="A42" s="279"/>
      <c r="B42" s="276" t="s">
        <v>993</v>
      </c>
      <c r="C42" s="277" t="s">
        <v>3157</v>
      </c>
      <c r="D42" s="272"/>
      <c r="E42" s="273"/>
      <c r="F42" s="274"/>
      <c r="G42" s="206"/>
    </row>
    <row r="43" spans="1:7" x14ac:dyDescent="0.35">
      <c r="A43" s="279"/>
      <c r="B43" s="276" t="s">
        <v>955</v>
      </c>
      <c r="C43" s="277" t="s">
        <v>3121</v>
      </c>
      <c r="D43" s="272"/>
      <c r="E43" s="273"/>
      <c r="F43" s="274"/>
      <c r="G43" s="206"/>
    </row>
    <row r="44" spans="1:7" x14ac:dyDescent="0.35">
      <c r="A44" s="279"/>
      <c r="B44" s="276" t="s">
        <v>69</v>
      </c>
      <c r="C44" s="277" t="s">
        <v>1776</v>
      </c>
      <c r="D44" s="272"/>
      <c r="E44" s="273"/>
      <c r="F44" s="274"/>
      <c r="G44" s="206"/>
    </row>
    <row r="45" spans="1:7" x14ac:dyDescent="0.35">
      <c r="A45" s="280"/>
      <c r="B45" s="276" t="s">
        <v>994</v>
      </c>
      <c r="C45" s="277" t="s">
        <v>994</v>
      </c>
      <c r="D45" s="272"/>
      <c r="E45" s="273"/>
      <c r="F45" s="274"/>
      <c r="G45" s="206"/>
    </row>
    <row r="46" spans="1:7" x14ac:dyDescent="0.35">
      <c r="A46" s="275"/>
      <c r="B46" s="276" t="s">
        <v>995</v>
      </c>
      <c r="C46" s="277" t="s">
        <v>3158</v>
      </c>
      <c r="D46" s="272" t="s">
        <v>4</v>
      </c>
      <c r="E46" s="273">
        <v>1</v>
      </c>
      <c r="F46" s="5"/>
      <c r="G46" s="281">
        <f>ROUND(E46*F46,2)</f>
        <v>0</v>
      </c>
    </row>
    <row r="47" spans="1:7" x14ac:dyDescent="0.35">
      <c r="A47" s="275"/>
      <c r="B47" s="276"/>
      <c r="C47" s="277"/>
      <c r="D47" s="272"/>
      <c r="E47" s="273"/>
      <c r="F47" s="274"/>
      <c r="G47" s="206"/>
    </row>
    <row r="48" spans="1:7" ht="23.25" x14ac:dyDescent="0.35">
      <c r="A48" s="278" t="str">
        <f>CONCATENATE($A$14,".",TEXT(COUNTA(A$15:A47)-COUNTIF(A$15:A47,"*.")-COUNTIF(A$15:A47,"*)")+1,0))</f>
        <v>13.5</v>
      </c>
      <c r="B48" s="276" t="s">
        <v>1718</v>
      </c>
      <c r="C48" s="277" t="s">
        <v>3159</v>
      </c>
      <c r="D48" s="272"/>
      <c r="E48" s="273"/>
      <c r="F48" s="274"/>
      <c r="G48" s="206"/>
    </row>
    <row r="49" spans="1:7" x14ac:dyDescent="0.35">
      <c r="A49" s="279"/>
      <c r="B49" s="276" t="s">
        <v>371</v>
      </c>
      <c r="C49" s="277" t="s">
        <v>2355</v>
      </c>
      <c r="D49" s="272"/>
      <c r="E49" s="273"/>
      <c r="F49" s="274"/>
      <c r="G49" s="206"/>
    </row>
    <row r="50" spans="1:7" x14ac:dyDescent="0.35">
      <c r="A50" s="279"/>
      <c r="B50" s="276" t="s">
        <v>996</v>
      </c>
      <c r="C50" s="277" t="s">
        <v>3160</v>
      </c>
      <c r="D50" s="272"/>
      <c r="E50" s="273"/>
      <c r="F50" s="274"/>
      <c r="G50" s="206"/>
    </row>
    <row r="51" spans="1:7" x14ac:dyDescent="0.35">
      <c r="A51" s="279"/>
      <c r="B51" s="276" t="s">
        <v>69</v>
      </c>
      <c r="C51" s="277" t="s">
        <v>1776</v>
      </c>
      <c r="D51" s="272"/>
      <c r="E51" s="273"/>
      <c r="F51" s="274"/>
      <c r="G51" s="206"/>
    </row>
    <row r="52" spans="1:7" x14ac:dyDescent="0.35">
      <c r="A52" s="280"/>
      <c r="B52" s="276" t="s">
        <v>997</v>
      </c>
      <c r="C52" s="277" t="s">
        <v>3161</v>
      </c>
      <c r="D52" s="272"/>
      <c r="E52" s="273"/>
      <c r="F52" s="274"/>
      <c r="G52" s="206"/>
    </row>
    <row r="53" spans="1:7" x14ac:dyDescent="0.35">
      <c r="A53" s="275"/>
      <c r="B53" s="276" t="s">
        <v>998</v>
      </c>
      <c r="C53" s="277" t="s">
        <v>3162</v>
      </c>
      <c r="D53" s="272" t="s">
        <v>4</v>
      </c>
      <c r="E53" s="273">
        <v>1</v>
      </c>
      <c r="F53" s="5"/>
      <c r="G53" s="281">
        <f>ROUND(E53*F53,2)</f>
        <v>0</v>
      </c>
    </row>
    <row r="54" spans="1:7" x14ac:dyDescent="0.35">
      <c r="A54" s="275"/>
      <c r="B54" s="276"/>
      <c r="C54" s="277"/>
      <c r="D54" s="272"/>
      <c r="E54" s="273"/>
      <c r="F54" s="274"/>
      <c r="G54" s="281"/>
    </row>
    <row r="55" spans="1:7" ht="81.400000000000006" x14ac:dyDescent="0.35">
      <c r="A55" s="278" t="str">
        <f>CONCATENATE($A$14,".",TEXT(COUNTA(A$15:A54)-COUNTIF(A$15:A54,"*.")-COUNTIF(A$15:A54,"*)")+1,0))</f>
        <v>13.6</v>
      </c>
      <c r="B55" s="276" t="s">
        <v>1719</v>
      </c>
      <c r="C55" s="277" t="s">
        <v>3163</v>
      </c>
      <c r="D55" s="272"/>
      <c r="E55" s="273"/>
      <c r="F55" s="274"/>
      <c r="G55" s="281"/>
    </row>
    <row r="56" spans="1:7" x14ac:dyDescent="0.35">
      <c r="A56" s="285"/>
      <c r="B56" s="276" t="s">
        <v>999</v>
      </c>
      <c r="C56" s="277" t="s">
        <v>999</v>
      </c>
      <c r="D56" s="272" t="s">
        <v>1000</v>
      </c>
      <c r="E56" s="273">
        <v>5</v>
      </c>
      <c r="F56" s="5"/>
      <c r="G56" s="281">
        <f t="shared" ref="G56:G63" si="0">ROUND(E56*F56,2)</f>
        <v>0</v>
      </c>
    </row>
    <row r="57" spans="1:7" x14ac:dyDescent="0.35">
      <c r="A57" s="285"/>
      <c r="B57" s="276" t="s">
        <v>1001</v>
      </c>
      <c r="C57" s="277" t="s">
        <v>1001</v>
      </c>
      <c r="D57" s="272" t="s">
        <v>1000</v>
      </c>
      <c r="E57" s="273">
        <v>1</v>
      </c>
      <c r="F57" s="5"/>
      <c r="G57" s="281">
        <f t="shared" si="0"/>
        <v>0</v>
      </c>
    </row>
    <row r="58" spans="1:7" x14ac:dyDescent="0.35">
      <c r="A58" s="285"/>
      <c r="B58" s="276" t="s">
        <v>1002</v>
      </c>
      <c r="C58" s="277" t="s">
        <v>1002</v>
      </c>
      <c r="D58" s="272" t="s">
        <v>1000</v>
      </c>
      <c r="E58" s="273">
        <v>1</v>
      </c>
      <c r="F58" s="5"/>
      <c r="G58" s="281">
        <f t="shared" si="0"/>
        <v>0</v>
      </c>
    </row>
    <row r="59" spans="1:7" x14ac:dyDescent="0.35">
      <c r="A59" s="285"/>
      <c r="B59" s="276" t="s">
        <v>1003</v>
      </c>
      <c r="C59" s="277" t="s">
        <v>1003</v>
      </c>
      <c r="D59" s="272" t="s">
        <v>1000</v>
      </c>
      <c r="E59" s="273">
        <v>35</v>
      </c>
      <c r="F59" s="5"/>
      <c r="G59" s="281">
        <f t="shared" si="0"/>
        <v>0</v>
      </c>
    </row>
    <row r="60" spans="1:7" x14ac:dyDescent="0.35">
      <c r="A60" s="285"/>
      <c r="B60" s="276" t="s">
        <v>1349</v>
      </c>
      <c r="C60" s="277" t="s">
        <v>3164</v>
      </c>
      <c r="D60" s="272" t="s">
        <v>1348</v>
      </c>
      <c r="E60" s="273">
        <v>1</v>
      </c>
      <c r="F60" s="5"/>
      <c r="G60" s="281">
        <f t="shared" si="0"/>
        <v>0</v>
      </c>
    </row>
    <row r="61" spans="1:7" x14ac:dyDescent="0.35">
      <c r="A61" s="285"/>
      <c r="B61" s="276" t="s">
        <v>1350</v>
      </c>
      <c r="C61" s="277" t="s">
        <v>3165</v>
      </c>
      <c r="D61" s="272" t="s">
        <v>1348</v>
      </c>
      <c r="E61" s="273">
        <v>19</v>
      </c>
      <c r="F61" s="5"/>
      <c r="G61" s="281">
        <f t="shared" si="0"/>
        <v>0</v>
      </c>
    </row>
    <row r="62" spans="1:7" x14ac:dyDescent="0.35">
      <c r="A62" s="285"/>
      <c r="B62" s="276" t="s">
        <v>1351</v>
      </c>
      <c r="C62" s="277" t="s">
        <v>3166</v>
      </c>
      <c r="D62" s="272" t="s">
        <v>1348</v>
      </c>
      <c r="E62" s="273">
        <v>1</v>
      </c>
      <c r="F62" s="5"/>
      <c r="G62" s="281">
        <f t="shared" si="0"/>
        <v>0</v>
      </c>
    </row>
    <row r="63" spans="1:7" x14ac:dyDescent="0.35">
      <c r="A63" s="285"/>
      <c r="B63" s="276" t="s">
        <v>1352</v>
      </c>
      <c r="C63" s="277" t="s">
        <v>3167</v>
      </c>
      <c r="D63" s="272" t="s">
        <v>1348</v>
      </c>
      <c r="E63" s="273">
        <v>1</v>
      </c>
      <c r="F63" s="5"/>
      <c r="G63" s="281">
        <f t="shared" si="0"/>
        <v>0</v>
      </c>
    </row>
    <row r="64" spans="1:7" x14ac:dyDescent="0.35">
      <c r="A64" s="279"/>
      <c r="B64" s="276" t="s">
        <v>69</v>
      </c>
      <c r="C64" s="277" t="s">
        <v>1776</v>
      </c>
      <c r="D64" s="272"/>
      <c r="E64" s="273"/>
      <c r="F64" s="274"/>
      <c r="G64" s="281"/>
    </row>
    <row r="65" spans="1:7" x14ac:dyDescent="0.35">
      <c r="A65" s="280"/>
      <c r="B65" s="276" t="s">
        <v>1004</v>
      </c>
      <c r="C65" s="277" t="s">
        <v>1004</v>
      </c>
      <c r="D65" s="272"/>
      <c r="E65" s="273"/>
      <c r="F65" s="274"/>
      <c r="G65" s="281"/>
    </row>
    <row r="66" spans="1:7" x14ac:dyDescent="0.35">
      <c r="A66" s="286"/>
      <c r="B66" s="287"/>
      <c r="C66" s="288"/>
      <c r="D66" s="289"/>
      <c r="E66" s="290"/>
      <c r="F66" s="291"/>
      <c r="G66" s="292"/>
    </row>
    <row r="67" spans="1:7" x14ac:dyDescent="0.35">
      <c r="A67" s="293"/>
      <c r="B67" s="294" t="str">
        <f>$B$8</f>
        <v>PREZRAČEVANJE IN KLIMATIZACIJA SISTEM VS21</v>
      </c>
      <c r="C67" s="294" t="str">
        <f>$C$8</f>
        <v>VENTILATION AND AIR CONDITIONING SYSTEM VS21</v>
      </c>
      <c r="D67" s="295"/>
      <c r="E67" s="296"/>
      <c r="F67" s="297"/>
      <c r="G67" s="298">
        <f>SUM(G13:G66)</f>
        <v>0</v>
      </c>
    </row>
  </sheetData>
  <sheetProtection algorithmName="SHA-512" hashValue="gFUOdu0TxDdFSJQtr6zRmfoLzqYzlnPG5oacQMTz8dejZiAIg6x0OAbgpTird2WO5mnVCjgSHp4WZH71FrEQqQ==" saltValue="vr6kdCWfGkYsls8lLuytZg=="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1" manualBreakCount="1">
    <brk id="40" max="16383" man="1"/>
  </rowBreaks>
  <drawing r:id="rId2"/>
  <legacyDrawingHF r:id="rId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8CA1F-4D9D-456B-B8F6-BED6C54525C1}">
  <sheetPr codeName="List20">
    <pageSetUpPr fitToPage="1"/>
  </sheetPr>
  <dimension ref="A1:G57"/>
  <sheetViews>
    <sheetView view="pageBreakPreview" zoomScaleNormal="100" zoomScaleSheetLayoutView="100" workbookViewId="0"/>
  </sheetViews>
  <sheetFormatPr defaultColWidth="9.1328125" defaultRowHeight="12.75" x14ac:dyDescent="0.35"/>
  <cols>
    <col min="1" max="1" width="7.73046875" style="229" customWidth="1"/>
    <col min="2" max="3" width="50.73046875" style="146" customWidth="1"/>
    <col min="4" max="4" width="4.73046875" style="67" customWidth="1"/>
    <col min="5" max="5" width="10.73046875" style="68" customWidth="1"/>
    <col min="6" max="6" width="10.73046875" style="69" customWidth="1"/>
    <col min="7" max="7" width="12.73046875" style="68" customWidth="1"/>
  </cols>
  <sheetData>
    <row r="1" spans="1:7" x14ac:dyDescent="0.35">
      <c r="A1" s="35" t="s">
        <v>6</v>
      </c>
      <c r="B1" s="36" t="str">
        <f>'0_Osebe'!$B$1</f>
        <v>UNIVERZA V LJUBLJANI</v>
      </c>
      <c r="C1" s="36" t="str">
        <f>'0_Osebe'!$C$1</f>
        <v>UNIVERSITY IN LJUBLJANA</v>
      </c>
      <c r="D1" s="52"/>
      <c r="E1" s="55"/>
      <c r="F1" s="55"/>
    </row>
    <row r="2" spans="1:7" x14ac:dyDescent="0.35">
      <c r="A2" s="35"/>
      <c r="B2" s="39"/>
      <c r="C2" s="39"/>
      <c r="D2" s="52"/>
      <c r="E2" s="55"/>
      <c r="F2" s="55"/>
    </row>
    <row r="3" spans="1:7" x14ac:dyDescent="0.35">
      <c r="A3" s="35" t="s">
        <v>9</v>
      </c>
      <c r="B3" s="36" t="str">
        <f>'0_Osebe'!$B$3</f>
        <v>Fakulteta za strojništvo</v>
      </c>
      <c r="C3" s="36" t="str">
        <f>'0_Osebe'!$C$3</f>
        <v>Faculty of Mechanical Engineering</v>
      </c>
      <c r="D3" s="52"/>
      <c r="E3" s="55"/>
      <c r="F3" s="55"/>
    </row>
    <row r="4" spans="1:7" x14ac:dyDescent="0.35">
      <c r="A4" s="35" t="s">
        <v>8</v>
      </c>
      <c r="B4" s="36" t="str">
        <f>'0_Osebe'!$B$4</f>
        <v>STAVBA FAKULTETE</v>
      </c>
      <c r="C4" s="36" t="str">
        <f>'0_Osebe'!$C$4</f>
        <v>FACULTY BUILDING</v>
      </c>
      <c r="D4" s="52"/>
      <c r="E4" s="55"/>
      <c r="F4" s="55"/>
    </row>
    <row r="5" spans="1:7" s="152" customFormat="1" ht="13.15" x14ac:dyDescent="0.35">
      <c r="A5" s="149"/>
      <c r="B5" s="150"/>
      <c r="C5" s="150"/>
      <c r="D5" s="151"/>
      <c r="E5" s="151"/>
      <c r="F5" s="151"/>
      <c r="G5" s="151"/>
    </row>
    <row r="6" spans="1:7" x14ac:dyDescent="0.35">
      <c r="A6" s="153"/>
      <c r="B6" s="128"/>
      <c r="C6" s="128"/>
      <c r="D6" s="154"/>
      <c r="E6" s="155"/>
      <c r="F6" s="52"/>
      <c r="G6" s="155"/>
    </row>
    <row r="7" spans="1:7" x14ac:dyDescent="0.35">
      <c r="A7" s="156" t="s">
        <v>1354</v>
      </c>
      <c r="B7" s="36" t="s">
        <v>68</v>
      </c>
      <c r="C7" s="36" t="s">
        <v>3412</v>
      </c>
      <c r="D7" s="157"/>
      <c r="E7" s="158"/>
      <c r="F7" s="159"/>
      <c r="G7" s="160"/>
    </row>
    <row r="8" spans="1:7" x14ac:dyDescent="0.35">
      <c r="A8" s="161" t="s">
        <v>1293</v>
      </c>
      <c r="B8" s="162" t="s">
        <v>1159</v>
      </c>
      <c r="C8" s="162" t="s">
        <v>3203</v>
      </c>
      <c r="D8" s="157"/>
      <c r="E8" s="158"/>
      <c r="F8" s="159"/>
      <c r="G8" s="163">
        <f>G57</f>
        <v>0</v>
      </c>
    </row>
    <row r="9" spans="1:7" x14ac:dyDescent="0.35">
      <c r="A9" s="35"/>
      <c r="B9" s="39"/>
      <c r="C9" s="39"/>
      <c r="D9" s="164"/>
      <c r="E9" s="155"/>
      <c r="F9" s="52"/>
      <c r="G9" s="155"/>
    </row>
    <row r="10" spans="1:7" x14ac:dyDescent="0.35">
      <c r="A10" s="165" t="s">
        <v>3295</v>
      </c>
      <c r="B10" s="39"/>
      <c r="C10" s="39"/>
      <c r="D10" s="164"/>
      <c r="E10" s="155"/>
      <c r="F10" s="52"/>
      <c r="G10" s="155"/>
    </row>
    <row r="11" spans="1:7" x14ac:dyDescent="0.35">
      <c r="A11" s="166"/>
      <c r="B11" s="36"/>
      <c r="C11" s="36"/>
      <c r="D11" s="167"/>
      <c r="E11" s="168"/>
      <c r="F11" s="169"/>
      <c r="G11" s="168"/>
    </row>
    <row r="12" spans="1:7" x14ac:dyDescent="0.35">
      <c r="A12" s="257" t="s">
        <v>0</v>
      </c>
      <c r="B12" s="258" t="s">
        <v>1</v>
      </c>
      <c r="C12" s="258" t="s">
        <v>3410</v>
      </c>
      <c r="D12" s="259" t="s">
        <v>35</v>
      </c>
      <c r="E12" s="260" t="s">
        <v>2</v>
      </c>
      <c r="F12" s="261" t="s">
        <v>34</v>
      </c>
      <c r="G12" s="262" t="s">
        <v>3</v>
      </c>
    </row>
    <row r="13" spans="1:7" x14ac:dyDescent="0.35">
      <c r="A13" s="263"/>
      <c r="B13" s="264"/>
      <c r="C13" s="265"/>
      <c r="D13" s="266"/>
      <c r="E13" s="267"/>
      <c r="F13" s="268"/>
      <c r="G13" s="269"/>
    </row>
    <row r="14" spans="1:7" x14ac:dyDescent="0.35">
      <c r="A14" s="270" t="s">
        <v>1368</v>
      </c>
      <c r="B14" s="271" t="str">
        <f>$B$8</f>
        <v>SKUPNE POSTAVKE</v>
      </c>
      <c r="C14" s="271" t="str">
        <f>$C$8</f>
        <v>COMMON ITEMS</v>
      </c>
      <c r="D14" s="272"/>
      <c r="E14" s="273"/>
      <c r="F14" s="274"/>
      <c r="G14" s="206"/>
    </row>
    <row r="15" spans="1:7" x14ac:dyDescent="0.35">
      <c r="A15" s="275"/>
      <c r="B15" s="276"/>
      <c r="C15" s="277"/>
      <c r="D15" s="272"/>
      <c r="E15" s="273"/>
      <c r="F15" s="274"/>
      <c r="G15" s="206"/>
    </row>
    <row r="16" spans="1:7" ht="34.9" x14ac:dyDescent="0.35">
      <c r="A16" s="278" t="str">
        <f>CONCATENATE($A$14,".",TEXT(COUNTA(A$15:A15)-COUNTIF(A$15:A15,"*.")-COUNTIF(A$15:A15,"*)")+1,0))</f>
        <v>14.1</v>
      </c>
      <c r="B16" s="299" t="s">
        <v>1720</v>
      </c>
      <c r="C16" s="300" t="s">
        <v>3168</v>
      </c>
      <c r="D16" s="272" t="s">
        <v>4</v>
      </c>
      <c r="E16" s="273">
        <v>1</v>
      </c>
      <c r="F16" s="5"/>
      <c r="G16" s="281">
        <f t="shared" ref="G16" si="0">ROUND(E16*F16,2)</f>
        <v>0</v>
      </c>
    </row>
    <row r="17" spans="1:7" x14ac:dyDescent="0.35">
      <c r="A17" s="280"/>
      <c r="B17" s="276"/>
      <c r="C17" s="277"/>
      <c r="D17" s="272"/>
      <c r="E17" s="273"/>
      <c r="F17" s="274"/>
      <c r="G17" s="206"/>
    </row>
    <row r="18" spans="1:7" ht="34.9" x14ac:dyDescent="0.35">
      <c r="A18" s="278" t="str">
        <f>CONCATENATE($A$14,".",TEXT(COUNTA(A$15:A17)-COUNTIF(A$15:A17,"*.")-COUNTIF(A$15:A17,"*)")+1,0))</f>
        <v>14.2</v>
      </c>
      <c r="B18" s="299" t="s">
        <v>1721</v>
      </c>
      <c r="C18" s="300" t="s">
        <v>3169</v>
      </c>
      <c r="D18" s="272"/>
      <c r="E18" s="273"/>
      <c r="F18" s="274"/>
      <c r="G18" s="206"/>
    </row>
    <row r="19" spans="1:7" ht="46.5" x14ac:dyDescent="0.35">
      <c r="A19" s="279"/>
      <c r="B19" s="276" t="s">
        <v>1160</v>
      </c>
      <c r="C19" s="277" t="s">
        <v>3170</v>
      </c>
      <c r="D19" s="272"/>
      <c r="E19" s="273"/>
      <c r="F19" s="274"/>
      <c r="G19" s="206"/>
    </row>
    <row r="20" spans="1:7" ht="23.25" x14ac:dyDescent="0.35">
      <c r="A20" s="279"/>
      <c r="B20" s="276" t="s">
        <v>1161</v>
      </c>
      <c r="C20" s="277" t="s">
        <v>3171</v>
      </c>
      <c r="D20" s="272" t="s">
        <v>4</v>
      </c>
      <c r="E20" s="273">
        <v>1</v>
      </c>
      <c r="F20" s="5"/>
      <c r="G20" s="281">
        <f>ROUND(E20*F20,2)</f>
        <v>0</v>
      </c>
    </row>
    <row r="21" spans="1:7" ht="46.5" x14ac:dyDescent="0.35">
      <c r="A21" s="279"/>
      <c r="B21" s="301" t="s">
        <v>1162</v>
      </c>
      <c r="C21" s="302" t="s">
        <v>3172</v>
      </c>
      <c r="D21" s="272"/>
      <c r="E21" s="273"/>
      <c r="F21" s="274"/>
      <c r="G21" s="206"/>
    </row>
    <row r="22" spans="1:7" ht="28.15" x14ac:dyDescent="0.35">
      <c r="A22" s="279"/>
      <c r="B22" s="276" t="s">
        <v>1738</v>
      </c>
      <c r="C22" s="277" t="s">
        <v>3171</v>
      </c>
      <c r="D22" s="272" t="s">
        <v>4</v>
      </c>
      <c r="E22" s="273">
        <v>1</v>
      </c>
      <c r="F22" s="5"/>
      <c r="G22" s="281">
        <f>ROUND(E22*F22,2)</f>
        <v>0</v>
      </c>
    </row>
    <row r="23" spans="1:7" x14ac:dyDescent="0.35">
      <c r="A23" s="280"/>
      <c r="B23" s="276"/>
      <c r="C23" s="277"/>
      <c r="D23" s="272"/>
      <c r="E23" s="273"/>
      <c r="F23" s="274"/>
      <c r="G23" s="206"/>
    </row>
    <row r="24" spans="1:7" ht="81.400000000000006" x14ac:dyDescent="0.35">
      <c r="A24" s="278" t="str">
        <f>CONCATENATE($A$14,".",TEXT(COUNTA(A$15:A23)-COUNTIF(A$15:A23,"*.")-COUNTIF(A$15:A23,"*)")+1,0))</f>
        <v>14.3</v>
      </c>
      <c r="B24" s="276" t="s">
        <v>1722</v>
      </c>
      <c r="C24" s="277" t="s">
        <v>3173</v>
      </c>
      <c r="D24" s="272" t="s">
        <v>4</v>
      </c>
      <c r="E24" s="273">
        <v>1</v>
      </c>
      <c r="F24" s="5"/>
      <c r="G24" s="281">
        <f>ROUND(E24*F24,2)</f>
        <v>0</v>
      </c>
    </row>
    <row r="25" spans="1:7" x14ac:dyDescent="0.35">
      <c r="A25" s="280"/>
      <c r="B25" s="276"/>
      <c r="C25" s="277"/>
      <c r="D25" s="272"/>
      <c r="E25" s="273"/>
      <c r="F25" s="274"/>
      <c r="G25" s="206"/>
    </row>
    <row r="26" spans="1:7" ht="34.9" x14ac:dyDescent="0.35">
      <c r="A26" s="278" t="str">
        <f>CONCATENATE($A$14,".",TEXT(COUNTA(A$15:A25)-COUNTIF(A$15:A25,"*.")-COUNTIF(A$15:A25,"*)")+1,0))</f>
        <v>14.4</v>
      </c>
      <c r="B26" s="276" t="s">
        <v>1723</v>
      </c>
      <c r="C26" s="277" t="s">
        <v>3174</v>
      </c>
      <c r="D26" s="272" t="s">
        <v>4</v>
      </c>
      <c r="E26" s="273">
        <v>1</v>
      </c>
      <c r="F26" s="5"/>
      <c r="G26" s="281">
        <f>ROUND(E26*F26,2)</f>
        <v>0</v>
      </c>
    </row>
    <row r="27" spans="1:7" x14ac:dyDescent="0.35">
      <c r="A27" s="280"/>
      <c r="B27" s="276"/>
      <c r="C27" s="277"/>
      <c r="D27" s="272"/>
      <c r="E27" s="273"/>
      <c r="F27" s="274"/>
      <c r="G27" s="206"/>
    </row>
    <row r="28" spans="1:7" ht="46.5" x14ac:dyDescent="0.35">
      <c r="A28" s="278" t="str">
        <f>CONCATENATE($A$14,".",TEXT(COUNTA(A$15:A27)-COUNTIF(A$15:A27,"*.")-COUNTIF(A$15:A27,"*)")+1,0))</f>
        <v>14.5</v>
      </c>
      <c r="B28" s="276" t="s">
        <v>1724</v>
      </c>
      <c r="C28" s="277" t="s">
        <v>3175</v>
      </c>
      <c r="D28" s="272" t="s">
        <v>4</v>
      </c>
      <c r="E28" s="273">
        <v>1</v>
      </c>
      <c r="F28" s="5"/>
      <c r="G28" s="281">
        <f>ROUND(E28*F28,2)</f>
        <v>0</v>
      </c>
    </row>
    <row r="29" spans="1:7" x14ac:dyDescent="0.35">
      <c r="A29" s="280"/>
      <c r="B29" s="276"/>
      <c r="C29" s="277"/>
      <c r="D29" s="272"/>
      <c r="E29" s="273"/>
      <c r="F29" s="274"/>
      <c r="G29" s="206"/>
    </row>
    <row r="30" spans="1:7" ht="23.25" x14ac:dyDescent="0.35">
      <c r="A30" s="278" t="str">
        <f>CONCATENATE($A$14,".",TEXT(COUNTA(A$15:A29)-COUNTIF(A$15:A29,"*.")-COUNTIF(A$15:A29,"*)")+1,0))</f>
        <v>14.6</v>
      </c>
      <c r="B30" s="299" t="s">
        <v>1725</v>
      </c>
      <c r="C30" s="300" t="s">
        <v>3176</v>
      </c>
      <c r="D30" s="272"/>
      <c r="E30" s="273"/>
      <c r="F30" s="274"/>
      <c r="G30" s="281"/>
    </row>
    <row r="31" spans="1:7" x14ac:dyDescent="0.35">
      <c r="A31" s="275"/>
      <c r="B31" s="299" t="s">
        <v>1163</v>
      </c>
      <c r="C31" s="300" t="s">
        <v>3177</v>
      </c>
      <c r="D31" s="272" t="s">
        <v>1000</v>
      </c>
      <c r="E31" s="273">
        <v>50</v>
      </c>
      <c r="F31" s="5"/>
      <c r="G31" s="281">
        <f>ROUND(E31*F31,2)</f>
        <v>0</v>
      </c>
    </row>
    <row r="32" spans="1:7" x14ac:dyDescent="0.35">
      <c r="A32" s="280"/>
      <c r="B32" s="276"/>
      <c r="C32" s="277"/>
      <c r="D32" s="272"/>
      <c r="E32" s="273"/>
      <c r="F32" s="274"/>
      <c r="G32" s="206"/>
    </row>
    <row r="33" spans="1:7" ht="58.15" x14ac:dyDescent="0.35">
      <c r="A33" s="278" t="str">
        <f>CONCATENATE($A$14,".",TEXT(COUNTA(A$15:A32)-COUNTIF(A$15:A32,"*.")-COUNTIF(A$15:A32,"*)")+1,0))</f>
        <v>14.7</v>
      </c>
      <c r="B33" s="276" t="s">
        <v>1726</v>
      </c>
      <c r="C33" s="277" t="s">
        <v>3178</v>
      </c>
      <c r="D33" s="272" t="s">
        <v>4</v>
      </c>
      <c r="E33" s="273">
        <v>1</v>
      </c>
      <c r="F33" s="5"/>
      <c r="G33" s="281">
        <f>ROUND(E33*F33,2)</f>
        <v>0</v>
      </c>
    </row>
    <row r="34" spans="1:7" x14ac:dyDescent="0.35">
      <c r="A34" s="280"/>
      <c r="B34" s="276"/>
      <c r="C34" s="277"/>
      <c r="D34" s="272"/>
      <c r="E34" s="273"/>
      <c r="F34" s="274"/>
      <c r="G34" s="206"/>
    </row>
    <row r="35" spans="1:7" ht="46.5" x14ac:dyDescent="0.35">
      <c r="A35" s="278" t="str">
        <f>CONCATENATE($A$14,".",TEXT(COUNTA(A$15:A34)-COUNTIF(A$15:A34,"*.")-COUNTIF(A$15:A34,"*)")+1,0))</f>
        <v>14.8</v>
      </c>
      <c r="B35" s="303" t="s">
        <v>1727</v>
      </c>
      <c r="C35" s="304" t="s">
        <v>3179</v>
      </c>
      <c r="D35" s="272" t="s">
        <v>4</v>
      </c>
      <c r="E35" s="273">
        <v>1</v>
      </c>
      <c r="F35" s="5"/>
      <c r="G35" s="281">
        <f>ROUND(E35*F35,2)</f>
        <v>0</v>
      </c>
    </row>
    <row r="36" spans="1:7" x14ac:dyDescent="0.35">
      <c r="A36" s="280"/>
      <c r="B36" s="276"/>
      <c r="C36" s="277"/>
      <c r="D36" s="272"/>
      <c r="E36" s="273"/>
      <c r="F36" s="274"/>
      <c r="G36" s="206"/>
    </row>
    <row r="37" spans="1:7" ht="23.25" x14ac:dyDescent="0.35">
      <c r="A37" s="278" t="str">
        <f>CONCATENATE($A$14,".",TEXT(COUNTA(A$15:A36)-COUNTIF(A$15:A36,"*.")-COUNTIF(A$15:A36,"*)")+1,0))</f>
        <v>14.9</v>
      </c>
      <c r="B37" s="303" t="s">
        <v>1728</v>
      </c>
      <c r="C37" s="304" t="s">
        <v>3180</v>
      </c>
      <c r="D37" s="272" t="s">
        <v>4</v>
      </c>
      <c r="E37" s="273">
        <v>1</v>
      </c>
      <c r="F37" s="5"/>
      <c r="G37" s="281">
        <f>ROUND(E37*F37,2)</f>
        <v>0</v>
      </c>
    </row>
    <row r="38" spans="1:7" x14ac:dyDescent="0.35">
      <c r="A38" s="280"/>
      <c r="B38" s="276"/>
      <c r="C38" s="277"/>
      <c r="D38" s="272"/>
      <c r="E38" s="273"/>
      <c r="F38" s="274"/>
      <c r="G38" s="206"/>
    </row>
    <row r="39" spans="1:7" ht="58.15" x14ac:dyDescent="0.35">
      <c r="A39" s="278" t="str">
        <f>CONCATENATE($A$14,".",TEXT(COUNTA(A$15:A38)-COUNTIF(A$15:A38,"*.")-COUNTIF(A$15:A38,"*)")+1,0))</f>
        <v>14.10</v>
      </c>
      <c r="B39" s="299" t="s">
        <v>1729</v>
      </c>
      <c r="C39" s="300" t="s">
        <v>3181</v>
      </c>
      <c r="D39" s="272" t="s">
        <v>4</v>
      </c>
      <c r="E39" s="273">
        <v>1</v>
      </c>
      <c r="F39" s="5"/>
      <c r="G39" s="281">
        <f>ROUND(E39*F39,2)</f>
        <v>0</v>
      </c>
    </row>
    <row r="40" spans="1:7" x14ac:dyDescent="0.35">
      <c r="A40" s="280"/>
      <c r="B40" s="276"/>
      <c r="C40" s="277"/>
      <c r="D40" s="272"/>
      <c r="E40" s="273"/>
      <c r="F40" s="274"/>
      <c r="G40" s="206"/>
    </row>
    <row r="41" spans="1:7" ht="81.400000000000006" x14ac:dyDescent="0.35">
      <c r="A41" s="278" t="str">
        <f>CONCATENATE($A$14,".",TEXT(COUNTA(A$15:A40)-COUNTIF(A$15:A40,"*.")-COUNTIF(A$15:A40,"*)")+1,0))</f>
        <v>14.11</v>
      </c>
      <c r="B41" s="299" t="s">
        <v>1730</v>
      </c>
      <c r="C41" s="300" t="s">
        <v>3182</v>
      </c>
      <c r="D41" s="272" t="s">
        <v>4</v>
      </c>
      <c r="E41" s="273">
        <v>1</v>
      </c>
      <c r="F41" s="5"/>
      <c r="G41" s="281">
        <f>ROUND(E41*F41,2)</f>
        <v>0</v>
      </c>
    </row>
    <row r="42" spans="1:7" x14ac:dyDescent="0.35">
      <c r="A42" s="280"/>
      <c r="B42" s="276"/>
      <c r="C42" s="277"/>
      <c r="D42" s="272"/>
      <c r="E42" s="273"/>
      <c r="F42" s="274"/>
      <c r="G42" s="206"/>
    </row>
    <row r="43" spans="1:7" ht="34.9" x14ac:dyDescent="0.35">
      <c r="A43" s="278" t="str">
        <f>CONCATENATE($A$14,".",TEXT(COUNTA(A$15:A42)-COUNTIF(A$15:A42,"*.")-COUNTIF(A$15:A42,"*)")+1,0))</f>
        <v>14.12</v>
      </c>
      <c r="B43" s="303" t="s">
        <v>1731</v>
      </c>
      <c r="C43" s="304" t="s">
        <v>3183</v>
      </c>
      <c r="D43" s="272" t="s">
        <v>4</v>
      </c>
      <c r="E43" s="273">
        <v>1</v>
      </c>
      <c r="F43" s="5"/>
      <c r="G43" s="281">
        <f>ROUND(E43*F43,2)</f>
        <v>0</v>
      </c>
    </row>
    <row r="44" spans="1:7" x14ac:dyDescent="0.35">
      <c r="A44" s="280"/>
      <c r="B44" s="276"/>
      <c r="C44" s="277"/>
      <c r="D44" s="272"/>
      <c r="E44" s="273"/>
      <c r="F44" s="274"/>
      <c r="G44" s="206"/>
    </row>
    <row r="45" spans="1:7" ht="34.9" x14ac:dyDescent="0.35">
      <c r="A45" s="278" t="str">
        <f>CONCATENATE($A$14,".",TEXT(COUNTA(A$15:A44)-COUNTIF(A$15:A44,"*.")-COUNTIF(A$15:A44,"*)")+1,0))</f>
        <v>14.13</v>
      </c>
      <c r="B45" s="303" t="s">
        <v>1732</v>
      </c>
      <c r="C45" s="304" t="s">
        <v>3184</v>
      </c>
      <c r="D45" s="272" t="s">
        <v>4</v>
      </c>
      <c r="E45" s="273">
        <v>1</v>
      </c>
      <c r="F45" s="5"/>
      <c r="G45" s="281">
        <f>ROUND(E45*F45,2)</f>
        <v>0</v>
      </c>
    </row>
    <row r="46" spans="1:7" x14ac:dyDescent="0.35">
      <c r="A46" s="280"/>
      <c r="B46" s="276"/>
      <c r="C46" s="277"/>
      <c r="D46" s="272"/>
      <c r="E46" s="273"/>
      <c r="F46" s="274"/>
      <c r="G46" s="206"/>
    </row>
    <row r="47" spans="1:7" ht="81.400000000000006" x14ac:dyDescent="0.35">
      <c r="A47" s="278" t="str">
        <f>CONCATENATE($A$14,".",TEXT(COUNTA(A$15:A46)-COUNTIF(A$15:A46,"*.")-COUNTIF(A$15:A46,"*)")+1,0))</f>
        <v>14.14</v>
      </c>
      <c r="B47" s="303" t="s">
        <v>1733</v>
      </c>
      <c r="C47" s="304" t="s">
        <v>3185</v>
      </c>
      <c r="D47" s="272" t="s">
        <v>4</v>
      </c>
      <c r="E47" s="273">
        <v>1</v>
      </c>
      <c r="F47" s="5"/>
      <c r="G47" s="281">
        <f>ROUND(E47*F47,2)</f>
        <v>0</v>
      </c>
    </row>
    <row r="48" spans="1:7" x14ac:dyDescent="0.35">
      <c r="A48" s="280"/>
      <c r="B48" s="276"/>
      <c r="C48" s="277"/>
      <c r="D48" s="272"/>
      <c r="E48" s="273"/>
      <c r="F48" s="274"/>
      <c r="G48" s="206"/>
    </row>
    <row r="49" spans="1:7" ht="46.5" x14ac:dyDescent="0.35">
      <c r="A49" s="278" t="str">
        <f>CONCATENATE($A$14,".",TEXT(COUNTA(A$15:A48)-COUNTIF(A$15:A48,"*.")-COUNTIF(A$15:A48,"*)")+1,0))</f>
        <v>14.15</v>
      </c>
      <c r="B49" s="299" t="s">
        <v>1734</v>
      </c>
      <c r="C49" s="300" t="s">
        <v>3186</v>
      </c>
      <c r="D49" s="272" t="s">
        <v>4</v>
      </c>
      <c r="E49" s="273">
        <v>1</v>
      </c>
      <c r="F49" s="5"/>
      <c r="G49" s="281">
        <f>ROUND(E49*F49,2)</f>
        <v>0</v>
      </c>
    </row>
    <row r="50" spans="1:7" x14ac:dyDescent="0.35">
      <c r="A50" s="280"/>
      <c r="B50" s="276"/>
      <c r="C50" s="277"/>
      <c r="D50" s="272"/>
      <c r="E50" s="273"/>
      <c r="F50" s="274"/>
      <c r="G50" s="206"/>
    </row>
    <row r="51" spans="1:7" ht="69.75" x14ac:dyDescent="0.35">
      <c r="A51" s="278" t="str">
        <f>CONCATENATE($A$14,".",TEXT(COUNTA(A$15:A50)-COUNTIF(A$15:A50,"*.")-COUNTIF(A$15:A50,"*)")+1,0))</f>
        <v>14.16</v>
      </c>
      <c r="B51" s="305" t="s">
        <v>1735</v>
      </c>
      <c r="C51" s="306" t="s">
        <v>3187</v>
      </c>
      <c r="D51" s="272" t="s">
        <v>4</v>
      </c>
      <c r="E51" s="273">
        <v>1</v>
      </c>
      <c r="F51" s="5"/>
      <c r="G51" s="281">
        <f>ROUND(E51*F51,2)</f>
        <v>0</v>
      </c>
    </row>
    <row r="52" spans="1:7" s="67" customFormat="1" ht="11.65" x14ac:dyDescent="0.35">
      <c r="A52" s="189"/>
      <c r="B52" s="190"/>
      <c r="C52" s="191"/>
      <c r="D52" s="185"/>
      <c r="E52" s="186"/>
      <c r="F52" s="187"/>
      <c r="G52" s="188"/>
    </row>
    <row r="53" spans="1:7" s="67" customFormat="1" ht="69.75" x14ac:dyDescent="0.35">
      <c r="A53" s="278" t="str">
        <f>CONCATENATE($A$14,".",TEXT(COUNTA(A$15:A52)-COUNTIF(A$15:A52,"*.")-COUNTIF(A$15:A52,"*)")+1,0))</f>
        <v>14.17</v>
      </c>
      <c r="B53" s="211" t="s">
        <v>1736</v>
      </c>
      <c r="C53" s="212" t="s">
        <v>3188</v>
      </c>
      <c r="D53" s="272" t="s">
        <v>1371</v>
      </c>
      <c r="E53" s="186">
        <v>1680</v>
      </c>
      <c r="F53" s="4"/>
      <c r="G53" s="199">
        <f>ROUND(E53*F53,2)</f>
        <v>0</v>
      </c>
    </row>
    <row r="54" spans="1:7" x14ac:dyDescent="0.35">
      <c r="A54" s="280"/>
      <c r="B54" s="276"/>
      <c r="C54" s="277"/>
      <c r="D54" s="272"/>
      <c r="E54" s="273"/>
      <c r="F54" s="274"/>
      <c r="G54" s="206"/>
    </row>
    <row r="55" spans="1:7" ht="23.25" x14ac:dyDescent="0.35">
      <c r="A55" s="278" t="str">
        <f>CONCATENATE($A$14,".",TEXT(COUNTA(A$15:A54)-COUNTIF(A$15:A54,"*.")-COUNTIF(A$15:A54,"*)")+1,0))</f>
        <v>14.18</v>
      </c>
      <c r="B55" s="299" t="s">
        <v>1737</v>
      </c>
      <c r="C55" s="300" t="s">
        <v>3189</v>
      </c>
      <c r="D55" s="272" t="s">
        <v>4</v>
      </c>
      <c r="E55" s="273">
        <v>1</v>
      </c>
      <c r="F55" s="5"/>
      <c r="G55" s="281">
        <f>ROUND(E55*F55,2)</f>
        <v>0</v>
      </c>
    </row>
    <row r="56" spans="1:7" x14ac:dyDescent="0.35">
      <c r="A56" s="286"/>
      <c r="B56" s="287"/>
      <c r="C56" s="288"/>
      <c r="D56" s="289"/>
      <c r="E56" s="290"/>
      <c r="F56" s="291"/>
      <c r="G56" s="292"/>
    </row>
    <row r="57" spans="1:7" x14ac:dyDescent="0.35">
      <c r="A57" s="293"/>
      <c r="B57" s="294" t="str">
        <f>$B$8</f>
        <v>SKUPNE POSTAVKE</v>
      </c>
      <c r="C57" s="294" t="str">
        <f>$C$8</f>
        <v>COMMON ITEMS</v>
      </c>
      <c r="D57" s="295"/>
      <c r="E57" s="296"/>
      <c r="F57" s="297"/>
      <c r="G57" s="298">
        <f>SUM(G13:G56)</f>
        <v>0</v>
      </c>
    </row>
  </sheetData>
  <sheetProtection algorithmName="SHA-512" hashValue="qMekHZMdUgNlqG84Cg+nDq+f5gZcqskG0dhONvMkfJD8B1wyn+Q9ijk16V9/v2u6jIMmt5fWZHHWcepgyVTp8A==" saltValue="0MQoM4SQYpz0mUzEUeEV0Q==" spinCount="100000" sheet="1" objects="1" scenarios="1" sort="0" autoFilter="0" pivotTables="0"/>
  <pageMargins left="0.59055118110236227" right="0.59055118110236227" top="1.1811023622047245" bottom="0.78740157480314965" header="0.31496062992125984" footer="0.31496062992125984"/>
  <pageSetup paperSize="9" scale="91" firstPageNumber="2" fitToHeight="0" orientation="landscape" r:id="rId1"/>
  <headerFooter>
    <oddHeader xml:space="preserve">&amp;L&amp;"Trebuchet MS,Navadno"&amp;8Načrt/Documentation: JULFS--6S/04&amp;C&amp;G&amp;R&amp;"Trebuchet MS,Navadno"&amp;8Stran/Page: &amp;P/&amp;N  &amp;"Arial CE,Običajno"&amp;9   </oddHeader>
    <oddFooter>&amp;L&amp;"Trebuchet MS,Navadno"&amp;8Datoteka/File: &amp;F 
Gradnja/Facility: Fakulteta za strojništvo, STAVBA FAKULTETE/Faculty of Mechanical Engineering, FACULTY BUILDING&amp;R&amp;"Trebuchet MS,Navadno"&amp;8Id. ozn./Id. No.: JULFS--6S0402P
Datum/Date: maj/May 2026</oddFooter>
  </headerFooter>
  <rowBreaks count="1" manualBreakCount="1">
    <brk id="29" max="16383" man="1"/>
  </rowBreaks>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20</vt:i4>
      </vt:variant>
      <vt:variant>
        <vt:lpstr>Imenovani obsegi</vt:lpstr>
      </vt:variant>
      <vt:variant>
        <vt:i4>37</vt:i4>
      </vt:variant>
    </vt:vector>
  </HeadingPairs>
  <TitlesOfParts>
    <vt:vector size="57" baseType="lpstr">
      <vt:lpstr>0_Naslovnica</vt:lpstr>
      <vt:lpstr>0_Osebe</vt:lpstr>
      <vt:lpstr>0.1_Uvod-STP</vt:lpstr>
      <vt:lpstr>0.2_Uvod-DGNB</vt:lpstr>
      <vt:lpstr>0.3_Uvod-STP-HVAC</vt:lpstr>
      <vt:lpstr>4.4.0_Rekapitulacija</vt:lpstr>
      <vt:lpstr>4.4.1_PrKlim KS01</vt:lpstr>
      <vt:lpstr>4.4.2_PrKlim KS02</vt:lpstr>
      <vt:lpstr>4.4.3_PrKlim KS03</vt:lpstr>
      <vt:lpstr>4.4.4_PrKlim KS04</vt:lpstr>
      <vt:lpstr>4.4.5_PrKlim KS05</vt:lpstr>
      <vt:lpstr>4.4.6_PrKlim KS06</vt:lpstr>
      <vt:lpstr>4.4.7_PrKlim KS07</vt:lpstr>
      <vt:lpstr>4.4.8_PrKlim KS08</vt:lpstr>
      <vt:lpstr>4.4.9_PrKlim KS14</vt:lpstr>
      <vt:lpstr>4.4.10_PrKlim KS15</vt:lpstr>
      <vt:lpstr>4.4.11_PrKlim KS17</vt:lpstr>
      <vt:lpstr>4.4.12_PrKlim KS18</vt:lpstr>
      <vt:lpstr>4.4.13_PrKlim VS21</vt:lpstr>
      <vt:lpstr>4.4.14_Skupne postavke</vt:lpstr>
      <vt:lpstr>'0.1_Uvod-STP'!Področje_tiskanja</vt:lpstr>
      <vt:lpstr>'0.2_Uvod-DGNB'!Področje_tiskanja</vt:lpstr>
      <vt:lpstr>'0.3_Uvod-STP-HVAC'!Področje_tiskanja</vt:lpstr>
      <vt:lpstr>'0_Naslovnica'!Področje_tiskanja</vt:lpstr>
      <vt:lpstr>'0_Osebe'!Področje_tiskanja</vt:lpstr>
      <vt:lpstr>'4.4.0_Rekapitulacija'!Področje_tiskanja</vt:lpstr>
      <vt:lpstr>'4.4.1_PrKlim KS01'!Področje_tiskanja</vt:lpstr>
      <vt:lpstr>'4.4.10_PrKlim KS15'!Področje_tiskanja</vt:lpstr>
      <vt:lpstr>'4.4.11_PrKlim KS17'!Področje_tiskanja</vt:lpstr>
      <vt:lpstr>'4.4.12_PrKlim KS18'!Področje_tiskanja</vt:lpstr>
      <vt:lpstr>'4.4.13_PrKlim VS21'!Področje_tiskanja</vt:lpstr>
      <vt:lpstr>'4.4.14_Skupne postavke'!Področje_tiskanja</vt:lpstr>
      <vt:lpstr>'4.4.2_PrKlim KS02'!Področje_tiskanja</vt:lpstr>
      <vt:lpstr>'4.4.3_PrKlim KS03'!Področje_tiskanja</vt:lpstr>
      <vt:lpstr>'4.4.4_PrKlim KS04'!Področje_tiskanja</vt:lpstr>
      <vt:lpstr>'4.4.5_PrKlim KS05'!Področje_tiskanja</vt:lpstr>
      <vt:lpstr>'4.4.6_PrKlim KS06'!Področje_tiskanja</vt:lpstr>
      <vt:lpstr>'4.4.7_PrKlim KS07'!Področje_tiskanja</vt:lpstr>
      <vt:lpstr>'4.4.8_PrKlim KS08'!Področje_tiskanja</vt:lpstr>
      <vt:lpstr>'4.4.9_PrKlim KS14'!Področje_tiskanja</vt:lpstr>
      <vt:lpstr>'0.1_Uvod-STP'!Tiskanje_naslovov</vt:lpstr>
      <vt:lpstr>'0.2_Uvod-DGNB'!Tiskanje_naslovov</vt:lpstr>
      <vt:lpstr>'0.3_Uvod-STP-HVAC'!Tiskanje_naslovov</vt:lpstr>
      <vt:lpstr>'4.4.1_PrKlim KS01'!Tiskanje_naslovov</vt:lpstr>
      <vt:lpstr>'4.4.10_PrKlim KS15'!Tiskanje_naslovov</vt:lpstr>
      <vt:lpstr>'4.4.11_PrKlim KS17'!Tiskanje_naslovov</vt:lpstr>
      <vt:lpstr>'4.4.12_PrKlim KS18'!Tiskanje_naslovov</vt:lpstr>
      <vt:lpstr>'4.4.13_PrKlim VS21'!Tiskanje_naslovov</vt:lpstr>
      <vt:lpstr>'4.4.14_Skupne postavke'!Tiskanje_naslovov</vt:lpstr>
      <vt:lpstr>'4.4.2_PrKlim KS02'!Tiskanje_naslovov</vt:lpstr>
      <vt:lpstr>'4.4.3_PrKlim KS03'!Tiskanje_naslovov</vt:lpstr>
      <vt:lpstr>'4.4.4_PrKlim KS04'!Tiskanje_naslovov</vt:lpstr>
      <vt:lpstr>'4.4.5_PrKlim KS05'!Tiskanje_naslovov</vt:lpstr>
      <vt:lpstr>'4.4.6_PrKlim KS06'!Tiskanje_naslovov</vt:lpstr>
      <vt:lpstr>'4.4.7_PrKlim KS07'!Tiskanje_naslovov</vt:lpstr>
      <vt:lpstr>'4.4.8_PrKlim KS08'!Tiskanje_naslovov</vt:lpstr>
      <vt:lpstr>'4.4.9_PrKlim KS14'!Tiskanje_naslovov</vt:lpstr>
    </vt:vector>
  </TitlesOfParts>
  <Company>IBE</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Elvis Štemberger</cp:lastModifiedBy>
  <cp:lastPrinted>2026-05-31T00:00:29Z</cp:lastPrinted>
  <dcterms:created xsi:type="dcterms:W3CDTF">2002-09-04T10:55:04Z</dcterms:created>
  <dcterms:modified xsi:type="dcterms:W3CDTF">2026-05-31T19:10:41Z</dcterms:modified>
</cp:coreProperties>
</file>